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.sharepoint.com/sites/GRUPOFONDOSPNER/Shared Documents/41. Auditoria OCI/SEGUIMIENTO PLAN DE MEJORAMIENTO 2025/"/>
    </mc:Choice>
  </mc:AlternateContent>
  <xr:revisionPtr revIDLastSave="0" documentId="8_{3CB12B7F-D004-49C8-96FC-7477345046B4}" xr6:coauthVersionLast="47" xr6:coauthVersionMax="47" xr10:uidLastSave="{00000000-0000-0000-0000-000000000000}"/>
  <bookViews>
    <workbookView xWindow="24" yWindow="384" windowWidth="23016" windowHeight="12216" xr2:uid="{2F55F122-1FA1-45C0-BDCD-2420AD027AC4}"/>
  </bookViews>
  <sheets>
    <sheet name="Contratos 2024" sheetId="1" r:id="rId1"/>
    <sheet name="Contratos 2025" sheetId="5" r:id="rId2"/>
    <sheet name="Hoja1" sheetId="12" state="hidden" r:id="rId3"/>
    <sheet name="Hoja3" sheetId="14" state="hidden" r:id="rId4"/>
    <sheet name="RANKING CONTRATOS 2024" sheetId="17" r:id="rId5"/>
    <sheet name="RANKING CONTRATOS 2025" sheetId="15" r:id="rId6"/>
    <sheet name="2026 GENERAL" sheetId="11" r:id="rId7"/>
  </sheets>
  <definedNames>
    <definedName name="_xlnm._FilterDatabase" localSheetId="0" hidden="1">'Contratos 2024'!$A$2:$DG$145</definedName>
    <definedName name="_xlnm._FilterDatabase" localSheetId="1" hidden="1">'Contratos 2025'!$A$2:$DM$137</definedName>
    <definedName name="_xlnm._FilterDatabase" localSheetId="6" hidden="1">'2026 GENERAL'!$A$2:$ER$2</definedName>
  </definedNames>
  <calcPr calcId="191028"/>
  <pivotCaches>
    <pivotCache cacheId="866" r:id="rId8"/>
    <pivotCache cacheId="867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5" i="5" l="1"/>
  <c r="AG126" i="5"/>
  <c r="AG124" i="5"/>
  <c r="AG125" i="5"/>
  <c r="AG127" i="5"/>
  <c r="AG128" i="5"/>
  <c r="AG129" i="5"/>
  <c r="AG130" i="5"/>
  <c r="AG131" i="5"/>
  <c r="AG132" i="5"/>
  <c r="AG133" i="5"/>
  <c r="AG134" i="5"/>
  <c r="AG135" i="5"/>
  <c r="AG136" i="5"/>
  <c r="AG116" i="5"/>
  <c r="S133" i="5"/>
  <c r="AG118" i="5"/>
  <c r="AG119" i="5"/>
  <c r="AG120" i="5"/>
  <c r="AG121" i="5"/>
  <c r="AG122" i="5"/>
  <c r="AG123" i="5"/>
  <c r="AB67" i="1"/>
  <c r="DJ122" i="5"/>
  <c r="DJ123" i="5"/>
  <c r="DJ124" i="5"/>
  <c r="DJ125" i="5"/>
  <c r="DJ126" i="5"/>
  <c r="DJ127" i="5"/>
  <c r="DJ128" i="5"/>
  <c r="DJ129" i="5"/>
  <c r="DJ130" i="5"/>
  <c r="DJ132" i="5"/>
  <c r="DJ133" i="5"/>
  <c r="DJ134" i="5"/>
  <c r="DJ131" i="5"/>
  <c r="AB63" i="1"/>
  <c r="N62" i="1"/>
  <c r="DE62" i="1"/>
  <c r="DE63" i="1"/>
  <c r="DE64" i="1"/>
  <c r="N63" i="1"/>
  <c r="N64" i="1"/>
  <c r="N65" i="1"/>
  <c r="N66" i="1"/>
  <c r="N67" i="1"/>
  <c r="N68" i="1"/>
  <c r="N69" i="1"/>
  <c r="N70" i="1"/>
  <c r="N71" i="1"/>
  <c r="N72" i="1"/>
  <c r="N73" i="1"/>
  <c r="N60" i="1"/>
  <c r="N59" i="1"/>
  <c r="O59" i="1" s="1"/>
  <c r="N58" i="1"/>
  <c r="N56" i="1"/>
  <c r="O56" i="1"/>
  <c r="N55" i="1"/>
  <c r="DE43" i="1"/>
  <c r="DE44" i="1"/>
  <c r="DE45" i="1"/>
  <c r="DE46" i="1"/>
  <c r="DE47" i="1"/>
  <c r="DE48" i="1"/>
  <c r="DE49" i="1"/>
  <c r="DE31" i="1"/>
  <c r="DE32" i="1"/>
  <c r="DE27" i="1"/>
  <c r="AH116" i="5"/>
  <c r="AH118" i="5"/>
  <c r="AH119" i="5"/>
  <c r="AH121" i="5"/>
  <c r="AH122" i="5"/>
  <c r="AH123" i="5"/>
  <c r="AH124" i="5"/>
  <c r="AH125" i="5"/>
  <c r="AH126" i="5"/>
  <c r="AH127" i="5"/>
  <c r="AH129" i="5"/>
  <c r="AH131" i="5"/>
  <c r="AH132" i="5"/>
  <c r="AH133" i="5"/>
  <c r="AH134" i="5"/>
  <c r="AH135" i="5"/>
  <c r="AH136" i="5"/>
  <c r="AG87" i="5"/>
  <c r="AH87" i="5" s="1"/>
  <c r="AG92" i="5"/>
  <c r="AH92" i="5" s="1"/>
  <c r="DJ88" i="5"/>
  <c r="CU86" i="5"/>
  <c r="DE28" i="1"/>
  <c r="DE29" i="1"/>
  <c r="DE30" i="1"/>
  <c r="DJ109" i="5"/>
  <c r="DJ110" i="5"/>
  <c r="DJ111" i="5"/>
  <c r="DJ112" i="5"/>
  <c r="DJ113" i="5"/>
  <c r="DJ114" i="5"/>
  <c r="DJ115" i="5"/>
  <c r="DE14" i="1"/>
  <c r="DE13" i="1"/>
  <c r="DE12" i="1"/>
  <c r="AZ8" i="1"/>
  <c r="DI98" i="5"/>
  <c r="DJ94" i="5"/>
  <c r="DJ95" i="5"/>
  <c r="DJ96" i="5"/>
  <c r="DJ97" i="5"/>
  <c r="DJ98" i="5"/>
  <c r="DJ99" i="5"/>
  <c r="DJ100" i="5"/>
  <c r="DJ101" i="5"/>
  <c r="DJ102" i="5"/>
  <c r="DJ103" i="5"/>
  <c r="DJ104" i="5"/>
  <c r="DJ105" i="5"/>
  <c r="DJ106" i="5"/>
  <c r="DJ107" i="5"/>
  <c r="DJ108" i="5"/>
  <c r="AG94" i="5"/>
  <c r="AH94" i="5" s="1"/>
  <c r="AG95" i="5"/>
  <c r="AH95" i="5" s="1"/>
  <c r="AG96" i="5"/>
  <c r="AH96" i="5" s="1"/>
  <c r="AG97" i="5"/>
  <c r="AH97" i="5" s="1"/>
  <c r="AG98" i="5"/>
  <c r="AH98" i="5" s="1"/>
  <c r="AG99" i="5"/>
  <c r="AH99" i="5" s="1"/>
  <c r="AG100" i="5"/>
  <c r="AH100" i="5" s="1"/>
  <c r="AG101" i="5"/>
  <c r="AH101" i="5" s="1"/>
  <c r="AG102" i="5"/>
  <c r="AH102" i="5" s="1"/>
  <c r="AG103" i="5"/>
  <c r="AH103" i="5" s="1"/>
  <c r="AG104" i="5"/>
  <c r="AH104" i="5" s="1"/>
  <c r="AG105" i="5"/>
  <c r="AH105" i="5" s="1"/>
  <c r="AG106" i="5"/>
  <c r="AH106" i="5" s="1"/>
  <c r="AG107" i="5"/>
  <c r="AH107" i="5" s="1"/>
  <c r="AG108" i="5"/>
  <c r="AH108" i="5" s="1"/>
  <c r="AG109" i="5"/>
  <c r="AH109" i="5" s="1"/>
  <c r="AG110" i="5"/>
  <c r="AH110" i="5" s="1"/>
  <c r="AG111" i="5"/>
  <c r="AH111" i="5" s="1"/>
  <c r="AG112" i="5"/>
  <c r="AH112" i="5" s="1"/>
  <c r="AG113" i="5"/>
  <c r="AH113" i="5" s="1"/>
  <c r="AG114" i="5"/>
  <c r="AH114" i="5" s="1"/>
  <c r="AG115" i="5"/>
  <c r="AH115" i="5" s="1"/>
  <c r="AG93" i="5"/>
  <c r="AH93" i="5" s="1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93" i="5"/>
  <c r="N28" i="1"/>
  <c r="N29" i="1"/>
  <c r="N30" i="1"/>
  <c r="N31" i="1"/>
  <c r="N32" i="1"/>
  <c r="N33" i="1"/>
  <c r="N34" i="1"/>
  <c r="N35" i="1"/>
  <c r="N36" i="1"/>
  <c r="N37" i="1"/>
  <c r="N38" i="1"/>
  <c r="N39" i="1"/>
  <c r="O39" i="1" s="1"/>
  <c r="N40" i="1"/>
  <c r="N41" i="1"/>
  <c r="N42" i="1"/>
  <c r="N43" i="1"/>
  <c r="N44" i="1"/>
  <c r="N45" i="1"/>
  <c r="N46" i="1"/>
  <c r="N47" i="1"/>
  <c r="N48" i="1"/>
  <c r="N49" i="1"/>
  <c r="N50" i="1"/>
  <c r="N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27" i="1"/>
  <c r="T93" i="5"/>
  <c r="AB21" i="1"/>
  <c r="CP5" i="1"/>
  <c r="AB5" i="1"/>
  <c r="N5" i="1"/>
  <c r="O5" i="1" s="1"/>
  <c r="DE53" i="1"/>
  <c r="DE54" i="1"/>
  <c r="N54" i="1"/>
  <c r="N53" i="1"/>
  <c r="DE52" i="1"/>
  <c r="N52" i="1"/>
  <c r="N57" i="1"/>
  <c r="O57" i="1" s="1"/>
  <c r="DE51" i="1"/>
  <c r="AC5" i="1"/>
  <c r="AC21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B52" i="1"/>
  <c r="AC52" i="1" s="1"/>
  <c r="AB53" i="1"/>
  <c r="AC53" i="1" s="1"/>
  <c r="AB54" i="1"/>
  <c r="AC54" i="1" s="1"/>
  <c r="AB55" i="1"/>
  <c r="AC55" i="1" s="1"/>
  <c r="AB56" i="1"/>
  <c r="AC56" i="1" s="1"/>
  <c r="AB57" i="1"/>
  <c r="AC57" i="1" s="1"/>
  <c r="AB58" i="1"/>
  <c r="AC58" i="1" s="1"/>
  <c r="AB59" i="1"/>
  <c r="AC59" i="1" s="1"/>
  <c r="AB60" i="1"/>
  <c r="AC60" i="1" s="1"/>
  <c r="AB61" i="1"/>
  <c r="AC61" i="1" s="1"/>
  <c r="AB62" i="1"/>
  <c r="AC62" i="1" s="1"/>
  <c r="AC63" i="1"/>
  <c r="AB64" i="1"/>
  <c r="AC64" i="1" s="1"/>
  <c r="AB65" i="1"/>
  <c r="AC65" i="1" s="1"/>
  <c r="AB66" i="1"/>
  <c r="AC66" i="1" s="1"/>
  <c r="AC67" i="1"/>
  <c r="AB68" i="1"/>
  <c r="AC68" i="1" s="1"/>
  <c r="AB69" i="1"/>
  <c r="AC69" i="1" s="1"/>
  <c r="AB70" i="1"/>
  <c r="AC70" i="1" s="1"/>
  <c r="AB71" i="1"/>
  <c r="AC71" i="1" s="1"/>
  <c r="AB72" i="1"/>
  <c r="AC72" i="1" s="1"/>
  <c r="AB73" i="1"/>
  <c r="AC73" i="1" s="1"/>
  <c r="AB51" i="1"/>
  <c r="AC51" i="1" s="1"/>
  <c r="N51" i="1"/>
  <c r="AB89" i="1"/>
  <c r="AC89" i="1" s="1"/>
  <c r="AB93" i="1"/>
  <c r="AC93" i="1" s="1"/>
  <c r="AB98" i="1"/>
  <c r="N98" i="1"/>
  <c r="DE98" i="1"/>
  <c r="AB97" i="1"/>
  <c r="AC97" i="1" s="1"/>
  <c r="DE81" i="1"/>
  <c r="AB74" i="1"/>
  <c r="AC74" i="1" s="1"/>
  <c r="N74" i="1"/>
  <c r="AB112" i="1"/>
  <c r="S48" i="5"/>
  <c r="S49" i="5"/>
  <c r="AG42" i="5"/>
  <c r="AH42" i="5" s="1"/>
  <c r="S42" i="5"/>
  <c r="AB100" i="1"/>
  <c r="I100" i="1"/>
  <c r="K100" i="1"/>
  <c r="N100" i="1" s="1"/>
  <c r="AH128" i="5"/>
  <c r="S128" i="5"/>
  <c r="AG48" i="5"/>
  <c r="AH48" i="5" s="1"/>
  <c r="AG49" i="5"/>
  <c r="AH49" i="5" s="1"/>
  <c r="AG39" i="5"/>
  <c r="AH39" i="5" s="1"/>
  <c r="S37" i="5"/>
  <c r="S38" i="5"/>
  <c r="S39" i="5"/>
  <c r="S36" i="5"/>
  <c r="S35" i="5"/>
  <c r="S32" i="5"/>
  <c r="S34" i="5"/>
  <c r="S30" i="5"/>
  <c r="S31" i="5"/>
  <c r="S29" i="5"/>
  <c r="X14" i="11"/>
  <c r="N14" i="11"/>
  <c r="O14" i="11" s="1"/>
  <c r="X4" i="11"/>
  <c r="N4" i="11"/>
  <c r="O4" i="11" s="1"/>
  <c r="N24" i="11"/>
  <c r="AH130" i="5"/>
  <c r="AG27" i="5"/>
  <c r="AH27" i="5" s="1"/>
  <c r="S27" i="5"/>
  <c r="DJ33" i="5"/>
  <c r="DJ34" i="5"/>
  <c r="AG29" i="5"/>
  <c r="AH29" i="5" s="1"/>
  <c r="AG30" i="5"/>
  <c r="AH30" i="5" s="1"/>
  <c r="AG31" i="5"/>
  <c r="AH31" i="5" s="1"/>
  <c r="AG32" i="5"/>
  <c r="AH32" i="5" s="1"/>
  <c r="AG33" i="5"/>
  <c r="AH33" i="5" s="1"/>
  <c r="AG34" i="5"/>
  <c r="AH34" i="5" s="1"/>
  <c r="AG35" i="5"/>
  <c r="AH35" i="5" s="1"/>
  <c r="AG36" i="5"/>
  <c r="AH36" i="5" s="1"/>
  <c r="AG37" i="5"/>
  <c r="AH37" i="5" s="1"/>
  <c r="AG38" i="5"/>
  <c r="AH38" i="5" s="1"/>
  <c r="S33" i="5"/>
  <c r="T33" i="5" s="1"/>
  <c r="T34" i="5"/>
  <c r="AH120" i="5"/>
  <c r="S120" i="5"/>
  <c r="AG26" i="5"/>
  <c r="AH26" i="5" s="1"/>
  <c r="S26" i="5"/>
  <c r="X26" i="11"/>
  <c r="N26" i="11"/>
  <c r="AG28" i="5"/>
  <c r="AH28" i="5" s="1"/>
  <c r="S28" i="5"/>
  <c r="AG117" i="5"/>
  <c r="AH117" i="5" s="1"/>
  <c r="AG25" i="5"/>
  <c r="AH25" i="5" s="1"/>
  <c r="S25" i="5"/>
  <c r="AB75" i="1"/>
  <c r="AC75" i="1" s="1"/>
  <c r="O74" i="1"/>
  <c r="N75" i="1"/>
  <c r="O75" i="1" s="1"/>
  <c r="AG86" i="5"/>
  <c r="AH86" i="5" s="1"/>
  <c r="S86" i="5"/>
  <c r="AG84" i="5"/>
  <c r="AH84" i="5" s="1"/>
  <c r="S84" i="5"/>
  <c r="AG81" i="5"/>
  <c r="AH81" i="5" s="1"/>
  <c r="S81" i="5"/>
  <c r="O67" i="1"/>
  <c r="S76" i="5"/>
  <c r="S77" i="5"/>
  <c r="S78" i="5"/>
  <c r="S79" i="5"/>
  <c r="S80" i="5"/>
  <c r="DE108" i="1"/>
  <c r="X3" i="11"/>
  <c r="X6" i="11"/>
  <c r="X7" i="11"/>
  <c r="X8" i="11"/>
  <c r="X9" i="11"/>
  <c r="X10" i="11"/>
  <c r="X11" i="11"/>
  <c r="X12" i="11"/>
  <c r="X13" i="11"/>
  <c r="X15" i="11"/>
  <c r="X16" i="11"/>
  <c r="X17" i="11"/>
  <c r="X18" i="11"/>
  <c r="X5" i="11"/>
  <c r="AG72" i="5"/>
  <c r="AH72" i="5" s="1"/>
  <c r="AG73" i="5"/>
  <c r="AH73" i="5" s="1"/>
  <c r="AG74" i="5"/>
  <c r="AH74" i="5" s="1"/>
  <c r="AG75" i="5"/>
  <c r="AH75" i="5" s="1"/>
  <c r="AG76" i="5"/>
  <c r="AH76" i="5" s="1"/>
  <c r="AG77" i="5"/>
  <c r="AH77" i="5" s="1"/>
  <c r="AG78" i="5"/>
  <c r="AH78" i="5" s="1"/>
  <c r="AG79" i="5"/>
  <c r="AH79" i="5" s="1"/>
  <c r="AG80" i="5"/>
  <c r="AH80" i="5" s="1"/>
  <c r="AG71" i="5"/>
  <c r="AH71" i="5" s="1"/>
  <c r="DE25" i="1"/>
  <c r="S75" i="5"/>
  <c r="T75" i="5" s="1"/>
  <c r="N11" i="11"/>
  <c r="N12" i="11"/>
  <c r="N13" i="11"/>
  <c r="N15" i="11"/>
  <c r="O15" i="11" s="1"/>
  <c r="N16" i="11"/>
  <c r="N17" i="11"/>
  <c r="N3" i="11"/>
  <c r="N5" i="11"/>
  <c r="O5" i="11" s="1"/>
  <c r="N6" i="11"/>
  <c r="N7" i="11"/>
  <c r="N8" i="11"/>
  <c r="N9" i="11"/>
  <c r="N10" i="11"/>
  <c r="AB26" i="1"/>
  <c r="AC26" i="1" s="1"/>
  <c r="N26" i="1"/>
  <c r="AG21" i="5"/>
  <c r="AH21" i="5" s="1"/>
  <c r="AB24" i="1"/>
  <c r="AC24" i="1" s="1"/>
  <c r="AB25" i="1"/>
  <c r="AC25" i="1" s="1"/>
  <c r="AB23" i="1"/>
  <c r="AC23" i="1" s="1"/>
  <c r="N23" i="1"/>
  <c r="AB22" i="1"/>
  <c r="AC22" i="1" s="1"/>
  <c r="S74" i="5"/>
  <c r="T74" i="5" s="1"/>
  <c r="AB16" i="1"/>
  <c r="AC16" i="1" s="1"/>
  <c r="N16" i="1"/>
  <c r="O16" i="1" s="1"/>
  <c r="N13" i="1"/>
  <c r="AG61" i="5"/>
  <c r="AH61" i="5" s="1"/>
  <c r="AG62" i="5"/>
  <c r="AH62" i="5" s="1"/>
  <c r="S69" i="5"/>
  <c r="AG67" i="5"/>
  <c r="AH67" i="5" s="1"/>
  <c r="AG68" i="5"/>
  <c r="AH68" i="5" s="1"/>
  <c r="AG69" i="5"/>
  <c r="AH69" i="5" s="1"/>
  <c r="AG24" i="5"/>
  <c r="AH24" i="5" s="1"/>
  <c r="AG23" i="5"/>
  <c r="AH23" i="5" s="1"/>
  <c r="AG22" i="5"/>
  <c r="AH22" i="5" s="1"/>
  <c r="AG20" i="5"/>
  <c r="AH20" i="5" s="1"/>
  <c r="AG19" i="5"/>
  <c r="AH19" i="5" s="1"/>
  <c r="AG18" i="5"/>
  <c r="AH18" i="5" s="1"/>
  <c r="AG17" i="5"/>
  <c r="AH17" i="5" s="1"/>
  <c r="AG16" i="5"/>
  <c r="AH16" i="5" s="1"/>
  <c r="AG15" i="5"/>
  <c r="AH15" i="5" s="1"/>
  <c r="AG14" i="5"/>
  <c r="AH14" i="5" s="1"/>
  <c r="AG82" i="5"/>
  <c r="AH82" i="5" s="1"/>
  <c r="S82" i="5"/>
  <c r="AG83" i="5"/>
  <c r="AH83" i="5" s="1"/>
  <c r="S83" i="5"/>
  <c r="T83" i="5"/>
  <c r="AG85" i="5"/>
  <c r="AH85" i="5" s="1"/>
  <c r="S85" i="5"/>
  <c r="S87" i="5"/>
  <c r="BE13" i="5"/>
  <c r="AG13" i="5"/>
  <c r="AH13" i="5" s="1"/>
  <c r="DJ9" i="5"/>
  <c r="DJ10" i="5"/>
  <c r="DJ11" i="5"/>
  <c r="AG9" i="5"/>
  <c r="AH9" i="5" s="1"/>
  <c r="BM8" i="5"/>
  <c r="S62" i="5"/>
  <c r="S63" i="5"/>
  <c r="S64" i="5"/>
  <c r="S65" i="5"/>
  <c r="S66" i="5"/>
  <c r="S67" i="5"/>
  <c r="S68" i="5"/>
  <c r="AG7" i="5"/>
  <c r="AH7" i="5" s="1"/>
  <c r="AG60" i="5"/>
  <c r="AH60" i="5" s="1"/>
  <c r="AG63" i="5"/>
  <c r="AH63" i="5" s="1"/>
  <c r="AG64" i="5"/>
  <c r="AH64" i="5" s="1"/>
  <c r="AG65" i="5"/>
  <c r="AH65" i="5" s="1"/>
  <c r="AG66" i="5"/>
  <c r="AH66" i="5" s="1"/>
  <c r="S60" i="5"/>
  <c r="S61" i="5"/>
  <c r="DJ57" i="5"/>
  <c r="DJ58" i="5"/>
  <c r="DJ59" i="5"/>
  <c r="DJ54" i="5"/>
  <c r="DJ60" i="5"/>
  <c r="DJ61" i="5"/>
  <c r="DJ62" i="5"/>
  <c r="DJ63" i="5"/>
  <c r="DJ64" i="5"/>
  <c r="DJ65" i="5"/>
  <c r="DJ66" i="5"/>
  <c r="DJ67" i="5"/>
  <c r="DJ68" i="5"/>
  <c r="DJ69" i="5"/>
  <c r="DJ55" i="5"/>
  <c r="N25" i="1"/>
  <c r="N21" i="1"/>
  <c r="N22" i="1"/>
  <c r="N24" i="1"/>
  <c r="AG57" i="5"/>
  <c r="AH57" i="5" s="1"/>
  <c r="AG58" i="5"/>
  <c r="AH58" i="5" s="1"/>
  <c r="AG59" i="5"/>
  <c r="AH59" i="5" s="1"/>
  <c r="AG54" i="5"/>
  <c r="AH54" i="5" s="1"/>
  <c r="AG56" i="5"/>
  <c r="AH56" i="5" s="1"/>
  <c r="N101" i="1"/>
  <c r="O101" i="1" s="1"/>
  <c r="N102" i="1"/>
  <c r="O102" i="1" s="1"/>
  <c r="N103" i="1"/>
  <c r="O103" i="1" s="1"/>
  <c r="N104" i="1"/>
  <c r="N105" i="1"/>
  <c r="N106" i="1"/>
  <c r="N107" i="1"/>
  <c r="N108" i="1"/>
  <c r="N109" i="1"/>
  <c r="N110" i="1"/>
  <c r="N111" i="1"/>
  <c r="O111" i="1" s="1"/>
  <c r="N112" i="1"/>
  <c r="N113" i="1"/>
  <c r="N114" i="1"/>
  <c r="N115" i="1"/>
  <c r="N96" i="1"/>
  <c r="N97" i="1"/>
  <c r="N99" i="1"/>
  <c r="AB19" i="1"/>
  <c r="AC19" i="1" s="1"/>
  <c r="AB20" i="1"/>
  <c r="AC20" i="1" s="1"/>
  <c r="N19" i="1"/>
  <c r="N20" i="1"/>
  <c r="N116" i="1"/>
  <c r="AB15" i="1"/>
  <c r="AC15" i="1" s="1"/>
  <c r="AB18" i="1"/>
  <c r="AC18" i="1" s="1"/>
  <c r="AB94" i="1"/>
  <c r="AC94" i="1" s="1"/>
  <c r="AB95" i="1"/>
  <c r="AC95" i="1" s="1"/>
  <c r="AB96" i="1"/>
  <c r="AC96" i="1" s="1"/>
  <c r="AB99" i="1"/>
  <c r="AC99" i="1" s="1"/>
  <c r="N117" i="1"/>
  <c r="O117" i="1" s="1"/>
  <c r="N118" i="1"/>
  <c r="O118" i="1" s="1"/>
  <c r="DJ47" i="5"/>
  <c r="DJ50" i="5"/>
  <c r="DJ51" i="5"/>
  <c r="DJ52" i="5"/>
  <c r="DJ53" i="5"/>
  <c r="DJ56" i="5"/>
  <c r="AG53" i="5"/>
  <c r="AH53" i="5" s="1"/>
  <c r="AG55" i="5"/>
  <c r="AH55" i="5" s="1"/>
  <c r="S53" i="5"/>
  <c r="S55" i="5"/>
  <c r="T55" i="5" s="1"/>
  <c r="S56" i="5"/>
  <c r="T56" i="5" s="1"/>
  <c r="S57" i="5"/>
  <c r="T57" i="5" s="1"/>
  <c r="S58" i="5"/>
  <c r="T58" i="5" s="1"/>
  <c r="S59" i="5"/>
  <c r="T59" i="5" s="1"/>
  <c r="S54" i="5"/>
  <c r="AB91" i="1"/>
  <c r="AC91" i="1" s="1"/>
  <c r="AB92" i="1"/>
  <c r="AC92" i="1" s="1"/>
  <c r="N90" i="1"/>
  <c r="N91" i="1"/>
  <c r="O91" i="1" s="1"/>
  <c r="N92" i="1"/>
  <c r="O92" i="1" s="1"/>
  <c r="N93" i="1"/>
  <c r="N94" i="1"/>
  <c r="O94" i="1" s="1"/>
  <c r="DE95" i="1"/>
  <c r="DE96" i="1"/>
  <c r="AB84" i="1"/>
  <c r="AC84" i="1" s="1"/>
  <c r="AB85" i="1"/>
  <c r="AC85" i="1" s="1"/>
  <c r="AB86" i="1"/>
  <c r="AC86" i="1" s="1"/>
  <c r="AB87" i="1"/>
  <c r="AC87" i="1" s="1"/>
  <c r="AB88" i="1"/>
  <c r="AC88" i="1" s="1"/>
  <c r="AB90" i="1"/>
  <c r="AC90" i="1" s="1"/>
  <c r="N85" i="1"/>
  <c r="N86" i="1"/>
  <c r="O86" i="1" s="1"/>
  <c r="N87" i="1"/>
  <c r="N88" i="1"/>
  <c r="N89" i="1"/>
  <c r="AB17" i="1"/>
  <c r="AC17" i="1" s="1"/>
  <c r="N17" i="1"/>
  <c r="O17" i="1" s="1"/>
  <c r="S71" i="5"/>
  <c r="S72" i="5"/>
  <c r="T72" i="5" s="1"/>
  <c r="S73" i="5"/>
  <c r="AG70" i="5"/>
  <c r="AH70" i="5" s="1"/>
  <c r="S70" i="5"/>
  <c r="N83" i="1"/>
  <c r="O83" i="1" s="1"/>
  <c r="N84" i="1"/>
  <c r="O84" i="1" s="1"/>
  <c r="N14" i="1"/>
  <c r="N15" i="1"/>
  <c r="AB14" i="1"/>
  <c r="AC14" i="1" s="1"/>
  <c r="AB12" i="1"/>
  <c r="AC12" i="1" s="1"/>
  <c r="AB13" i="1"/>
  <c r="AC13" i="1" s="1"/>
  <c r="O13" i="1"/>
  <c r="N12" i="1"/>
  <c r="O12" i="1" s="1"/>
  <c r="DM118" i="5"/>
  <c r="AB10" i="1"/>
  <c r="AC10" i="1" s="1"/>
  <c r="AB11" i="1"/>
  <c r="AC11" i="1" s="1"/>
  <c r="N10" i="1"/>
  <c r="O10" i="1" s="1"/>
  <c r="N11" i="1"/>
  <c r="O11" i="1" s="1"/>
  <c r="AB9" i="1"/>
  <c r="AC9" i="1" s="1"/>
  <c r="AB8" i="1"/>
  <c r="AC8" i="1" s="1"/>
  <c r="N8" i="1"/>
  <c r="O8" i="1" s="1"/>
  <c r="N9" i="1"/>
  <c r="N18" i="1"/>
  <c r="O18" i="1" s="1"/>
  <c r="AB7" i="1"/>
  <c r="AC7" i="1" s="1"/>
  <c r="N7" i="1"/>
  <c r="O7" i="1" s="1"/>
  <c r="AB6" i="1"/>
  <c r="AC6" i="1" s="1"/>
  <c r="N6" i="1"/>
  <c r="O6" i="1" s="1"/>
  <c r="N4" i="1"/>
  <c r="O4" i="1" s="1"/>
  <c r="AB4" i="1"/>
  <c r="AC4" i="1" s="1"/>
  <c r="AB3" i="1"/>
  <c r="AC3" i="1" s="1"/>
  <c r="AG88" i="5"/>
  <c r="AH88" i="5" s="1"/>
  <c r="AG89" i="5"/>
  <c r="AH89" i="5" s="1"/>
  <c r="S88" i="5"/>
  <c r="T88" i="5" s="1"/>
  <c r="S89" i="5"/>
  <c r="T89" i="5" s="1"/>
  <c r="O27" i="1"/>
  <c r="AG90" i="5"/>
  <c r="AH90" i="5" s="1"/>
  <c r="AG91" i="5"/>
  <c r="AH91" i="5" s="1"/>
  <c r="S91" i="5"/>
  <c r="T91" i="5" s="1"/>
  <c r="S90" i="5"/>
  <c r="T90" i="5" s="1"/>
  <c r="S92" i="5"/>
  <c r="T92" i="5" s="1"/>
  <c r="AG51" i="5"/>
  <c r="AH51" i="5" s="1"/>
  <c r="AG52" i="5"/>
  <c r="AH52" i="5" s="1"/>
  <c r="AG50" i="5"/>
  <c r="AH50" i="5" s="1"/>
  <c r="DJ46" i="5"/>
  <c r="DJ45" i="5"/>
  <c r="AG47" i="5"/>
  <c r="AH47" i="5" s="1"/>
  <c r="AG46" i="5"/>
  <c r="AH46" i="5" s="1"/>
  <c r="S47" i="5"/>
  <c r="T47" i="5" s="1"/>
  <c r="S50" i="5"/>
  <c r="T50" i="5" s="1"/>
  <c r="S51" i="5"/>
  <c r="T51" i="5" s="1"/>
  <c r="S52" i="5"/>
  <c r="T52" i="5" s="1"/>
  <c r="S46" i="5"/>
  <c r="T46" i="5" s="1"/>
  <c r="BF80" i="1"/>
  <c r="AB79" i="1"/>
  <c r="AC79" i="1" s="1"/>
  <c r="AB80" i="1"/>
  <c r="AC80" i="1" s="1"/>
  <c r="AB81" i="1"/>
  <c r="AC81" i="1" s="1"/>
  <c r="AB82" i="1"/>
  <c r="AC82" i="1" s="1"/>
  <c r="AB83" i="1"/>
  <c r="AC83" i="1" s="1"/>
  <c r="AB77" i="1"/>
  <c r="AC77" i="1" s="1"/>
  <c r="AB78" i="1"/>
  <c r="AC78" i="1" s="1"/>
  <c r="N78" i="1"/>
  <c r="O78" i="1" s="1"/>
  <c r="N79" i="1"/>
  <c r="O79" i="1" s="1"/>
  <c r="N80" i="1"/>
  <c r="O80" i="1" s="1"/>
  <c r="N81" i="1"/>
  <c r="O81" i="1" s="1"/>
  <c r="N82" i="1"/>
  <c r="O82" i="1" s="1"/>
  <c r="N77" i="1"/>
  <c r="O77" i="1" s="1"/>
  <c r="CW40" i="5"/>
  <c r="AB76" i="1"/>
  <c r="AC76" i="1" s="1"/>
  <c r="AG40" i="5"/>
  <c r="AH40" i="5" s="1"/>
  <c r="S40" i="5"/>
  <c r="T40" i="5" s="1"/>
  <c r="DJ41" i="5"/>
  <c r="AG41" i="5"/>
  <c r="AH41" i="5" s="1"/>
  <c r="S41" i="5"/>
  <c r="T41" i="5" s="1"/>
  <c r="DJ43" i="5"/>
  <c r="AG43" i="5"/>
  <c r="AH43" i="5" s="1"/>
  <c r="S43" i="5"/>
  <c r="T43" i="5" s="1"/>
  <c r="N76" i="1"/>
  <c r="O76" i="1" s="1"/>
  <c r="AG8" i="5"/>
  <c r="AH8" i="5" s="1"/>
  <c r="AG10" i="5"/>
  <c r="AH10" i="5" s="1"/>
  <c r="AG11" i="5"/>
  <c r="AH11" i="5" s="1"/>
  <c r="AG12" i="5"/>
  <c r="AH12" i="5" s="1"/>
  <c r="S8" i="5"/>
  <c r="T8" i="5" s="1"/>
  <c r="S9" i="5"/>
  <c r="T9" i="5" s="1"/>
  <c r="S10" i="5"/>
  <c r="T10" i="5" s="1"/>
  <c r="S11" i="5"/>
  <c r="T11" i="5" s="1"/>
  <c r="S12" i="5"/>
  <c r="T12" i="5" s="1"/>
  <c r="S13" i="5"/>
  <c r="T13" i="5" s="1"/>
  <c r="S14" i="5"/>
  <c r="T14" i="5" s="1"/>
  <c r="S15" i="5"/>
  <c r="T15" i="5" s="1"/>
  <c r="S16" i="5"/>
  <c r="T16" i="5" s="1"/>
  <c r="S17" i="5"/>
  <c r="T17" i="5" s="1"/>
  <c r="S18" i="5"/>
  <c r="T18" i="5" s="1"/>
  <c r="S19" i="5"/>
  <c r="T19" i="5" s="1"/>
  <c r="S20" i="5"/>
  <c r="T20" i="5" s="1"/>
  <c r="S21" i="5"/>
  <c r="T21" i="5" s="1"/>
  <c r="S22" i="5"/>
  <c r="T22" i="5" s="1"/>
  <c r="S23" i="5"/>
  <c r="T23" i="5" s="1"/>
  <c r="S24" i="5"/>
  <c r="T24" i="5" s="1"/>
  <c r="S6" i="5"/>
  <c r="T6" i="5" s="1"/>
  <c r="S7" i="5"/>
  <c r="T7" i="5" s="1"/>
  <c r="DJ44" i="5"/>
  <c r="BY44" i="5"/>
  <c r="BM44" i="5"/>
  <c r="BG44" i="5"/>
  <c r="BA44" i="5"/>
  <c r="AU44" i="5"/>
  <c r="AG44" i="5"/>
  <c r="AH44" i="5" s="1"/>
  <c r="S44" i="5"/>
  <c r="T44" i="5" s="1"/>
  <c r="S45" i="5"/>
  <c r="T45" i="5" s="1"/>
  <c r="AG45" i="5"/>
  <c r="AH45" i="5" s="1"/>
  <c r="S3" i="5"/>
  <c r="T3" i="5" s="1"/>
  <c r="N119" i="1"/>
  <c r="O119" i="1" s="1"/>
  <c r="N120" i="1"/>
  <c r="O120" i="1" s="1"/>
  <c r="N121" i="1"/>
  <c r="O121" i="1" s="1"/>
  <c r="N122" i="1"/>
  <c r="O122" i="1" s="1"/>
  <c r="N123" i="1"/>
  <c r="O123" i="1" s="1"/>
  <c r="N124" i="1"/>
  <c r="O124" i="1" s="1"/>
  <c r="N95" i="1"/>
  <c r="O95" i="1" s="1"/>
  <c r="N61" i="1"/>
  <c r="O61" i="1" s="1"/>
  <c r="AB122" i="1"/>
  <c r="AC122" i="1" s="1"/>
  <c r="AC100" i="1"/>
  <c r="AB101" i="1"/>
  <c r="AC101" i="1" s="1"/>
  <c r="AB102" i="1"/>
  <c r="AC102" i="1" s="1"/>
  <c r="AB103" i="1"/>
  <c r="AC103" i="1" s="1"/>
  <c r="AB104" i="1"/>
  <c r="AC104" i="1" s="1"/>
  <c r="AB105" i="1"/>
  <c r="AC105" i="1" s="1"/>
  <c r="AB106" i="1"/>
  <c r="AC106" i="1" s="1"/>
  <c r="AB107" i="1"/>
  <c r="AC107" i="1" s="1"/>
  <c r="AB108" i="1"/>
  <c r="AC108" i="1" s="1"/>
  <c r="AB109" i="1"/>
  <c r="AC109" i="1" s="1"/>
  <c r="AB110" i="1"/>
  <c r="AC110" i="1" s="1"/>
  <c r="AB111" i="1"/>
  <c r="AC111" i="1" s="1"/>
  <c r="AC112" i="1"/>
  <c r="AB113" i="1"/>
  <c r="AC113" i="1" s="1"/>
  <c r="AB114" i="1"/>
  <c r="AC114" i="1" s="1"/>
  <c r="AB115" i="1"/>
  <c r="AC115" i="1" s="1"/>
  <c r="AB116" i="1"/>
  <c r="AC116" i="1" s="1"/>
  <c r="AB117" i="1"/>
  <c r="AC117" i="1" s="1"/>
  <c r="AB118" i="1"/>
  <c r="AC118" i="1" s="1"/>
  <c r="AB119" i="1"/>
  <c r="AC119" i="1" s="1"/>
  <c r="AB123" i="1"/>
  <c r="AC123" i="1" s="1"/>
  <c r="AB121" i="1"/>
  <c r="AC121" i="1" s="1"/>
  <c r="AB120" i="1"/>
  <c r="AC120" i="1" s="1"/>
  <c r="AG5" i="5"/>
  <c r="AH5" i="5" s="1"/>
  <c r="AG6" i="5"/>
  <c r="AH6" i="5" s="1"/>
  <c r="S5" i="5"/>
  <c r="T5" i="5" s="1"/>
  <c r="AG4" i="5"/>
  <c r="AH4" i="5" s="1"/>
  <c r="S4" i="5"/>
  <c r="T4" i="5" s="1"/>
  <c r="AG3" i="5"/>
  <c r="AH3" i="5" s="1"/>
  <c r="AB124" i="1"/>
  <c r="AC124" i="1" s="1"/>
  <c r="AB125" i="1"/>
  <c r="AC125" i="1" s="1"/>
  <c r="AB126" i="1"/>
  <c r="AC126" i="1" s="1"/>
  <c r="AB127" i="1"/>
  <c r="AC127" i="1" s="1"/>
  <c r="AB128" i="1"/>
  <c r="AC128" i="1" s="1"/>
  <c r="AB129" i="1"/>
  <c r="AC129" i="1" s="1"/>
  <c r="AB130" i="1"/>
  <c r="AC130" i="1" s="1"/>
  <c r="AB131" i="1"/>
  <c r="AC131" i="1" s="1"/>
  <c r="AB132" i="1"/>
  <c r="AC132" i="1" s="1"/>
  <c r="AB133" i="1"/>
  <c r="AC133" i="1" s="1"/>
  <c r="AB134" i="1"/>
  <c r="AC134" i="1" s="1"/>
  <c r="AB135" i="1"/>
  <c r="AC135" i="1" s="1"/>
  <c r="AB136" i="1"/>
  <c r="AC136" i="1" s="1"/>
  <c r="AB137" i="1"/>
  <c r="AC137" i="1" s="1"/>
  <c r="AB139" i="1"/>
  <c r="AC139" i="1" s="1"/>
  <c r="AB140" i="1"/>
  <c r="AC140" i="1" s="1"/>
  <c r="AB141" i="1"/>
  <c r="AC141" i="1" s="1"/>
  <c r="AB142" i="1"/>
  <c r="AC142" i="1" s="1"/>
  <c r="AB143" i="1"/>
  <c r="AC143" i="1" s="1"/>
  <c r="AB144" i="1"/>
  <c r="AC144" i="1" s="1"/>
  <c r="AB145" i="1"/>
  <c r="AC145" i="1" s="1"/>
  <c r="AB138" i="1"/>
  <c r="AC138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O132" i="1" s="1"/>
  <c r="N125" i="1"/>
  <c r="O125" i="1" s="1"/>
  <c r="DB140" i="1"/>
  <c r="DE140" i="1" s="1"/>
  <c r="S117" i="5"/>
  <c r="T117" i="5" s="1"/>
  <c r="CZ84" i="11"/>
  <c r="CZ83" i="11"/>
  <c r="CZ82" i="11"/>
  <c r="CZ81" i="11"/>
  <c r="CZ80" i="11"/>
  <c r="CZ79" i="11"/>
  <c r="CZ78" i="11"/>
  <c r="CZ77" i="11"/>
  <c r="CZ76" i="11"/>
  <c r="CZ75" i="11"/>
  <c r="CZ74" i="11"/>
  <c r="CZ73" i="11"/>
  <c r="CZ72" i="11"/>
  <c r="CZ71" i="11"/>
  <c r="CZ70" i="11"/>
  <c r="CZ69" i="11"/>
  <c r="CZ68" i="11"/>
  <c r="CZ67" i="11"/>
  <c r="CZ66" i="11"/>
  <c r="CZ65" i="11"/>
  <c r="CZ64" i="11"/>
  <c r="CZ63" i="11"/>
  <c r="CZ62" i="11"/>
  <c r="CZ61" i="11"/>
  <c r="CZ60" i="11"/>
  <c r="CZ59" i="11"/>
  <c r="CZ58" i="11"/>
  <c r="CZ57" i="11"/>
  <c r="CZ56" i="11"/>
  <c r="CZ55" i="11"/>
  <c r="CZ54" i="11"/>
  <c r="CZ53" i="11"/>
  <c r="CZ52" i="11"/>
  <c r="CZ51" i="11"/>
  <c r="CZ50" i="11"/>
  <c r="CZ49" i="11"/>
  <c r="CZ48" i="11"/>
  <c r="CZ47" i="11"/>
  <c r="CZ46" i="11"/>
  <c r="CZ45" i="11"/>
  <c r="CZ44" i="11"/>
  <c r="CZ43" i="11"/>
  <c r="CZ42" i="11"/>
  <c r="CZ41" i="11"/>
  <c r="CZ40" i="11"/>
  <c r="CZ39" i="11"/>
  <c r="CZ38" i="11"/>
  <c r="CZ37" i="11"/>
  <c r="CZ36" i="11"/>
  <c r="CZ35" i="11"/>
  <c r="CZ34" i="11"/>
  <c r="CZ33" i="11"/>
  <c r="CZ32" i="11"/>
  <c r="CZ31" i="11"/>
  <c r="CZ30" i="11"/>
  <c r="CZ29" i="11"/>
  <c r="CZ28" i="11"/>
  <c r="CZ27" i="11"/>
  <c r="CZ26" i="11"/>
  <c r="CZ25" i="11"/>
  <c r="CZ24" i="11"/>
  <c r="CZ23" i="11"/>
  <c r="CZ22" i="11"/>
  <c r="CZ21" i="11"/>
  <c r="CZ20" i="11"/>
  <c r="CZ19" i="11"/>
  <c r="CZ18" i="11"/>
  <c r="CZ17" i="11"/>
  <c r="CZ16" i="11"/>
  <c r="CZ15" i="11"/>
  <c r="CZ13" i="11"/>
  <c r="CZ12" i="11"/>
  <c r="CZ11" i="11"/>
  <c r="CZ10" i="11"/>
  <c r="CZ9" i="11"/>
  <c r="CZ8" i="11"/>
  <c r="CZ7" i="11"/>
  <c r="CZ6" i="11"/>
  <c r="CZ5" i="11"/>
  <c r="CZ3" i="11"/>
  <c r="DJ137" i="5"/>
  <c r="DJ136" i="5"/>
  <c r="DJ135" i="5"/>
  <c r="DJ121" i="5"/>
  <c r="DJ120" i="5"/>
  <c r="DJ119" i="5"/>
  <c r="DJ118" i="5"/>
  <c r="DJ117" i="5"/>
  <c r="DJ116" i="5"/>
  <c r="DJ93" i="5"/>
  <c r="DJ92" i="5"/>
  <c r="DJ91" i="5"/>
  <c r="DJ90" i="5"/>
  <c r="DJ89" i="5"/>
  <c r="DJ87" i="5"/>
  <c r="DJ86" i="5"/>
  <c r="DJ85" i="5"/>
  <c r="DJ84" i="5"/>
  <c r="DJ83" i="5"/>
  <c r="DJ82" i="5"/>
  <c r="DJ81" i="5"/>
  <c r="DJ80" i="5"/>
  <c r="DJ79" i="5"/>
  <c r="DJ78" i="5"/>
  <c r="DJ77" i="5"/>
  <c r="DJ76" i="5"/>
  <c r="DJ75" i="5"/>
  <c r="DJ74" i="5"/>
  <c r="DJ73" i="5"/>
  <c r="DJ72" i="5"/>
  <c r="DJ71" i="5"/>
  <c r="DJ70" i="5"/>
  <c r="DJ42" i="5"/>
  <c r="DJ40" i="5"/>
  <c r="DJ39" i="5"/>
  <c r="DJ38" i="5"/>
  <c r="DJ37" i="5"/>
  <c r="DJ36" i="5"/>
  <c r="DJ35" i="5"/>
  <c r="DJ32" i="5"/>
  <c r="DJ31" i="5"/>
  <c r="DJ30" i="5"/>
  <c r="DJ29" i="5"/>
  <c r="DJ28" i="5"/>
  <c r="DJ49" i="5"/>
  <c r="DJ48" i="5"/>
  <c r="DJ27" i="5"/>
  <c r="DJ26" i="5"/>
  <c r="DJ25" i="5"/>
  <c r="DJ24" i="5"/>
  <c r="DJ23" i="5"/>
  <c r="DJ22" i="5"/>
  <c r="DJ21" i="5"/>
  <c r="DJ20" i="5"/>
  <c r="DJ19" i="5"/>
  <c r="DJ18" i="5"/>
  <c r="DJ17" i="5"/>
  <c r="DJ16" i="5"/>
  <c r="DJ15" i="5"/>
  <c r="DJ14" i="5"/>
  <c r="DJ13" i="5"/>
  <c r="DJ12" i="5"/>
  <c r="DJ8" i="5"/>
  <c r="DJ7" i="5"/>
  <c r="DJ6" i="5"/>
  <c r="DJ5" i="5"/>
  <c r="DJ4" i="5"/>
  <c r="DJ3" i="5"/>
  <c r="DE4" i="1"/>
  <c r="DE5" i="1"/>
  <c r="DE6" i="1"/>
  <c r="DE7" i="1"/>
  <c r="DE8" i="1"/>
  <c r="DE9" i="1"/>
  <c r="DE10" i="1"/>
  <c r="DE11" i="1"/>
  <c r="DE15" i="1"/>
  <c r="DE16" i="1"/>
  <c r="DE17" i="1"/>
  <c r="DE18" i="1"/>
  <c r="DE19" i="1"/>
  <c r="DE20" i="1"/>
  <c r="DE21" i="1"/>
  <c r="DE22" i="1"/>
  <c r="DE23" i="1"/>
  <c r="DE24" i="1"/>
  <c r="DE26" i="1"/>
  <c r="DE33" i="1"/>
  <c r="DE34" i="1"/>
  <c r="DE35" i="1"/>
  <c r="DE36" i="1"/>
  <c r="DE37" i="1"/>
  <c r="DE38" i="1"/>
  <c r="DE39" i="1"/>
  <c r="DE40" i="1"/>
  <c r="DE41" i="1"/>
  <c r="DE42" i="1"/>
  <c r="DE50" i="1"/>
  <c r="DE55" i="1"/>
  <c r="DE56" i="1"/>
  <c r="DE57" i="1"/>
  <c r="DE58" i="1"/>
  <c r="DE59" i="1"/>
  <c r="DE60" i="1"/>
  <c r="DE61" i="1"/>
  <c r="DE65" i="1"/>
  <c r="DE66" i="1"/>
  <c r="DE67" i="1"/>
  <c r="DE68" i="1"/>
  <c r="DE69" i="1"/>
  <c r="DE70" i="1"/>
  <c r="DE71" i="1"/>
  <c r="DE72" i="1"/>
  <c r="DE73" i="1"/>
  <c r="DE74" i="1"/>
  <c r="DE76" i="1"/>
  <c r="DE77" i="1"/>
  <c r="DE78" i="1"/>
  <c r="DE79" i="1"/>
  <c r="DE80" i="1"/>
  <c r="DE8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7" i="1"/>
  <c r="DE99" i="1"/>
  <c r="DE100" i="1"/>
  <c r="DE101" i="1"/>
  <c r="DE102" i="1"/>
  <c r="DE103" i="1"/>
  <c r="DE104" i="1"/>
  <c r="DE105" i="1"/>
  <c r="DE106" i="1"/>
  <c r="DE107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1" i="1"/>
  <c r="DE142" i="1"/>
  <c r="DE143" i="1"/>
  <c r="DE144" i="1"/>
  <c r="DE145" i="1"/>
  <c r="DE3" i="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3" i="11"/>
  <c r="O12" i="11"/>
  <c r="O11" i="11"/>
  <c r="O10" i="11"/>
  <c r="O9" i="11"/>
  <c r="O8" i="11"/>
  <c r="O7" i="11"/>
  <c r="O6" i="11"/>
  <c r="O3" i="11"/>
  <c r="T136" i="5"/>
  <c r="T135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T122" i="5"/>
  <c r="T121" i="5"/>
  <c r="T120" i="5"/>
  <c r="T119" i="5"/>
  <c r="T118" i="5"/>
  <c r="T116" i="5"/>
  <c r="T115" i="5"/>
  <c r="T114" i="5"/>
  <c r="T113" i="5"/>
  <c r="T112" i="5"/>
  <c r="T111" i="5"/>
  <c r="T110" i="5"/>
  <c r="T109" i="5"/>
  <c r="T108" i="5"/>
  <c r="T107" i="5"/>
  <c r="T106" i="5"/>
  <c r="T105" i="5"/>
  <c r="T104" i="5"/>
  <c r="T103" i="5"/>
  <c r="T102" i="5"/>
  <c r="T101" i="5"/>
  <c r="T100" i="5"/>
  <c r="T99" i="5"/>
  <c r="T98" i="5"/>
  <c r="T97" i="5"/>
  <c r="T96" i="5"/>
  <c r="T95" i="5"/>
  <c r="T94" i="5"/>
  <c r="T87" i="5"/>
  <c r="T86" i="5"/>
  <c r="T85" i="5"/>
  <c r="T84" i="5"/>
  <c r="T82" i="5"/>
  <c r="T81" i="5"/>
  <c r="T80" i="5"/>
  <c r="T79" i="5"/>
  <c r="T78" i="5"/>
  <c r="T77" i="5"/>
  <c r="T76" i="5"/>
  <c r="T71" i="5"/>
  <c r="T70" i="5"/>
  <c r="T69" i="5"/>
  <c r="T68" i="5"/>
  <c r="T67" i="5"/>
  <c r="T66" i="5"/>
  <c r="T65" i="5"/>
  <c r="T64" i="5"/>
  <c r="T63" i="5"/>
  <c r="T62" i="5"/>
  <c r="T61" i="5"/>
  <c r="T60" i="5"/>
  <c r="T54" i="5"/>
  <c r="T53" i="5"/>
  <c r="T42" i="5"/>
  <c r="T39" i="5"/>
  <c r="T38" i="5"/>
  <c r="T37" i="5"/>
  <c r="T36" i="5"/>
  <c r="T35" i="5"/>
  <c r="T32" i="5"/>
  <c r="T31" i="5"/>
  <c r="T30" i="5"/>
  <c r="T29" i="5"/>
  <c r="T28" i="5"/>
  <c r="T49" i="5"/>
  <c r="T48" i="5"/>
  <c r="T27" i="5"/>
  <c r="T26" i="5"/>
  <c r="T25" i="5"/>
  <c r="O9" i="1"/>
  <c r="O14" i="1"/>
  <c r="O15" i="1"/>
  <c r="O19" i="1"/>
  <c r="O21" i="1"/>
  <c r="O23" i="1"/>
  <c r="O24" i="1"/>
  <c r="O25" i="1"/>
  <c r="O26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8" i="1"/>
  <c r="O60" i="1"/>
  <c r="O62" i="1"/>
  <c r="O63" i="1"/>
  <c r="O64" i="1"/>
  <c r="O65" i="1"/>
  <c r="O66" i="1"/>
  <c r="O68" i="1"/>
  <c r="O69" i="1"/>
  <c r="O70" i="1"/>
  <c r="O71" i="1"/>
  <c r="O72" i="1"/>
  <c r="O73" i="1"/>
  <c r="O85" i="1"/>
  <c r="O87" i="1"/>
  <c r="O88" i="1"/>
  <c r="O89" i="1"/>
  <c r="O90" i="1"/>
  <c r="O93" i="1"/>
  <c r="O96" i="1"/>
  <c r="O97" i="1"/>
  <c r="O99" i="1"/>
  <c r="O100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N3" i="1"/>
  <c r="O3" i="1" s="1"/>
</calcChain>
</file>

<file path=xl/sharedStrings.xml><?xml version="1.0" encoding="utf-8"?>
<sst xmlns="http://schemas.openxmlformats.org/spreadsheetml/2006/main" count="7861" uniqueCount="4098">
  <si>
    <t>ETAPA PRE-CONTRACTUAL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</si>
  <si>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</si>
  <si>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</si>
  <si>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</si>
  <si>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</si>
  <si>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</si>
  <si>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</si>
  <si>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</si>
  <si>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</si>
  <si>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</si>
  <si>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</si>
  <si>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</si>
  <si>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</si>
  <si>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Validador pagos vs total del contrato</t>
  </si>
  <si>
    <t>CONTRATO</t>
  </si>
  <si>
    <t>NOMBRE</t>
  </si>
  <si>
    <t>RESPONSABLE</t>
  </si>
  <si>
    <t>Valor Total del Contrato</t>
  </si>
  <si>
    <t>Valor CDP UTILIZADO</t>
  </si>
  <si>
    <t>No de CDP (1)</t>
  </si>
  <si>
    <t>Valor de CDP (1)</t>
  </si>
  <si>
    <t>No de CDP (2)</t>
  </si>
  <si>
    <t>Valor de CDP (2)</t>
  </si>
  <si>
    <t>No de CDP (3)</t>
  </si>
  <si>
    <t>Valor de CDP (3)</t>
  </si>
  <si>
    <t>No de CDP (4)</t>
  </si>
  <si>
    <t>Valor de CDP (4)</t>
  </si>
  <si>
    <t>Total CDP</t>
  </si>
  <si>
    <t>Validador CDP vs valor contrato</t>
  </si>
  <si>
    <t>No de RP (1)</t>
  </si>
  <si>
    <t>Valor de RP (1)</t>
  </si>
  <si>
    <t>No de RP (2)</t>
  </si>
  <si>
    <t>Valor de RP (2)</t>
  </si>
  <si>
    <t>No de RP (3)</t>
  </si>
  <si>
    <t>Valor de RP (3)</t>
  </si>
  <si>
    <t>No de RP (4)</t>
  </si>
  <si>
    <t>Valor de RP (4)</t>
  </si>
  <si>
    <t>No de RP (5)</t>
  </si>
  <si>
    <t>Valor de RP (5)</t>
  </si>
  <si>
    <t>No de RP (6)</t>
  </si>
  <si>
    <t>Valor de RP (6)</t>
  </si>
  <si>
    <t>Total RP</t>
  </si>
  <si>
    <t>Validador RP vs valor contrato</t>
  </si>
  <si>
    <t>OBSERVACION RP</t>
  </si>
  <si>
    <t>ARL</t>
  </si>
  <si>
    <t>Acuerdo de confidencialidad</t>
  </si>
  <si>
    <t>Número de Póliza (si aplica)</t>
  </si>
  <si>
    <t>Documentos del proveedor</t>
  </si>
  <si>
    <t>Estudios Previos</t>
  </si>
  <si>
    <t>Formato complementario</t>
  </si>
  <si>
    <t>Número de factura</t>
  </si>
  <si>
    <t>Fecha de expedición</t>
  </si>
  <si>
    <t>Fecha de recepción</t>
  </si>
  <si>
    <t>Valor total de la factura</t>
  </si>
  <si>
    <t>No planilla Seguridad Social</t>
  </si>
  <si>
    <t>Valor Seguridad Social</t>
  </si>
  <si>
    <t xml:space="preserve">OBSERVACIÓN DE REVISIÓN </t>
  </si>
  <si>
    <t>SUPERVISOR</t>
  </si>
  <si>
    <t>GGC-0024-2024</t>
  </si>
  <si>
    <t>GONZALEZ GARCIA EDNA YULIETTE</t>
  </si>
  <si>
    <t>VICTOR</t>
  </si>
  <si>
    <t>CARGADO EN SECOP</t>
  </si>
  <si>
    <t>SI</t>
  </si>
  <si>
    <t>61-44-101053001</t>
  </si>
  <si>
    <t>3-2024-004928</t>
  </si>
  <si>
    <t>13/02/2024</t>
  </si>
  <si>
    <t>3-2024-007058</t>
  </si>
  <si>
    <t>3-2024-010028</t>
  </si>
  <si>
    <t xml:space="preserve">	3-2024-014355</t>
  </si>
  <si>
    <t>3-2024-016895</t>
  </si>
  <si>
    <t>3-2024-021526</t>
  </si>
  <si>
    <t xml:space="preserve">	3-2024-024317</t>
  </si>
  <si>
    <t>3-2024-028578</t>
  </si>
  <si>
    <t xml:space="preserve">	3-2024-032465</t>
  </si>
  <si>
    <t>30/09/2024</t>
  </si>
  <si>
    <t>3-2024-038238</t>
  </si>
  <si>
    <t xml:space="preserve">	3-2024-044079</t>
  </si>
  <si>
    <t xml:space="preserve">	3-2024-048295</t>
  </si>
  <si>
    <t xml:space="preserve">CONTRATO EN PROCESO DE CIERRE </t>
  </si>
  <si>
    <t>GGC-0027-2024</t>
  </si>
  <si>
    <t>VILLANUEVA ACUÑA DAVID
CESIÓN: MARTINEZ ARDILA ALCY FERNANDO</t>
  </si>
  <si>
    <t>2146-101081228
1746101046320</t>
  </si>
  <si>
    <t>3-2024-004295</t>
  </si>
  <si>
    <t>3-2024-007467</t>
  </si>
  <si>
    <t xml:space="preserve">	3-2024-011258</t>
  </si>
  <si>
    <t xml:space="preserve">	3-2024-014834</t>
  </si>
  <si>
    <t>14/05/2024</t>
  </si>
  <si>
    <t>3-2024-017617</t>
  </si>
  <si>
    <t xml:space="preserve">	3-2024-021673</t>
  </si>
  <si>
    <t>3-2024-025761</t>
  </si>
  <si>
    <t xml:space="preserve">	3-2024-029267</t>
  </si>
  <si>
    <t xml:space="preserve">	 3-2024-032746</t>
  </si>
  <si>
    <t xml:space="preserve">	 3-2024-038266</t>
  </si>
  <si>
    <t>3-2024-044832</t>
  </si>
  <si>
    <t xml:space="preserve">	 3-2024-048804</t>
  </si>
  <si>
    <t>CONTRATO SE ENCUENTRA CERRADO, SE REALIZÓ EL CARGUE EN EL NUMERAL 7</t>
  </si>
  <si>
    <t>GGC-0037-2024</t>
  </si>
  <si>
    <t>GONZALEZ TURIZO GIOHANA CATARINE
CESIÓN: VELANDIA RODRIGUEZ ANDREA CAROLINA</t>
  </si>
  <si>
    <t>CARGADOS EN SECOP</t>
  </si>
  <si>
    <t xml:space="preserve">	 3-2024-006086</t>
  </si>
  <si>
    <t xml:space="preserve">	 3-2024-006718</t>
  </si>
  <si>
    <t>3-2024-010904</t>
  </si>
  <si>
    <t xml:space="preserve">	 3-2024-013482</t>
  </si>
  <si>
    <t>3-2024-016874</t>
  </si>
  <si>
    <t xml:space="preserve">	 3-2024-021527</t>
  </si>
  <si>
    <t xml:space="preserve">	 3-2024-024450</t>
  </si>
  <si>
    <t>3-2024-028582</t>
  </si>
  <si>
    <t>3-2024-032490</t>
  </si>
  <si>
    <t xml:space="preserve"> 3-2024-038303
	 3-2024-038303</t>
  </si>
  <si>
    <t xml:space="preserve">	 3-2024-044755</t>
  </si>
  <si>
    <t xml:space="preserve">	 3-2024-048297</t>
  </si>
  <si>
    <t>TODO OK EN ESTADO PAGADO</t>
  </si>
  <si>
    <t>GGC-0056-2024</t>
  </si>
  <si>
    <t>FERNANDEZ PITO FLOR DE MARIA</t>
  </si>
  <si>
    <t xml:space="preserve"> CARGADO EN SECOP </t>
  </si>
  <si>
    <t>25-46-101031020</t>
  </si>
  <si>
    <t>3-2024-007007</t>
  </si>
  <si>
    <t>3-2024-007013</t>
  </si>
  <si>
    <t>3-2024-010226</t>
  </si>
  <si>
    <t xml:space="preserve">	3-2024-013859</t>
  </si>
  <si>
    <t>3-2024-016804</t>
  </si>
  <si>
    <t>3-2024-021452</t>
  </si>
  <si>
    <t>3-2024-024470</t>
  </si>
  <si>
    <t>3-2024-029008</t>
  </si>
  <si>
    <t>3-2024-032700</t>
  </si>
  <si>
    <t>3-2024-041506</t>
  </si>
  <si>
    <t>21/11/2024</t>
  </si>
  <si>
    <t>3-2024-047111</t>
  </si>
  <si>
    <t>17/12/2024</t>
  </si>
  <si>
    <t>3-2024-048306</t>
  </si>
  <si>
    <t>19/12/2024</t>
  </si>
  <si>
    <t>TODO EN ESTADO PAGADO</t>
  </si>
  <si>
    <t>GGC-0067-2024</t>
  </si>
  <si>
    <t>LANDINES PARRA MARTHA LUCIA</t>
  </si>
  <si>
    <t xml:space="preserve">	61-44-101053047</t>
  </si>
  <si>
    <t xml:space="preserve">	3-2024-005172</t>
  </si>
  <si>
    <t>15/02/2024</t>
  </si>
  <si>
    <t xml:space="preserve">	3-2024-007783</t>
  </si>
  <si>
    <t>3-2024-010594</t>
  </si>
  <si>
    <t>3-2024-014230</t>
  </si>
  <si>
    <t>3-2024-017771</t>
  </si>
  <si>
    <t xml:space="preserve"> 3-2024-021624</t>
  </si>
  <si>
    <t xml:space="preserve"> 3-2024-025565 </t>
  </si>
  <si>
    <t xml:space="preserve">	78271983</t>
  </si>
  <si>
    <t>3-2024-029896</t>
  </si>
  <si>
    <t xml:space="preserve">3-2024-032690 </t>
  </si>
  <si>
    <t>3-2024-040029</t>
  </si>
  <si>
    <t>13/11/2024</t>
  </si>
  <si>
    <t xml:space="preserve">	3-2024-045217</t>
  </si>
  <si>
    <t xml:space="preserve">3-2024-047756 </t>
  </si>
  <si>
    <t>GGC-0061-2024</t>
  </si>
  <si>
    <t>GORDILLO RODRIGUEZ CLAUDIA MILENA
CESIÓN:DURAN CORTES LEANDRA MAYDETH</t>
  </si>
  <si>
    <t>33-46-101054236</t>
  </si>
  <si>
    <t>3-2024-006187</t>
  </si>
  <si>
    <t>3-2024-007653</t>
  </si>
  <si>
    <t xml:space="preserve"> 3-2024-009311
3-2024-014678</t>
  </si>
  <si>
    <t xml:space="preserve">	 75650704</t>
  </si>
  <si>
    <t xml:space="preserve">	 3-2024-015361</t>
  </si>
  <si>
    <t>3-2024-018174</t>
  </si>
  <si>
    <t xml:space="preserve"> 3-2024-020321</t>
  </si>
  <si>
    <t>3-2024-025071</t>
  </si>
  <si>
    <t xml:space="preserve">	 78351215</t>
  </si>
  <si>
    <t xml:space="preserve"> 3-2024-028374</t>
  </si>
  <si>
    <t>3-2024-032600</t>
  </si>
  <si>
    <t xml:space="preserve"> 3-2024-038643</t>
  </si>
  <si>
    <t>3-2024-043288</t>
  </si>
  <si>
    <t xml:space="preserve"> 3-2024-046841</t>
  </si>
  <si>
    <t xml:space="preserve">TODO EN ESTADO PAGADO Y CARGADO EN DOCUMENTOS DE EJECUCIÓN DEL CONTRATO </t>
  </si>
  <si>
    <t>GGC-0081-2024</t>
  </si>
  <si>
    <t>ROZO RUIZ PAULA SOFIA</t>
  </si>
  <si>
    <t>CBC-100053537</t>
  </si>
  <si>
    <t>3-2024-004233</t>
  </si>
  <si>
    <t>3-2024-006402</t>
  </si>
  <si>
    <t xml:space="preserve"> 3-2024-009563</t>
  </si>
  <si>
    <t>3-2024-013327</t>
  </si>
  <si>
    <t>3-2024-016570</t>
  </si>
  <si>
    <t>3-2024-020036</t>
  </si>
  <si>
    <t>3-2024-024650</t>
  </si>
  <si>
    <t>3-2024-030201</t>
  </si>
  <si>
    <t>3-2024-034462</t>
  </si>
  <si>
    <t>3-2024-037540</t>
  </si>
  <si>
    <t>3-2024-042913</t>
  </si>
  <si>
    <t>3-2024-046535</t>
  </si>
  <si>
    <t>CUENTA DE MARZO PENDIENTE DE APROBAR POR EL SUPERVISOR</t>
  </si>
  <si>
    <t>EDDY AUGUSTO ROMERO GARZON</t>
  </si>
  <si>
    <t>GGC-0082-2024</t>
  </si>
  <si>
    <t>PINEDO TOCORA INGRID ZULIN
CESIÓN: MENDOZA MARTINEZ JUAN CAMILO</t>
  </si>
  <si>
    <t>NO</t>
  </si>
  <si>
    <t xml:space="preserve">	21-44-101454472</t>
  </si>
  <si>
    <t xml:space="preserve">	3-2024-007402</t>
  </si>
  <si>
    <t>3-2024-007558</t>
  </si>
  <si>
    <t xml:space="preserve">	3-2024-010029</t>
  </si>
  <si>
    <t>3-2024-015211</t>
  </si>
  <si>
    <t>17/05/2024</t>
  </si>
  <si>
    <t>3-2024-017840</t>
  </si>
  <si>
    <t xml:space="preserve">	3-2024-021495</t>
  </si>
  <si>
    <t>3-2024-025904</t>
  </si>
  <si>
    <t xml:space="preserve">	3-2024-029890</t>
  </si>
  <si>
    <t xml:space="preserve">	 3-2024-032566</t>
  </si>
  <si>
    <t xml:space="preserve">	 3-2024-040369</t>
  </si>
  <si>
    <t>3-2024-046274</t>
  </si>
  <si>
    <t xml:space="preserve">AFILIACIÓN </t>
  </si>
  <si>
    <t xml:space="preserve">	 3-2024-049239</t>
  </si>
  <si>
    <t xml:space="preserve">	 82719730</t>
  </si>
  <si>
    <t xml:space="preserve">CARGARON PAGO 11 Y 12 EN LOS DOCUMENTOS DE EJECUCIÓN DEL CONTRATO PENDIENTE CARGAR LAS ORDENES DE PAGO </t>
  </si>
  <si>
    <t>Angela Rossio Parada Olarte</t>
  </si>
  <si>
    <t>GGC-0092-2024</t>
  </si>
  <si>
    <t>JIMENEZ CRUZ FABIAN ANDRES</t>
  </si>
  <si>
    <t xml:space="preserve">NO SE REQUIRIO </t>
  </si>
  <si>
    <t>3-2024-006824</t>
  </si>
  <si>
    <t>3-2024-007044</t>
  </si>
  <si>
    <t xml:space="preserve"> 3-2024-011523</t>
  </si>
  <si>
    <t xml:space="preserve"> 3-2024-013493</t>
  </si>
  <si>
    <t>3-2024-017001</t>
  </si>
  <si>
    <t>3-2024-021587</t>
  </si>
  <si>
    <t>3-2024-024579</t>
  </si>
  <si>
    <t>3-2024-029047</t>
  </si>
  <si>
    <t>3-2024-034467</t>
  </si>
  <si>
    <t>3-2024-039130</t>
  </si>
  <si>
    <t>3-2024-045463</t>
  </si>
  <si>
    <t>3-2024-048279</t>
  </si>
  <si>
    <t>PENDIENTE VERIFICAR LOS PAGOS APROBADOS Y APROBAR DICIEMBRE, NO SE ENCUENTRAN LAS FACTURAS DE ARGO EN DOCUMENTOS DE LA EJECUCIÓN PARA COMPLETAR LA INFORMACIÓN PENDIENTE EN LOS PAGOS APROBADOS</t>
  </si>
  <si>
    <t>GGC-0091-2024</t>
  </si>
  <si>
    <t>CHAVES RIVERA XIMENA</t>
  </si>
  <si>
    <t>21-44-101434742</t>
  </si>
  <si>
    <t>3-2024-005716</t>
  </si>
  <si>
    <t>3-2024-006911</t>
  </si>
  <si>
    <t>3-2024-009697</t>
  </si>
  <si>
    <t>3-2024-013440</t>
  </si>
  <si>
    <t>3-2024-016894</t>
  </si>
  <si>
    <t>3-2024-021569</t>
  </si>
  <si>
    <t>3-2024-024725</t>
  </si>
  <si>
    <t>3-2024-029212</t>
  </si>
  <si>
    <t>3-2024-032556</t>
  </si>
  <si>
    <t>3-2024-038859</t>
  </si>
  <si>
    <t>3-2024-043725</t>
  </si>
  <si>
    <t>3-2024-047983</t>
  </si>
  <si>
    <t xml:space="preserve">PENDIENTE CARGAR EL RP 19424 POR PARTE DEL SUPERVISOR </t>
  </si>
  <si>
    <t xml:space="preserve">NELSON MAURICIO REY </t>
  </si>
  <si>
    <t>GGC-0097-2024</t>
  </si>
  <si>
    <t>PULIDO PRIETO NATALIA MIREYA</t>
  </si>
  <si>
    <t>18-44-101095468</t>
  </si>
  <si>
    <t>3-2024-004277</t>
  </si>
  <si>
    <t>3-2024-006434</t>
  </si>
  <si>
    <t>3-2024-009661</t>
  </si>
  <si>
    <t>3-2024-013510</t>
  </si>
  <si>
    <t>3-2024-017433</t>
  </si>
  <si>
    <t>3-2024-020485</t>
  </si>
  <si>
    <t>3-2024-024340</t>
  </si>
  <si>
    <t>3-2024-029165</t>
  </si>
  <si>
    <t>3-2024-032979</t>
  </si>
  <si>
    <t>3-2024-037784</t>
  </si>
  <si>
    <t xml:space="preserve"> 3-2024-042907</t>
  </si>
  <si>
    <t xml:space="preserve">	 3-2024-047639</t>
  </si>
  <si>
    <t>NO TIENE ACUERDO DE CONFIENCIALIDAD</t>
  </si>
  <si>
    <t>GGC-0095-2024</t>
  </si>
  <si>
    <t>LOPEZ ROZO LEANDRO ALBERTO
CESIÓN: LOZANO GUZMAN MARIA CAROLINA</t>
  </si>
  <si>
    <t>96-46-101020904</t>
  </si>
  <si>
    <t>3-2024-007403</t>
  </si>
  <si>
    <t>3-2024-007447</t>
  </si>
  <si>
    <t>3-2024-010396</t>
  </si>
  <si>
    <t>3-2024-015181</t>
  </si>
  <si>
    <t>3-2024-021410</t>
  </si>
  <si>
    <t>3-2024-021756</t>
  </si>
  <si>
    <t xml:space="preserve"> 3-2024-027968
3-2024-034078</t>
  </si>
  <si>
    <t>$3683333
$283333</t>
  </si>
  <si>
    <t>AFIALICIÓN</t>
  </si>
  <si>
    <t>AFILIACIÓN</t>
  </si>
  <si>
    <t>3-2024-029219</t>
  </si>
  <si>
    <t xml:space="preserve">	3-2024-034080</t>
  </si>
  <si>
    <t>3-2024-039823</t>
  </si>
  <si>
    <t>3-2024-046449</t>
  </si>
  <si>
    <t xml:space="preserve">	 3-2024-048528</t>
  </si>
  <si>
    <t>SE EVIDENCIA EL PAGO 4,6 Y 7 RECHAZADO, PENDIENTE DE APROBACIÓN  PAGO 14</t>
  </si>
  <si>
    <t>GGC-0098-2024</t>
  </si>
  <si>
    <t>REYES RODRIGUEZ JOAN JORGE SEBASTIAN</t>
  </si>
  <si>
    <t xml:space="preserve">	18-46-101021994</t>
  </si>
  <si>
    <t>3-2024-003863</t>
  </si>
  <si>
    <t>AFILIACION</t>
  </si>
  <si>
    <t xml:space="preserve">AFILIACION </t>
  </si>
  <si>
    <t xml:space="preserve">	 3-2024-006522</t>
  </si>
  <si>
    <t xml:space="preserve"> 3-2024-009502</t>
  </si>
  <si>
    <t xml:space="preserve">	 3-2024-013331</t>
  </si>
  <si>
    <t xml:space="preserve"> 3-2024-016550</t>
  </si>
  <si>
    <t xml:space="preserve"> 3-2024-020235</t>
  </si>
  <si>
    <t>3-2024-024333</t>
  </si>
  <si>
    <t>3-2024-028657</t>
  </si>
  <si>
    <t xml:space="preserve">	 3-2024-033363</t>
  </si>
  <si>
    <t xml:space="preserve">	 3-2024-037619</t>
  </si>
  <si>
    <t xml:space="preserve">	 3-2024-043375</t>
  </si>
  <si>
    <t>3-2024-048273</t>
  </si>
  <si>
    <t>PAGOS PENDIENTES DE APROBAR DICIEMBRE , OTROS CAMBIAR A ESTADO PAGADO DE ABRIL A OCTUBRE</t>
  </si>
  <si>
    <t>GGC-0102-2024</t>
  </si>
  <si>
    <t>SIERRA MARTINEZ ANDRES FELIPE</t>
  </si>
  <si>
    <t>$2.552.400</t>
  </si>
  <si>
    <t>3-2024-027968</t>
  </si>
  <si>
    <t>29/08/2024</t>
  </si>
  <si>
    <t>afiliación cesionario</t>
  </si>
  <si>
    <t xml:space="preserve"> 3-2024-029219</t>
  </si>
  <si>
    <t>3-2024-034080</t>
  </si>
  <si>
    <t xml:space="preserve"> 3-2024-039823 </t>
  </si>
  <si>
    <t>13/12/2024</t>
  </si>
  <si>
    <t xml:space="preserve">	 3-2024-047596</t>
  </si>
  <si>
    <t xml:space="preserve">PENDIENTE VERIFICAR EL ESTADO DE LAS CUENTAS DE MAYO A OCTUBRE  Y PENDIENTE APROBAR NOVIEMBRE Y DICIEMBRE </t>
  </si>
  <si>
    <t>GGC-0111-2024</t>
  </si>
  <si>
    <t>BERMUDEZ ACOSTA LINA DANIELA</t>
  </si>
  <si>
    <t>NB-100306096</t>
  </si>
  <si>
    <t>3-2024-005460</t>
  </si>
  <si>
    <t>20/02/2024</t>
  </si>
  <si>
    <t>3-2024-006479</t>
  </si>
  <si>
    <t>3-2024-009520</t>
  </si>
  <si>
    <t>3-2024-013724</t>
  </si>
  <si>
    <t xml:space="preserve">3-2024-016994 </t>
  </si>
  <si>
    <t>3-2024-020767</t>
  </si>
  <si>
    <t>3-2024-024797</t>
  </si>
  <si>
    <t>3-2024-029078</t>
  </si>
  <si>
    <t xml:space="preserve">	 3-2024-034815</t>
  </si>
  <si>
    <t xml:space="preserve">	 3-2024-040370</t>
  </si>
  <si>
    <t xml:space="preserve">	 3-2024-045571</t>
  </si>
  <si>
    <t>PENDIENTES FACTURAS DE NOVIEMBRE Y DICIEMBRE POR APROBAR Y DE MAYO A OCTUBRE PASAR A ESTADO PAGADO</t>
  </si>
  <si>
    <t>GGC-0117-2024</t>
  </si>
  <si>
    <t>PADILLA CAMACHO LUIS MARIA</t>
  </si>
  <si>
    <t>33-46-101055701</t>
  </si>
  <si>
    <t xml:space="preserve"> 3-2024-007249</t>
  </si>
  <si>
    <t>3-2024-007250</t>
  </si>
  <si>
    <t xml:space="preserve"> 3-2024-011244 </t>
  </si>
  <si>
    <t xml:space="preserve"> 3-2024-014829</t>
  </si>
  <si>
    <t xml:space="preserve">. </t>
  </si>
  <si>
    <t>3-2024-017761</t>
  </si>
  <si>
    <t>3-2024-022277</t>
  </si>
  <si>
    <t>3-2024-025772</t>
  </si>
  <si>
    <t xml:space="preserve"> 3-2024-031814 </t>
  </si>
  <si>
    <t xml:space="preserve">3-2024-033401 </t>
  </si>
  <si>
    <t xml:space="preserve"> 3-2024-039384</t>
  </si>
  <si>
    <t xml:space="preserve"> 3-2024-043579 </t>
  </si>
  <si>
    <t xml:space="preserve">3-2024-047755 </t>
  </si>
  <si>
    <t xml:space="preserve">OK TODO CARGADO EN # 7  POR QUE LA SUPERVISORA  ALEXA RIOS DEJO TODO EN ESTADO PAGADO </t>
  </si>
  <si>
    <t>GGC-0124-2024</t>
  </si>
  <si>
    <t>PALOMA RODRIGUEZ NICOLAS ORLANDO</t>
  </si>
  <si>
    <t>980-47-994000027085</t>
  </si>
  <si>
    <t xml:space="preserve">	3-2024-009747</t>
  </si>
  <si>
    <t xml:space="preserve">	3-2024-009748</t>
  </si>
  <si>
    <t xml:space="preserve"> 3-2024-011766</t>
  </si>
  <si>
    <t xml:space="preserve">	 3-2024-014352</t>
  </si>
  <si>
    <t xml:space="preserve">	 3-2024-018109</t>
  </si>
  <si>
    <t xml:space="preserve">	 3-2024-021476</t>
  </si>
  <si>
    <t xml:space="preserve">	 3-2024-024767</t>
  </si>
  <si>
    <t xml:space="preserve">	 3-2024-029299</t>
  </si>
  <si>
    <t xml:space="preserve">	 3-2024-032506</t>
  </si>
  <si>
    <t xml:space="preserve"> 3-2024-039682</t>
  </si>
  <si>
    <t>3-2024-044659</t>
  </si>
  <si>
    <t>3-2024-047760</t>
  </si>
  <si>
    <t xml:space="preserve">TODO EN ESTADO PAGADO </t>
  </si>
  <si>
    <t>GGC-0122-2024</t>
  </si>
  <si>
    <t>FAJARDO VERGEL JUAN SEBASTIAN</t>
  </si>
  <si>
    <t>No Se Cargo</t>
  </si>
  <si>
    <t xml:space="preserve"> 3-2024-006795</t>
  </si>
  <si>
    <t xml:space="preserve"> 3-2024-00954</t>
  </si>
  <si>
    <t xml:space="preserve"> 3-2024-013163</t>
  </si>
  <si>
    <t>3-2024-016447</t>
  </si>
  <si>
    <t xml:space="preserve"> 3-2024-022275</t>
  </si>
  <si>
    <t>3-2024-024137</t>
  </si>
  <si>
    <t>3-2024-028775</t>
  </si>
  <si>
    <t>3-2024-032552</t>
  </si>
  <si>
    <t>3-2024-041084</t>
  </si>
  <si>
    <t xml:space="preserve">	 3-2024-044651</t>
  </si>
  <si>
    <t xml:space="preserve">	 3-2024-048939</t>
  </si>
  <si>
    <t>GGC-0138-2024</t>
  </si>
  <si>
    <t>YEPES MOYA JENNY</t>
  </si>
  <si>
    <t xml:space="preserve">	3-2024-008930</t>
  </si>
  <si>
    <t>3-2024-009795</t>
  </si>
  <si>
    <t>3-2024-013992</t>
  </si>
  <si>
    <t>3-2024-017227</t>
  </si>
  <si>
    <t xml:space="preserve">	 3-2024-021649</t>
  </si>
  <si>
    <t xml:space="preserve">	 3-2024-024483</t>
  </si>
  <si>
    <t xml:space="preserve">	 3-2024-028813</t>
  </si>
  <si>
    <t xml:space="preserve">	 3-2024-034255</t>
  </si>
  <si>
    <t xml:space="preserve">	 3-2024-038294</t>
  </si>
  <si>
    <t xml:space="preserve">	 3-2024-043558</t>
  </si>
  <si>
    <t xml:space="preserve">	 3-2024-048045</t>
  </si>
  <si>
    <t>GGC-0165-2024</t>
  </si>
  <si>
    <t>JARAMILLO GIRALDO ALFONSO</t>
  </si>
  <si>
    <t xml:space="preserve">	21-46-101083727</t>
  </si>
  <si>
    <t>3-2024-006505</t>
  </si>
  <si>
    <t>3-2024-009383</t>
  </si>
  <si>
    <t xml:space="preserve">	3-2024-013238</t>
  </si>
  <si>
    <t>3-2024-016584</t>
  </si>
  <si>
    <t>3-2024-020186</t>
  </si>
  <si>
    <t xml:space="preserve"> 3-2024-024158</t>
  </si>
  <si>
    <t>3-2024-028446</t>
  </si>
  <si>
    <t>3-2024-033137</t>
  </si>
  <si>
    <t>3-2024-037578</t>
  </si>
  <si>
    <t>3-2024-042911</t>
  </si>
  <si>
    <t>3-2024-047661</t>
  </si>
  <si>
    <t>GGC-0154-2024</t>
  </si>
  <si>
    <t>ORDOÑEZ MUÑOZ SEBASTIAN
CESIÓN: BARACALDO CALDERON LAURA ISABEL</t>
  </si>
  <si>
    <t>980-47-994000027739</t>
  </si>
  <si>
    <t xml:space="preserve">	3-2024-007438</t>
  </si>
  <si>
    <t xml:space="preserve">	3-2024-010207</t>
  </si>
  <si>
    <t>3-2024-014413/3-2024-017618</t>
  </si>
  <si>
    <t>5206667/1656667</t>
  </si>
  <si>
    <t>9465390385/AFILIACIÓN</t>
  </si>
  <si>
    <t xml:space="preserve">	3-2024-018551</t>
  </si>
  <si>
    <t>3-2024-021733</t>
  </si>
  <si>
    <t xml:space="preserve">	3-2024-025579</t>
  </si>
  <si>
    <t>3-2024-030183</t>
  </si>
  <si>
    <t xml:space="preserve">	3-2024-032698</t>
  </si>
  <si>
    <t xml:space="preserve"> 3-2024-038726 </t>
  </si>
  <si>
    <t>3-2024-043444</t>
  </si>
  <si>
    <t>3-2024-049244</t>
  </si>
  <si>
    <t>GGC-0144-2024</t>
  </si>
  <si>
    <t>QUINTERO GALVIS ANA LIZETH</t>
  </si>
  <si>
    <t>14-46-101107455</t>
  </si>
  <si>
    <t xml:space="preserve"> 3-2024-007519 </t>
  </si>
  <si>
    <t>74844644
74125074</t>
  </si>
  <si>
    <t>1223500+1219000</t>
  </si>
  <si>
    <t xml:space="preserve">	3-2024-011780</t>
  </si>
  <si>
    <t>3-2024-014555</t>
  </si>
  <si>
    <t xml:space="preserve"> 3-2024-017946</t>
  </si>
  <si>
    <t>3-2024-021780</t>
  </si>
  <si>
    <t>3-2024-025626</t>
  </si>
  <si>
    <t>3-2024-029845</t>
  </si>
  <si>
    <t>3-2024-040583</t>
  </si>
  <si>
    <t>3-2024-039544</t>
  </si>
  <si>
    <t>3-2024-047972</t>
  </si>
  <si>
    <t>3-2024-049057</t>
  </si>
  <si>
    <t xml:space="preserve">SE CARGARON PAGOS EN LA EJECUCIÓN DEL CONTRATO OK </t>
  </si>
  <si>
    <t>GGC-0152-2024</t>
  </si>
  <si>
    <t>ROMERO MALDONADO MARIA FERNANDA</t>
  </si>
  <si>
    <t>980 47 994000027125</t>
  </si>
  <si>
    <t>3-2024-007440</t>
  </si>
  <si>
    <t>3-2024-010743</t>
  </si>
  <si>
    <t>3-2024-015131</t>
  </si>
  <si>
    <t>3-2024-017876</t>
  </si>
  <si>
    <t>3-2024-021770</t>
  </si>
  <si>
    <t>3-2024-025654</t>
  </si>
  <si>
    <t>3-2024-029911</t>
  </si>
  <si>
    <t>3-2024-033965</t>
  </si>
  <si>
    <t>3-2024-039545</t>
  </si>
  <si>
    <t>3-2024-044754</t>
  </si>
  <si>
    <t>3-2024-048038</t>
  </si>
  <si>
    <t>GGC-0158-2024</t>
  </si>
  <si>
    <t>AVELLANEDA ORJUELA SERGIO NICOLAS</t>
  </si>
  <si>
    <t xml:space="preserve">	21-46-101083705</t>
  </si>
  <si>
    <t xml:space="preserve">	3-2024-006504</t>
  </si>
  <si>
    <t>3-2024-009492</t>
  </si>
  <si>
    <t>3-2024-013214</t>
  </si>
  <si>
    <t>3-2024-016477</t>
  </si>
  <si>
    <t xml:space="preserve">	3-2024-020315</t>
  </si>
  <si>
    <t xml:space="preserve">	3-2024-024124</t>
  </si>
  <si>
    <t>3-2024-029052</t>
  </si>
  <si>
    <t>3-2024-033632</t>
  </si>
  <si>
    <t>3-2024-038285</t>
  </si>
  <si>
    <t>3-2024-043213</t>
  </si>
  <si>
    <t xml:space="preserve">	3-2024-047449</t>
  </si>
  <si>
    <t>GGC-0156-2024</t>
  </si>
  <si>
    <t>RODRIGUEZ GARCIA SONIA ROSMIRA</t>
  </si>
  <si>
    <t>DAVID</t>
  </si>
  <si>
    <t>11-46-101047234</t>
  </si>
  <si>
    <t>3-2024-08040</t>
  </si>
  <si>
    <t>3-2024-010310</t>
  </si>
  <si>
    <t>3-2024-013872</t>
  </si>
  <si>
    <t>3-2024-016990</t>
  </si>
  <si>
    <t>3-2024-021159</t>
  </si>
  <si>
    <t>3-2024-024330</t>
  </si>
  <si>
    <t>3-2024-029075</t>
  </si>
  <si>
    <t>3-2024-033920</t>
  </si>
  <si>
    <t>3-2024-039585</t>
  </si>
  <si>
    <t>3-2024-044399</t>
  </si>
  <si>
    <t>3-2024-048277</t>
  </si>
  <si>
    <t>DE MAYO A NOVIEMBRE PENDIENTE DE APROBAR POR EL SUPERVISOR</t>
  </si>
  <si>
    <t>ANGELA ROSSIO PARADA OLARTE</t>
  </si>
  <si>
    <t>GGC-0172-2024</t>
  </si>
  <si>
    <t>RODRIGUEZ NOVOA MARIA ALEXANDRA</t>
  </si>
  <si>
    <t xml:space="preserve">	11-46-101047094</t>
  </si>
  <si>
    <t>3-2024-007177</t>
  </si>
  <si>
    <t>3-2024-010777</t>
  </si>
  <si>
    <t>3-2024-014046</t>
  </si>
  <si>
    <t>3-2024-017214</t>
  </si>
  <si>
    <t>3-2024-021191</t>
  </si>
  <si>
    <t>3-2024-024661</t>
  </si>
  <si>
    <t>3-2024-028696</t>
  </si>
  <si>
    <t>3-2024-032684</t>
  </si>
  <si>
    <t>3-2024-038157</t>
  </si>
  <si>
    <t>3-2024-043036</t>
  </si>
  <si>
    <t>3-2024-048590</t>
  </si>
  <si>
    <t>TODO PAGADO OK</t>
  </si>
  <si>
    <t>GGC-0201-2024</t>
  </si>
  <si>
    <t>QUINTERO FONTECHA ROBINSON</t>
  </si>
  <si>
    <t xml:space="preserve">	14-46-101107970</t>
  </si>
  <si>
    <t xml:space="preserve">	 3-2024-007764</t>
  </si>
  <si>
    <t xml:space="preserve">	 3-2024-010518</t>
  </si>
  <si>
    <t xml:space="preserve">	 3-2024-014124</t>
  </si>
  <si>
    <t xml:space="preserve">	 3-2024-016609</t>
  </si>
  <si>
    <t xml:space="preserve">	 3-2024-021738</t>
  </si>
  <si>
    <t xml:space="preserve">	 3-2024-024993</t>
  </si>
  <si>
    <t>05/008/2024</t>
  </si>
  <si>
    <t>3-2024-029730</t>
  </si>
  <si>
    <t xml:space="preserve">	 3-2024-033923</t>
  </si>
  <si>
    <t xml:space="preserve"> 3-2024-039156</t>
  </si>
  <si>
    <t xml:space="preserve">	 3-2024-044332</t>
  </si>
  <si>
    <t xml:space="preserve"> 3-2024-047574</t>
  </si>
  <si>
    <t xml:space="preserve">VERIFICAR ESTADO DE LOS PAGOS YA QUE SE ENCUENTRAN ESTADO APROBADO Y NO PAGADO Y PENDIENTE PAGO 11 </t>
  </si>
  <si>
    <t>GGC-0215-2024</t>
  </si>
  <si>
    <t>GARCIA GARAY DAVID NICOLAS</t>
  </si>
  <si>
    <t>14-46-101108095</t>
  </si>
  <si>
    <t xml:space="preserve">	 3-2024-007821</t>
  </si>
  <si>
    <t xml:space="preserve">	 3-2024-009631</t>
  </si>
  <si>
    <t>3-2024-013894</t>
  </si>
  <si>
    <t>3-2024-017383</t>
  </si>
  <si>
    <t xml:space="preserve">3-2024-021130 </t>
  </si>
  <si>
    <t xml:space="preserve">	 3-2024-025317</t>
  </si>
  <si>
    <t xml:space="preserve">	 3-2024-029345</t>
  </si>
  <si>
    <t xml:space="preserve">	 3-2024-034439</t>
  </si>
  <si>
    <t>3-2024-039499</t>
  </si>
  <si>
    <t>3-2024-044693</t>
  </si>
  <si>
    <t xml:space="preserve">	 3-2024-047634</t>
  </si>
  <si>
    <t>CONTRATO YA CERRADO</t>
  </si>
  <si>
    <t>GGC-0213-2024</t>
  </si>
  <si>
    <t>BALETA MIZAR NEILA LUZ</t>
  </si>
  <si>
    <t>85-44-101127013</t>
  </si>
  <si>
    <t>3-2024-006830</t>
  </si>
  <si>
    <t>3-2024-009687</t>
  </si>
  <si>
    <t>3-2024-013516</t>
  </si>
  <si>
    <t>3-2024-016841</t>
  </si>
  <si>
    <t>3-2024-021625</t>
  </si>
  <si>
    <t>3-2024-024487</t>
  </si>
  <si>
    <t>3-2024-028876</t>
  </si>
  <si>
    <t>3-2024-032477</t>
  </si>
  <si>
    <t>3-2024-038291</t>
  </si>
  <si>
    <t>3-2024-043730</t>
  </si>
  <si>
    <t>3-2024-047987</t>
  </si>
  <si>
    <t>GGC-0218-2024</t>
  </si>
  <si>
    <t>PAEZ LOPEZ SANDRA MILENA</t>
  </si>
  <si>
    <t>17-46-101035549</t>
  </si>
  <si>
    <t>3-2024-007453</t>
  </si>
  <si>
    <t>3-2024-009868</t>
  </si>
  <si>
    <t>3-2024-013871</t>
  </si>
  <si>
    <t>3-2024-016802</t>
  </si>
  <si>
    <t>3-2024-021668</t>
  </si>
  <si>
    <t>3-2024-025009</t>
  </si>
  <si>
    <t>3-2024-028828</t>
  </si>
  <si>
    <t>3-2024-032492</t>
  </si>
  <si>
    <t>3-2024-038260</t>
  </si>
  <si>
    <t>3-2024-044608</t>
  </si>
  <si>
    <t>3-2024-048628</t>
  </si>
  <si>
    <t>GGC-0230-2024</t>
  </si>
  <si>
    <t>OROZCO BARRIOS KELLY MICHELLE</t>
  </si>
  <si>
    <t>11-46-101047912</t>
  </si>
  <si>
    <t>3-2024-009698</t>
  </si>
  <si>
    <t>3-2024-014357</t>
  </si>
  <si>
    <t>3-2024-016849</t>
  </si>
  <si>
    <t>3-2024-021729</t>
  </si>
  <si>
    <t>3-2024-024300</t>
  </si>
  <si>
    <t>3-2024-028869</t>
  </si>
  <si>
    <t>3-2024-032500</t>
  </si>
  <si>
    <t>3-2024-038258</t>
  </si>
  <si>
    <t>3-2024-043225</t>
  </si>
  <si>
    <t>3-2024-048264</t>
  </si>
  <si>
    <t>PENDIENTE APROBAR PAGOS DE AGOSTO A DICIEMBRE</t>
  </si>
  <si>
    <t>NELSON MAURICIO REY</t>
  </si>
  <si>
    <t>GGC-0228-2024</t>
  </si>
  <si>
    <t>RODRIGUEZ   ELCI ESPERANZA</t>
  </si>
  <si>
    <t>17-46-101035545</t>
  </si>
  <si>
    <t>3-2024-007822</t>
  </si>
  <si>
    <t>3-2024-010543</t>
  </si>
  <si>
    <t>3-2024-014981</t>
  </si>
  <si>
    <t>3-2024-018398</t>
  </si>
  <si>
    <t>3-2024-021567</t>
  </si>
  <si>
    <t>3-2024-025649</t>
  </si>
  <si>
    <t>3-2024-030198</t>
  </si>
  <si>
    <t>3-2024-032511</t>
  </si>
  <si>
    <t>3-2024-038868</t>
  </si>
  <si>
    <t>3-2024-044607</t>
  </si>
  <si>
    <t>3-2024-048263</t>
  </si>
  <si>
    <t>GGC-0214-2024</t>
  </si>
  <si>
    <t>FORERO ROMERO MARIA CAMILA</t>
  </si>
  <si>
    <t>33-46-101055959</t>
  </si>
  <si>
    <t xml:space="preserve"> 3-2024-006466</t>
  </si>
  <si>
    <t xml:space="preserve">	 3-2024-009610</t>
  </si>
  <si>
    <t xml:space="preserve">	 3-2024-013437</t>
  </si>
  <si>
    <t xml:space="preserve"> 3-2024-016952</t>
  </si>
  <si>
    <t>_1063581079</t>
  </si>
  <si>
    <t xml:space="preserve">	 3-2024-020244</t>
  </si>
  <si>
    <t xml:space="preserve">	 3-2024-024646</t>
  </si>
  <si>
    <t>3-2024-028542</t>
  </si>
  <si>
    <t>3-2024-032548</t>
  </si>
  <si>
    <t xml:space="preserve"> 3-2024-037841</t>
  </si>
  <si>
    <t>3-2024-043395</t>
  </si>
  <si>
    <t>3-2024-047567</t>
  </si>
  <si>
    <t xml:space="preserve">PENDIENTE APROBAR TODOS LOS PAGOS </t>
  </si>
  <si>
    <t>Erika Viviana Salamanca Mejía</t>
  </si>
  <si>
    <t>GGC-0216-2024</t>
  </si>
  <si>
    <t>VILLANUEVA GARZON FREDY ALEXANDER</t>
  </si>
  <si>
    <t xml:space="preserve">  </t>
  </si>
  <si>
    <t>17-46-101035538</t>
  </si>
  <si>
    <t>3-2024-007646</t>
  </si>
  <si>
    <t>3-2024-011059</t>
  </si>
  <si>
    <t>3-2024-014533</t>
  </si>
  <si>
    <t>3-2024-016902</t>
  </si>
  <si>
    <t>3-2024-021483</t>
  </si>
  <si>
    <t>3-2024-024621</t>
  </si>
  <si>
    <t>3-2024-029172</t>
  </si>
  <si>
    <t>3-2024-032519</t>
  </si>
  <si>
    <t>3-2024-038300</t>
  </si>
  <si>
    <t>3-2024-044836</t>
  </si>
  <si>
    <t>3-2024-048292</t>
  </si>
  <si>
    <t>GGC-0233-2024</t>
  </si>
  <si>
    <t>SIMIJACA IBARRA DIANA MARCELA</t>
  </si>
  <si>
    <t>17-46-101035547</t>
  </si>
  <si>
    <t xml:space="preserve">	3-2024-008665</t>
  </si>
  <si>
    <t>3-2024-011875</t>
  </si>
  <si>
    <t xml:space="preserve">	3-2024-014389</t>
  </si>
  <si>
    <t>3-2024-017613</t>
  </si>
  <si>
    <t>3-2024-021695</t>
  </si>
  <si>
    <t>3-2024-024713</t>
  </si>
  <si>
    <t>3-2024-029521</t>
  </si>
  <si>
    <t>3-2024-039619</t>
  </si>
  <si>
    <t>3-2024-043769</t>
  </si>
  <si>
    <t xml:space="preserve"> 3-2024-048746</t>
  </si>
  <si>
    <t>GGC-0231-2024</t>
  </si>
  <si>
    <t>DUEÑAS VEGA NELSON JAVIER</t>
  </si>
  <si>
    <t>21-46-101084665</t>
  </si>
  <si>
    <t>3-2024-011283</t>
  </si>
  <si>
    <t>3-2024-015612</t>
  </si>
  <si>
    <t>3-2024-016806</t>
  </si>
  <si>
    <t>3-2024-021785</t>
  </si>
  <si>
    <t>3-2024-025694</t>
  </si>
  <si>
    <t>3-2024-030321</t>
  </si>
  <si>
    <t>3-2024-032555</t>
  </si>
  <si>
    <t>3-2024-040726</t>
  </si>
  <si>
    <t>15/10/2024</t>
  </si>
  <si>
    <t>3-2024-045222</t>
  </si>
  <si>
    <t>3-2024-048302</t>
  </si>
  <si>
    <t xml:space="preserve">TODO EN ESTADO PAGADO Y SE CARGO PAGO 11 EN EJECUCIÓN DEL CONTRATO </t>
  </si>
  <si>
    <t>GGC-0244-2024</t>
  </si>
  <si>
    <t>SUAREZ MONSALVE DANIEL ALEJANDRO</t>
  </si>
  <si>
    <t>El RP2 no coincide con el CDP2</t>
  </si>
  <si>
    <t xml:space="preserve">	42-44-101152704</t>
  </si>
  <si>
    <t>3-2024-009644</t>
  </si>
  <si>
    <t>3-2024-013481</t>
  </si>
  <si>
    <t>3-2024-017202</t>
  </si>
  <si>
    <t>3-2024-021493</t>
  </si>
  <si>
    <t>3-2024-024721</t>
  </si>
  <si>
    <t>3-2024-028878</t>
  </si>
  <si>
    <t>3-2024-032543</t>
  </si>
  <si>
    <t>3-2024-039204</t>
  </si>
  <si>
    <t>3-2024-046718</t>
  </si>
  <si>
    <t>16/12/2024</t>
  </si>
  <si>
    <t>3-2024-048299</t>
  </si>
  <si>
    <t>GGC-0250-2024</t>
  </si>
  <si>
    <t>ZAPATA MINA JUAN CAMILO</t>
  </si>
  <si>
    <t>NO CARGADO EN SECOP</t>
  </si>
  <si>
    <t>14-46-101108644</t>
  </si>
  <si>
    <t xml:space="preserve"> 3-2024-007201</t>
  </si>
  <si>
    <t xml:space="preserve">	 3-2024-014040</t>
  </si>
  <si>
    <t>3-2024-014040</t>
  </si>
  <si>
    <t>3-2024-016627</t>
  </si>
  <si>
    <t>3-2024-021680</t>
  </si>
  <si>
    <t>3-2024-025034</t>
  </si>
  <si>
    <t>3-2024-029058</t>
  </si>
  <si>
    <t>3-2024-034332</t>
  </si>
  <si>
    <t xml:space="preserve">	 3-2024-037645</t>
  </si>
  <si>
    <t xml:space="preserve"> 3-2024-038529 </t>
  </si>
  <si>
    <t>SE ENCUENTRAN PAGADOS LOS PAGOS Y LOS 2 ULTIMOS EN DOCUMENTOS DE EJECUCIÓN TERMINACIÓN ANTICIPADA</t>
  </si>
  <si>
    <t>GGC-0239-2024</t>
  </si>
  <si>
    <t>DUQUE DAZA BENJAMIN</t>
  </si>
  <si>
    <t>980 47 994000027159</t>
  </si>
  <si>
    <t>3-2024-007114</t>
  </si>
  <si>
    <t>3-2024-010232</t>
  </si>
  <si>
    <t>3-2024-013878</t>
  </si>
  <si>
    <t>3-2024-016920</t>
  </si>
  <si>
    <t>3-2024-021494</t>
  </si>
  <si>
    <t>3-2024-025078</t>
  </si>
  <si>
    <t>3-2024-028882</t>
  </si>
  <si>
    <t>3-2024-032545</t>
  </si>
  <si>
    <t>3-2024-042937</t>
  </si>
  <si>
    <t>3-2024-049524</t>
  </si>
  <si>
    <t>3-2025-00523</t>
  </si>
  <si>
    <t>GGC-0246-2024</t>
  </si>
  <si>
    <t>PINTO RONDON MONICA BEATRIZ</t>
  </si>
  <si>
    <t>El RP3 no coincide con el CDP3</t>
  </si>
  <si>
    <t>11-46-101048274</t>
  </si>
  <si>
    <t>3-2024-007499</t>
  </si>
  <si>
    <t>3-2024-010227</t>
  </si>
  <si>
    <t xml:space="preserve">	3-2024-015203</t>
  </si>
  <si>
    <t xml:space="preserve">	3-2024-017610</t>
  </si>
  <si>
    <t>3-2024-021813</t>
  </si>
  <si>
    <t>3-2024-026691</t>
  </si>
  <si>
    <t>3-2024-029543</t>
  </si>
  <si>
    <t>3-2024-035255</t>
  </si>
  <si>
    <t>3-2024-039617</t>
  </si>
  <si>
    <t>3-2024-044826</t>
  </si>
  <si>
    <t>3-2024-048186</t>
  </si>
  <si>
    <t>GGC-0253-2024</t>
  </si>
  <si>
    <t>CABALLERO TIMOTE SANDRA JEANNETTE</t>
  </si>
  <si>
    <t>21-46-101086132</t>
  </si>
  <si>
    <t>3-2024-011161</t>
  </si>
  <si>
    <t>3-2024-011162</t>
  </si>
  <si>
    <t xml:space="preserve">	3-2024-015843</t>
  </si>
  <si>
    <t>3-2024-018089</t>
  </si>
  <si>
    <t>3-2024-021744</t>
  </si>
  <si>
    <t>3-2024-025347</t>
  </si>
  <si>
    <t>3-2024-030707</t>
  </si>
  <si>
    <t>3-2024-034683</t>
  </si>
  <si>
    <t>3-2024-040728</t>
  </si>
  <si>
    <t>3-2024-048173</t>
  </si>
  <si>
    <t>3-2024-049253</t>
  </si>
  <si>
    <t>TODO EN ESTADO PAGADO Y SE CARGARARON LOS 2 ULTIMOS PAGOS EN DOCUMENTOS DE EJECUCIÓN DEL CONTRATO</t>
  </si>
  <si>
    <t>GGC-0273-2024</t>
  </si>
  <si>
    <t>RAMIREZ TIRADO JAIRO FERNANDO</t>
  </si>
  <si>
    <t>B-100045189</t>
  </si>
  <si>
    <t>3-2024-011701</t>
  </si>
  <si>
    <t xml:space="preserve">	 3-2024-024425</t>
  </si>
  <si>
    <t>3-2024-025225</t>
  </si>
  <si>
    <t xml:space="preserve"> 3-2024-026746</t>
  </si>
  <si>
    <t xml:space="preserve">	 3-2024-029755</t>
  </si>
  <si>
    <t xml:space="preserve"> 3-2024-029846</t>
  </si>
  <si>
    <t xml:space="preserve">	 3-2024-034179</t>
  </si>
  <si>
    <t xml:space="preserve">	 3-2024-039524</t>
  </si>
  <si>
    <t xml:space="preserve">	 3-2024-039525</t>
  </si>
  <si>
    <t xml:space="preserve">	 3-2024-048410</t>
  </si>
  <si>
    <t xml:space="preserve"> 3-2024-048501</t>
  </si>
  <si>
    <t xml:space="preserve">CONTRATO CERRADO </t>
  </si>
  <si>
    <t>GGC-0275-2024</t>
  </si>
  <si>
    <t>OLARTE TRIANA OMAR</t>
  </si>
  <si>
    <t>61-44-101053206</t>
  </si>
  <si>
    <t>3-2024-007828</t>
  </si>
  <si>
    <t xml:space="preserve">	 3-2024-010079</t>
  </si>
  <si>
    <t xml:space="preserve">	 3-2024-013764</t>
  </si>
  <si>
    <t xml:space="preserve">	 3-2024-017361</t>
  </si>
  <si>
    <t xml:space="preserve">	 3-2024-021810</t>
  </si>
  <si>
    <t xml:space="preserve"> 3-2024-025493</t>
  </si>
  <si>
    <t>3-2024-029826</t>
  </si>
  <si>
    <t>3-2024-033277</t>
  </si>
  <si>
    <t>3-2024-037933</t>
  </si>
  <si>
    <t>3-2024-044509</t>
  </si>
  <si>
    <t>3-2024-047635</t>
  </si>
  <si>
    <t>GGC-0287-2024</t>
  </si>
  <si>
    <t>ARAUJO COLINA MARCELA PATRICIA</t>
  </si>
  <si>
    <t>85-44-101127247</t>
  </si>
  <si>
    <t>3-2024-006840</t>
  </si>
  <si>
    <t xml:space="preserve">	 3-2024-009630</t>
  </si>
  <si>
    <t>3-2024-013740</t>
  </si>
  <si>
    <t>3-2024-017364</t>
  </si>
  <si>
    <t>3-2024-021149</t>
  </si>
  <si>
    <t>3-2024-024544</t>
  </si>
  <si>
    <t>3-2024-028703</t>
  </si>
  <si>
    <t>3-2024-033047</t>
  </si>
  <si>
    <t>3-2024-038222</t>
  </si>
  <si>
    <t>3-2024-044216</t>
  </si>
  <si>
    <t>3-2024-046834</t>
  </si>
  <si>
    <t>GGC-0271-2024</t>
  </si>
  <si>
    <t>CASTAÑEDA HERNANDEZ RUSSBY LILIANA</t>
  </si>
  <si>
    <t>14-46-101109100</t>
  </si>
  <si>
    <t>3-2024-007559</t>
  </si>
  <si>
    <t xml:space="preserve">	 3-2024-010242</t>
  </si>
  <si>
    <t>3-2024-014820</t>
  </si>
  <si>
    <t>3-2024-017611</t>
  </si>
  <si>
    <t>3-2024-021789</t>
  </si>
  <si>
    <t>3-2024-025373</t>
  </si>
  <si>
    <t>3-2024-029514</t>
  </si>
  <si>
    <t>3-2024-032518</t>
  </si>
  <si>
    <t>3-2024-043721</t>
  </si>
  <si>
    <t>3-2024-044828</t>
  </si>
  <si>
    <t xml:space="preserve"> 3-2024-048300</t>
  </si>
  <si>
    <t>CONTRATO EN PROCESO DE CIERRE TODO EN ESTADO PAGADO</t>
  </si>
  <si>
    <t>GGC-0286-2024</t>
  </si>
  <si>
    <t>FIGUEROA MORENO NORMA REGINA</t>
  </si>
  <si>
    <t>11-46101048765</t>
  </si>
  <si>
    <t>3-2024-006594</t>
  </si>
  <si>
    <t xml:space="preserve">	 3-2024-009368</t>
  </si>
  <si>
    <t xml:space="preserve">	 3-2024-013219</t>
  </si>
  <si>
    <t>3-2024-016698</t>
  </si>
  <si>
    <t>3-2024-020066</t>
  </si>
  <si>
    <t xml:space="preserve">	 3-2024-024092</t>
  </si>
  <si>
    <t xml:space="preserve">	 3-2024-028338</t>
  </si>
  <si>
    <t xml:space="preserve">	 3-2024-032962</t>
  </si>
  <si>
    <t>3-2024-038621</t>
  </si>
  <si>
    <t>3-2024-043075</t>
  </si>
  <si>
    <t xml:space="preserve"> 3-2024-046666</t>
  </si>
  <si>
    <t>PENDIENTE POR APROBAR PAGO 6 Y PAGO 9</t>
  </si>
  <si>
    <t>INGRID CECILIA ESPINOSA SANCHEZ</t>
  </si>
  <si>
    <t>GGC-0297-2024</t>
  </si>
  <si>
    <t>FERNANDEZ OSPINA LUISA MARIA</t>
  </si>
  <si>
    <t>380-47-994000141565</t>
  </si>
  <si>
    <t xml:space="preserve">	 3-2024-009047</t>
  </si>
  <si>
    <t xml:space="preserve">	 3-2024-010499</t>
  </si>
  <si>
    <t xml:space="preserve">	 3-2024-013861</t>
  </si>
  <si>
    <t>3-2024-016662</t>
  </si>
  <si>
    <t>3-2024-021559</t>
  </si>
  <si>
    <t xml:space="preserve">	 3-2024-024858</t>
  </si>
  <si>
    <t xml:space="preserve"> 3-2024-028365</t>
  </si>
  <si>
    <t xml:space="preserve"> 3-2024-034021</t>
  </si>
  <si>
    <t xml:space="preserve">	 3-2024-044250</t>
  </si>
  <si>
    <t xml:space="preserve">	 3-2024-047613</t>
  </si>
  <si>
    <t>NO SE EVIDENCIA ACUERDO DE CONFIDENCIALIDAD, PENDIENTE APROBAR TODOS LOS PAGOS</t>
  </si>
  <si>
    <t>ANA MARIA OROZCO IDROBO</t>
  </si>
  <si>
    <t>GGC-0289-2024</t>
  </si>
  <si>
    <t>LOPEZ VILLOTA YULY DANIELA</t>
  </si>
  <si>
    <t xml:space="preserve">	25-46-101032210</t>
  </si>
  <si>
    <t>3-2024-007586</t>
  </si>
  <si>
    <t>3-2024-011552</t>
  </si>
  <si>
    <t xml:space="preserve">	 3-2024-014737</t>
  </si>
  <si>
    <t xml:space="preserve"> 3-2024-017341</t>
  </si>
  <si>
    <t xml:space="preserve">	 3-2024-021792</t>
  </si>
  <si>
    <t xml:space="preserve"> 3-2024-025825</t>
  </si>
  <si>
    <t>3-2024-029827</t>
  </si>
  <si>
    <t xml:space="preserve"> 3-2024-033973</t>
  </si>
  <si>
    <t xml:space="preserve"> 3-2024-040007</t>
  </si>
  <si>
    <t>3-2024-045142</t>
  </si>
  <si>
    <t>3-2024-047658</t>
  </si>
  <si>
    <t>GGC-0296-2024</t>
  </si>
  <si>
    <t>LESMES CEPEDA VERONICA</t>
  </si>
  <si>
    <t>SILVIA</t>
  </si>
  <si>
    <t>3-2024-007236</t>
  </si>
  <si>
    <t>3-2024-010286</t>
  </si>
  <si>
    <t>3-2024-014039</t>
  </si>
  <si>
    <t>3-2024-017387</t>
  </si>
  <si>
    <t> 3-2024-020875</t>
  </si>
  <si>
    <t> 3-2024-025158</t>
  </si>
  <si>
    <t>3-2024-029488</t>
  </si>
  <si>
    <t>3-2024-033278</t>
  </si>
  <si>
    <t>3-2024-038892</t>
  </si>
  <si>
    <t> 3-2024-044237</t>
  </si>
  <si>
    <t>3-2024-047345</t>
  </si>
  <si>
    <t>GGC-0299-2024</t>
  </si>
  <si>
    <t>SAAVEDRA PIÑEROS RONALDO ARTURO</t>
  </si>
  <si>
    <t>21-46-101085267</t>
  </si>
  <si>
    <t>3-2024-007968</t>
  </si>
  <si>
    <t>3-2024-009803</t>
  </si>
  <si>
    <t>3-2024-013379</t>
  </si>
  <si>
    <t>3-2024-016992</t>
  </si>
  <si>
    <t>3-2024-020855</t>
  </si>
  <si>
    <t>3-2024-024981</t>
  </si>
  <si>
    <t>3-2024-028702</t>
  </si>
  <si>
    <t>3-2024-033276</t>
  </si>
  <si>
    <t>3-2024-037937</t>
  </si>
  <si>
    <t>3-2024-044041</t>
  </si>
  <si>
    <t>3-2024-047667</t>
  </si>
  <si>
    <t>GGC-0301-2024</t>
  </si>
  <si>
    <t>RODRIGUEZ DIAZ ANDRES FELIPE</t>
  </si>
  <si>
    <t>14-44-101203643</t>
  </si>
  <si>
    <t>3-2024-009940</t>
  </si>
  <si>
    <t>3-2024-010138</t>
  </si>
  <si>
    <t>3-2024-028472</t>
  </si>
  <si>
    <t>3-2024-032901</t>
  </si>
  <si>
    <t>3-2024-032906</t>
  </si>
  <si>
    <t>3-2024-032908</t>
  </si>
  <si>
    <t>3-2024-032947</t>
  </si>
  <si>
    <t xml:space="preserve">
3-2024-044248</t>
  </si>
  <si>
    <t>3-2024-044356</t>
  </si>
  <si>
    <t>3-2024-044358</t>
  </si>
  <si>
    <t>3-2024-048941</t>
  </si>
  <si>
    <t>GGC-0304-2024</t>
  </si>
  <si>
    <t>LOPEZ CASTAÑO CARLOS ANDRES</t>
  </si>
  <si>
    <t>21-44-101435654</t>
  </si>
  <si>
    <t>3-2024-006849</t>
  </si>
  <si>
    <t>3-2024-009632</t>
  </si>
  <si>
    <t>3-2024-014093</t>
  </si>
  <si>
    <t>3-2024-016985</t>
  </si>
  <si>
    <t>3-2024-021012</t>
  </si>
  <si>
    <t>3-2024-024547</t>
  </si>
  <si>
    <t>3-2024-028997</t>
  </si>
  <si>
    <t>3-2024-033716</t>
  </si>
  <si>
    <t>3-2024-038958</t>
  </si>
  <si>
    <t>3-2024-043540</t>
  </si>
  <si>
    <t>3-2024-047379</t>
  </si>
  <si>
    <t>CONTTRATO EN PROCESO DE CIERRE , ULTIMO PAGO FUE CARGADO EN LOS DOCUMENTOS DE EJECUCIÓN DEL CONTRATO</t>
  </si>
  <si>
    <t>GGC-0311-2024</t>
  </si>
  <si>
    <t>PEREZ MALPICA MILLER STIVEN</t>
  </si>
  <si>
    <t>85-46-101039039</t>
  </si>
  <si>
    <t>3-2024-006963</t>
  </si>
  <si>
    <t>3-2024-009794</t>
  </si>
  <si>
    <t>3-2024-013753</t>
  </si>
  <si>
    <t>3-2024-017362</t>
  </si>
  <si>
    <t>3-2024-020459</t>
  </si>
  <si>
    <t>3-2024-024714</t>
  </si>
  <si>
    <t>3-2024-029343</t>
  </si>
  <si>
    <t>3-2024-033459</t>
  </si>
  <si>
    <t>10/03//2024</t>
  </si>
  <si>
    <t>3-2024-038086</t>
  </si>
  <si>
    <t>3-2024-044060</t>
  </si>
  <si>
    <t>3-2024-047239</t>
  </si>
  <si>
    <t>GGC-0317-2024</t>
  </si>
  <si>
    <t>BERNAL NIAMPIRA LINA JULIETH</t>
  </si>
  <si>
    <t>18-46-101022682</t>
  </si>
  <si>
    <t>3-2024-008850</t>
  </si>
  <si>
    <t>3-2024-009635</t>
  </si>
  <si>
    <t>3-2024-013756</t>
  </si>
  <si>
    <t>3-2024-016693</t>
  </si>
  <si>
    <t>3-2024-020847</t>
  </si>
  <si>
    <t>3-2024-024898</t>
  </si>
  <si>
    <t>3-2024-028851</t>
  </si>
  <si>
    <t>3-2024-033458</t>
  </si>
  <si>
    <t>3-2024-037932</t>
  </si>
  <si>
    <t>3-2024-044036</t>
  </si>
  <si>
    <t>3-2024-047423</t>
  </si>
  <si>
    <t>GGC-0319-2024</t>
  </si>
  <si>
    <t>VARGAS MOYANO ANA MARIA</t>
  </si>
  <si>
    <t>980-47-994000027197</t>
  </si>
  <si>
    <t>3-2024-006499</t>
  </si>
  <si>
    <t>3-2024-009629</t>
  </si>
  <si>
    <t>3-2024-013375</t>
  </si>
  <si>
    <t>3-2024-016692</t>
  </si>
  <si>
    <t>3-2024-021404</t>
  </si>
  <si>
    <t>3-2024-024430</t>
  </si>
  <si>
    <t xml:space="preserve">	3-2024-028907</t>
  </si>
  <si>
    <t>3-2024-033041</t>
  </si>
  <si>
    <t xml:space="preserve">	3-2024-038236</t>
  </si>
  <si>
    <t>3-2024-044218</t>
  </si>
  <si>
    <t>3-2024-047349</t>
  </si>
  <si>
    <t>GGC-0310-2024</t>
  </si>
  <si>
    <t>JIMENEZ POLANIA JESSICA ANDREA</t>
  </si>
  <si>
    <t xml:space="preserve">	33-46-101056234</t>
  </si>
  <si>
    <t>3-2024-008910</t>
  </si>
  <si>
    <t>3-2024-017851</t>
  </si>
  <si>
    <t>3-2024-026313</t>
  </si>
  <si>
    <t>CONTRATO TERMINADO DE MANERA ANTICIPADA SOLO CUENTA CON 3 PAGOS</t>
  </si>
  <si>
    <t>GGC-0321-2024</t>
  </si>
  <si>
    <t>VILLAMIL LAITON JUAN DIEGO</t>
  </si>
  <si>
    <t>21-44-101435740</t>
  </si>
  <si>
    <t>3-2024-007197</t>
  </si>
  <si>
    <t>3-2024-010508</t>
  </si>
  <si>
    <t>3-2024-013743</t>
  </si>
  <si>
    <t>3-2024-016691</t>
  </si>
  <si>
    <t>3-2024-020386</t>
  </si>
  <si>
    <t>3-2024-024545</t>
  </si>
  <si>
    <t>3-2024-028312</t>
  </si>
  <si>
    <t>3-2024-033044</t>
  </si>
  <si>
    <t>3-2024-037938</t>
  </si>
  <si>
    <t>3-2024-043519</t>
  </si>
  <si>
    <t>3-2024-047005</t>
  </si>
  <si>
    <t xml:space="preserve">CONTRATO CERRADO- NO CUENTA CON EL PLAN DE PAGOS, NI CON DOCUMENTOS DE EJECUCIÓN DEL CONTRATO </t>
  </si>
  <si>
    <t>GGC-0336-2024</t>
  </si>
  <si>
    <t>HOLGUIN MARTINEZ MARINELA</t>
  </si>
  <si>
    <t>51-46-101017644</t>
  </si>
  <si>
    <t>3-2024-006981</t>
  </si>
  <si>
    <t>3-2024-010077</t>
  </si>
  <si>
    <t>3-2024-013741</t>
  </si>
  <si>
    <t>3-2024-017340</t>
  </si>
  <si>
    <t>3-2024-021437</t>
  </si>
  <si>
    <t>3-2024-025643</t>
  </si>
  <si>
    <t>3-2024-029587</t>
  </si>
  <si>
    <t>3-2024-034161</t>
  </si>
  <si>
    <t>3-2024-039479</t>
  </si>
  <si>
    <t>3-2024-044802</t>
  </si>
  <si>
    <t>3-2024-047692</t>
  </si>
  <si>
    <t>CONTRATO CERRADO</t>
  </si>
  <si>
    <t>GGC-0335-2024</t>
  </si>
  <si>
    <t>JIMENEZ GARZON JANNETHE</t>
  </si>
  <si>
    <t>NB-100309060</t>
  </si>
  <si>
    <t>3-2024-016699</t>
  </si>
  <si>
    <t>3-2024-016700</t>
  </si>
  <si>
    <t>3-2024-016701</t>
  </si>
  <si>
    <t>3-2024-017420</t>
  </si>
  <si>
    <t>3-2024-020512</t>
  </si>
  <si>
    <t>3-2024-025340</t>
  </si>
  <si>
    <t>3-2024-030273</t>
  </si>
  <si>
    <t>3-2024-034160</t>
  </si>
  <si>
    <t>3-2024-039115</t>
  </si>
  <si>
    <t>3-2024-044897</t>
  </si>
  <si>
    <t>3-2024-047223</t>
  </si>
  <si>
    <t>GGC-0339-2024</t>
  </si>
  <si>
    <t>MORA VERGEL CAROL PAULIN</t>
  </si>
  <si>
    <t>57-46-101005443</t>
  </si>
  <si>
    <t>3-2024-006977</t>
  </si>
  <si>
    <t>3-2024-010542</t>
  </si>
  <si>
    <t>3-2024-013767</t>
  </si>
  <si>
    <t>3-2024-017342</t>
  </si>
  <si>
    <t>3-2024-022349</t>
  </si>
  <si>
    <t>3-2024-025681</t>
  </si>
  <si>
    <t>3-2024-029753</t>
  </si>
  <si>
    <t>3-2024-034407</t>
  </si>
  <si>
    <t>3-2024-039274</t>
  </si>
  <si>
    <t>3-2024-045123</t>
  </si>
  <si>
    <t>3-2024-047841</t>
  </si>
  <si>
    <t>TODO EN ESTADO PAGADO PENDIENTE CIERRE DE CONTRATO</t>
  </si>
  <si>
    <t>GGC-0355-2024</t>
  </si>
  <si>
    <t>LARA ALVAREZ JULIO GABRIEL</t>
  </si>
  <si>
    <t>980-47-994000027218</t>
  </si>
  <si>
    <t>3-2024-007220</t>
  </si>
  <si>
    <t>3-2024-010288</t>
  </si>
  <si>
    <t>3-2024-013765</t>
  </si>
  <si>
    <t>3-2024-017338</t>
  </si>
  <si>
    <t>3-2024-020498</t>
  </si>
  <si>
    <t>3-2024-025059</t>
  </si>
  <si>
    <t>3-2024-029609</t>
  </si>
  <si>
    <t>3-2024-033032</t>
  </si>
  <si>
    <t>3-2024-037934</t>
  </si>
  <si>
    <t>3-2024-043523</t>
  </si>
  <si>
    <t>3-2024-047367</t>
  </si>
  <si>
    <t>GGC-0357-2024</t>
  </si>
  <si>
    <t>PUERTO RODRIGUEZ JUAN CAMILO</t>
  </si>
  <si>
    <t>340-47-994000052194</t>
  </si>
  <si>
    <t>3-2024-007153</t>
  </si>
  <si>
    <t>3-2024-009805</t>
  </si>
  <si>
    <t>3-2024-014338</t>
  </si>
  <si>
    <t>3-2024-017343</t>
  </si>
  <si>
    <t>3-2024-021723</t>
  </si>
  <si>
    <t>3-2024-024549</t>
  </si>
  <si>
    <t>3-2024-028999</t>
  </si>
  <si>
    <t>3-2024-033712</t>
  </si>
  <si>
    <t>3-2024-038742</t>
  </si>
  <si>
    <t>3-2024-044507</t>
  </si>
  <si>
    <t>3-2024-047419</t>
  </si>
  <si>
    <t>GGC-0358-2024</t>
  </si>
  <si>
    <t>ROMERO RONCANCIO JHON FABER</t>
  </si>
  <si>
    <t xml:space="preserve">	33-44-101246679</t>
  </si>
  <si>
    <t>3-2024-007579</t>
  </si>
  <si>
    <t>3-2024-010774</t>
  </si>
  <si>
    <t>3-2024-014041</t>
  </si>
  <si>
    <t>3-2024-017395</t>
  </si>
  <si>
    <t>3-2024-021795</t>
  </si>
  <si>
    <t>3-2024-025061</t>
  </si>
  <si>
    <t>3-2024-029701</t>
  </si>
  <si>
    <t>3-2024-034790</t>
  </si>
  <si>
    <t>3-2024-039415</t>
  </si>
  <si>
    <t>3-2024-044363</t>
  </si>
  <si>
    <t>3-2024-047373</t>
  </si>
  <si>
    <t>GGC-0361-2024</t>
  </si>
  <si>
    <t>GARCIA ORTIZ JUAN CAMILO</t>
  </si>
  <si>
    <t>NB-100309176</t>
  </si>
  <si>
    <t>3-2024-008568</t>
  </si>
  <si>
    <t>3-2024-011038</t>
  </si>
  <si>
    <t>3-2024-014979</t>
  </si>
  <si>
    <t>3-2024-017469</t>
  </si>
  <si>
    <t>3-2024-022003</t>
  </si>
  <si>
    <t>3-2024-026707</t>
  </si>
  <si>
    <t>3-2024-029000</t>
  </si>
  <si>
    <t>3-2024-033298</t>
  </si>
  <si>
    <t>3-2024-039118</t>
  </si>
  <si>
    <t>3-2024-044593</t>
  </si>
  <si>
    <t>3-2024-047403</t>
  </si>
  <si>
    <t>GGC-0363-2024</t>
  </si>
  <si>
    <t>BETANCOURT ZUNIGA CAMILO ANDRES
CESIÓN: RAMIREZ GUTIERREZ CLAUDIA JEANETH</t>
  </si>
  <si>
    <t>55-44-101080515</t>
  </si>
  <si>
    <t>3-2024-011750</t>
  </si>
  <si>
    <t>3-2024-012063</t>
  </si>
  <si>
    <t>3-2024-015072</t>
  </si>
  <si>
    <t>3-2024-017867</t>
  </si>
  <si>
    <t>3-2024-021809</t>
  </si>
  <si>
    <t>3-2024-025599</t>
  </si>
  <si>
    <t>3-2024-030200</t>
  </si>
  <si>
    <t>3-2024-032694</t>
  </si>
  <si>
    <t>3-2024-039625</t>
  </si>
  <si>
    <t>3-2024-048339</t>
  </si>
  <si>
    <t>3-2024-049240</t>
  </si>
  <si>
    <t xml:space="preserve">PENDIENTE APROBAR 2 ULTIMOS PAGOS </t>
  </si>
  <si>
    <t>DIRECTOR DE ENERGÍA</t>
  </si>
  <si>
    <t>GGC-0372-2024</t>
  </si>
  <si>
    <t>GARCIA TORRES LUIS EDUARDO</t>
  </si>
  <si>
    <t>61-44-101053271</t>
  </si>
  <si>
    <t>3-2024-007972</t>
  </si>
  <si>
    <t>3-2024-011070</t>
  </si>
  <si>
    <t>3-2024-015216</t>
  </si>
  <si>
    <t>3-2024-018282</t>
  </si>
  <si>
    <t>3-2024-022338</t>
  </si>
  <si>
    <t>3-2024-025596</t>
  </si>
  <si>
    <t>3-2024-030411</t>
  </si>
  <si>
    <t>3-2024-034060</t>
  </si>
  <si>
    <t>3-2024-039411</t>
  </si>
  <si>
    <t>3-2024-044807</t>
  </si>
  <si>
    <t>3-2024-047673</t>
  </si>
  <si>
    <t>CERRADO</t>
  </si>
  <si>
    <t>GGC-0367-2024</t>
  </si>
  <si>
    <t>MOLINA CARDONA EDWIN GUILLERMO</t>
  </si>
  <si>
    <t>11-46-101049699</t>
  </si>
  <si>
    <t>3-2024-011611</t>
  </si>
  <si>
    <t>3-2024-011670</t>
  </si>
  <si>
    <t>3-2024-015716</t>
  </si>
  <si>
    <t>3-2024-018271</t>
  </si>
  <si>
    <t>3-2024-030698</t>
  </si>
  <si>
    <t>3-2024-030730</t>
  </si>
  <si>
    <t>3-2024-030733</t>
  </si>
  <si>
    <t>3-2024-032697</t>
  </si>
  <si>
    <t>3-2024-041281</t>
  </si>
  <si>
    <t>3-2024-045216</t>
  </si>
  <si>
    <t>3-2024-049241</t>
  </si>
  <si>
    <t xml:space="preserve">PENDIENTE CIERRE DE CONTRATO </t>
  </si>
  <si>
    <t>GGC-0378-2024</t>
  </si>
  <si>
    <t>GARZON BUSTOS CESAR ANDRES</t>
  </si>
  <si>
    <t>980-47-994000027245</t>
  </si>
  <si>
    <t>3-2024-007157</t>
  </si>
  <si>
    <t>3-2024-010780</t>
  </si>
  <si>
    <t>3-2024-013860</t>
  </si>
  <si>
    <t>3-2024-017775</t>
  </si>
  <si>
    <t>3-2024-021793</t>
  </si>
  <si>
    <t>3-2024-024979</t>
  </si>
  <si>
    <t>3-2024-029610</t>
  </si>
  <si>
    <t>3-2024-034059</t>
  </si>
  <si>
    <t>3-2024-039408</t>
  </si>
  <si>
    <t>3-2024-044505</t>
  </si>
  <si>
    <t>3-2024-047242</t>
  </si>
  <si>
    <t>GGC-0380-2024</t>
  </si>
  <si>
    <t>GARCES LOPEZ CLAUDIA PATRICIA</t>
  </si>
  <si>
    <t>85-46-101039147</t>
  </si>
  <si>
    <t>3-2024-006855</t>
  </si>
  <si>
    <t>3-2024-009801</t>
  </si>
  <si>
    <t>3-2024-014094</t>
  </si>
  <si>
    <t>3-2024-017374</t>
  </si>
  <si>
    <t>3-2024-020507</t>
  </si>
  <si>
    <t>3-2024-024954</t>
  </si>
  <si>
    <t>3-2024-028855</t>
  </si>
  <si>
    <t>3-2024-033473</t>
  </si>
  <si>
    <t>3-2024-038894</t>
  </si>
  <si>
    <t>3-2024-044590</t>
  </si>
  <si>
    <t>3-2024-047502</t>
  </si>
  <si>
    <t>GGC-0377-2024</t>
  </si>
  <si>
    <t>FAJARDO GUERRERO MIGUEL ADRIAN</t>
  </si>
  <si>
    <t>33-44-101246683</t>
  </si>
  <si>
    <t>3-2024-006965</t>
  </si>
  <si>
    <t>3-2024-010437</t>
  </si>
  <si>
    <t>3-2024-013378</t>
  </si>
  <si>
    <t>3-2024-017750</t>
  </si>
  <si>
    <t>3-2024-020588</t>
  </si>
  <si>
    <t>3-2024-024705</t>
  </si>
  <si>
    <t>3-2024-028853</t>
  </si>
  <si>
    <t>3-2024-033633</t>
  </si>
  <si>
    <t>3-2024-038891</t>
  </si>
  <si>
    <t>3-2024-043547</t>
  </si>
  <si>
    <t>3-2024-047504</t>
  </si>
  <si>
    <t>GGC-0374-2024</t>
  </si>
  <si>
    <t>BARACALDO ROMERO EFRAIN</t>
  </si>
  <si>
    <t>980-47-994000027232</t>
  </si>
  <si>
    <t>3-2024-006885</t>
  </si>
  <si>
    <t>3-2024-009800</t>
  </si>
  <si>
    <t>3-2024-013750</t>
  </si>
  <si>
    <t>3-2024-016705</t>
  </si>
  <si>
    <t>3-2024-020532</t>
  </si>
  <si>
    <t>3-2024-024546</t>
  </si>
  <si>
    <t>3-2024-028995</t>
  </si>
  <si>
    <t>3-2024-033294</t>
  </si>
  <si>
    <t>3-2024-037930</t>
  </si>
  <si>
    <t>3-2024-045043</t>
  </si>
  <si>
    <t>3-2024-047344</t>
  </si>
  <si>
    <t>GGC-0387-2024</t>
  </si>
  <si>
    <t>HERNANDEZ HERNANDEZ KELLY ALEXANDRA</t>
  </si>
  <si>
    <t>CAMILA</t>
  </si>
  <si>
    <t xml:space="preserve">	I-100030555</t>
  </si>
  <si>
    <t>3-2024-006845</t>
  </si>
  <si>
    <t>3-2024-009636</t>
  </si>
  <si>
    <t xml:space="preserve">	3-2024-013759</t>
  </si>
  <si>
    <t>3-2024-016999</t>
  </si>
  <si>
    <t xml:space="preserve">	3-2024-021701</t>
  </si>
  <si>
    <t xml:space="preserve">	9468051860</t>
  </si>
  <si>
    <t xml:space="preserve">	3-2024-025492</t>
  </si>
  <si>
    <t xml:space="preserve">	9469975888</t>
  </si>
  <si>
    <t xml:space="preserve">	3-2024-029490</t>
  </si>
  <si>
    <t xml:space="preserve">	3-2024-033472</t>
  </si>
  <si>
    <t xml:space="preserve">	9473233397</t>
  </si>
  <si>
    <t xml:space="preserve">	3-2024-038960</t>
  </si>
  <si>
    <t>3-2024-044244</t>
  </si>
  <si>
    <t xml:space="preserve">	3-2024-047347</t>
  </si>
  <si>
    <t>GGC-0175-2024</t>
  </si>
  <si>
    <t xml:space="preserve">JULIO ANDRE BERNAL </t>
  </si>
  <si>
    <t xml:space="preserve">CAMILA </t>
  </si>
  <si>
    <t>21-46-101083934</t>
  </si>
  <si>
    <t xml:space="preserve">	3-2024-007262</t>
  </si>
  <si>
    <t xml:space="preserve">	3-2024-010213</t>
  </si>
  <si>
    <t>3-2024-0614062</t>
  </si>
  <si>
    <t>3-2024-017663</t>
  </si>
  <si>
    <t>3-2024-021113</t>
  </si>
  <si>
    <t xml:space="preserve">	78145573</t>
  </si>
  <si>
    <t>3-2024-025578</t>
  </si>
  <si>
    <t>3-2024-029902</t>
  </si>
  <si>
    <t>3-2024-032541</t>
  </si>
  <si>
    <t>3-2024-038221</t>
  </si>
  <si>
    <t>3-2024-042916</t>
  </si>
  <si>
    <t>3-2024-047630</t>
  </si>
  <si>
    <t>CONTRATO OK/ CUENTA CON BALANCE FINANCIERO</t>
  </si>
  <si>
    <t>GGC-0164-2024</t>
  </si>
  <si>
    <t>ARDILA BEDOYA JENNY FERNANDA</t>
  </si>
  <si>
    <t>CARGADO EN SECOP # 7</t>
  </si>
  <si>
    <t>21-46-101083924</t>
  </si>
  <si>
    <t>3-2024-011768</t>
  </si>
  <si>
    <t>75231661
76365703</t>
  </si>
  <si>
    <t>3-2024-013467</t>
  </si>
  <si>
    <t xml:space="preserve"> 3-2024-019060</t>
  </si>
  <si>
    <t xml:space="preserve">	76694074</t>
  </si>
  <si>
    <t>3-2024-021433</t>
  </si>
  <si>
    <t xml:space="preserve">	3-2024-022000</t>
  </si>
  <si>
    <t>3-2024-025773</t>
  </si>
  <si>
    <t xml:space="preserve">	3-2024-045479</t>
  </si>
  <si>
    <t xml:space="preserve">	3-2024-044816</t>
  </si>
  <si>
    <t>3-2024-045480</t>
  </si>
  <si>
    <t>3-2024-047788</t>
  </si>
  <si>
    <t xml:space="preserve">3-2024-048958 </t>
  </si>
  <si>
    <t>OK CARGADO EN NUMERAL 7 PDFS Y PLANILLAS</t>
  </si>
  <si>
    <t>GGC-0394-2024</t>
  </si>
  <si>
    <t>ARCHILA CONTRERAS SAUL RICARDO</t>
  </si>
  <si>
    <t>380-47-994000141934</t>
  </si>
  <si>
    <t xml:space="preserve">	3-2024-007648</t>
  </si>
  <si>
    <t>3-2024-011151</t>
  </si>
  <si>
    <t>3-2024-016748</t>
  </si>
  <si>
    <t>3-2024-018487</t>
  </si>
  <si>
    <t>3-2024-021750</t>
  </si>
  <si>
    <t>$928,800.00</t>
  </si>
  <si>
    <t xml:space="preserve">	3-2024-025094</t>
  </si>
  <si>
    <t xml:space="preserve">	3-2024-029834</t>
  </si>
  <si>
    <t xml:space="preserve">	3-2024-032559</t>
  </si>
  <si>
    <t>3-2024-038865</t>
  </si>
  <si>
    <t>3-2024-045390</t>
  </si>
  <si>
    <t xml:space="preserve"> 3-2024-048298</t>
  </si>
  <si>
    <t xml:space="preserve">PAGO 11 RECHAZADO </t>
  </si>
  <si>
    <t>MARIA VICTORIA RAMIREZ MARTINEZ</t>
  </si>
  <si>
    <t>GGC-0393-2024</t>
  </si>
  <si>
    <t>CORDOBA ROCHA FELICIANA JULIA</t>
  </si>
  <si>
    <t>CARGADO EN SECOP #7</t>
  </si>
  <si>
    <t xml:space="preserve">	3-2024-006774</t>
  </si>
  <si>
    <t xml:space="preserve">	3-2024-009421</t>
  </si>
  <si>
    <t>3-2024-013220</t>
  </si>
  <si>
    <t>3-2024-016702</t>
  </si>
  <si>
    <t xml:space="preserve">	3-2024-020065</t>
  </si>
  <si>
    <t xml:space="preserve">	77475080</t>
  </si>
  <si>
    <t>3-2024-024090</t>
  </si>
  <si>
    <t xml:space="preserve">	3-2024-028409</t>
  </si>
  <si>
    <t xml:space="preserve">	3-2024-032964</t>
  </si>
  <si>
    <t xml:space="preserve">	79795472</t>
  </si>
  <si>
    <t xml:space="preserve">	3-2024-037431</t>
  </si>
  <si>
    <t xml:space="preserve">	3-2024-043080</t>
  </si>
  <si>
    <t xml:space="preserve">	81898559</t>
  </si>
  <si>
    <t>3-2024-046667</t>
  </si>
  <si>
    <t>TODAS LAS FACTURAS SE ENCUENTRAN PENDIENTE DE APROBAR, EL PAGO 008 NO CUENTA CON EL PDF DE ARGO</t>
  </si>
  <si>
    <t>JULIE ANDRE SOTO LAVERDE</t>
  </si>
  <si>
    <t>GGC-0422-2024</t>
  </si>
  <si>
    <t>VILLALBA ACOSTA ANGYE NATALIA</t>
  </si>
  <si>
    <t>M-100222914</t>
  </si>
  <si>
    <t>3-2024-008301</t>
  </si>
  <si>
    <t xml:space="preserve"> 3-2024-010703</t>
  </si>
  <si>
    <t xml:space="preserve"> 3-2024-014679 </t>
  </si>
  <si>
    <t xml:space="preserve"> 3-2024-017250 </t>
  </si>
  <si>
    <t>3-2024-021719</t>
  </si>
  <si>
    <t>3-2024-025091</t>
  </si>
  <si>
    <t xml:space="preserve">	3-2024-029558</t>
  </si>
  <si>
    <t xml:space="preserve">	3-2024-032689</t>
  </si>
  <si>
    <t xml:space="preserve">	3-2024-039626</t>
  </si>
  <si>
    <t xml:space="preserve"> 3-2024-046199</t>
  </si>
  <si>
    <t xml:space="preserve">	 3-2024-048289</t>
  </si>
  <si>
    <t>SE CARGÓ FACTURA EN EL NUMERAL 7 PAGO 11</t>
  </si>
  <si>
    <t>GGC-0433-2024</t>
  </si>
  <si>
    <t>RIVAS PAEZ SEBASTIAN
CESIÓN: TORRES PARADA LICETH PAOLA</t>
  </si>
  <si>
    <t>57-46-101005838</t>
  </si>
  <si>
    <t>3-2024-007637</t>
  </si>
  <si>
    <t>3-2024-009535</t>
  </si>
  <si>
    <t>3-2024-010928/ PENDIENTE</t>
  </si>
  <si>
    <t>3-2024-016580</t>
  </si>
  <si>
    <t xml:space="preserve">	3-2024-022004</t>
  </si>
  <si>
    <t>3-2024-024703</t>
  </si>
  <si>
    <t xml:space="preserve">	3-2024-028927</t>
  </si>
  <si>
    <t>3-2024-034586</t>
  </si>
  <si>
    <t xml:space="preserve">	3-2024-038078</t>
  </si>
  <si>
    <t>3-2024-043315</t>
  </si>
  <si>
    <t>3-2024-048996</t>
  </si>
  <si>
    <t>GGC-0434-2024</t>
  </si>
  <si>
    <t>SERRANO CABARCAS GIANMARCO</t>
  </si>
  <si>
    <t>COQ-10002375</t>
  </si>
  <si>
    <t>3-2024-015048</t>
  </si>
  <si>
    <t xml:space="preserve">	 3-2024-014495</t>
  </si>
  <si>
    <t xml:space="preserve"> 3-2024-014496</t>
  </si>
  <si>
    <t>3-2024-017918</t>
  </si>
  <si>
    <t>3-2024-022240</t>
  </si>
  <si>
    <t xml:space="preserve">	 3-2024-024508</t>
  </si>
  <si>
    <t>3-2024-029507</t>
  </si>
  <si>
    <t xml:space="preserve"> 3-2024-033846</t>
  </si>
  <si>
    <t xml:space="preserve">	 3-2024-039412</t>
  </si>
  <si>
    <t xml:space="preserve">	 3-2024-044586</t>
  </si>
  <si>
    <t xml:space="preserve">	 3-2024-047791</t>
  </si>
  <si>
    <t>CARGADO OK EN # 7</t>
  </si>
  <si>
    <t>GGC-0444-2024</t>
  </si>
  <si>
    <t>GARCIA OSPINA ALEXANDRA</t>
  </si>
  <si>
    <t xml:space="preserve">	61-44-101053370</t>
  </si>
  <si>
    <t>3-2024-007452</t>
  </si>
  <si>
    <t xml:space="preserve">	3-2024-009678</t>
  </si>
  <si>
    <t xml:space="preserve">	3-2024-013548</t>
  </si>
  <si>
    <t>3-2024-016750</t>
  </si>
  <si>
    <t>3-2024-021450</t>
  </si>
  <si>
    <t xml:space="preserve">	3-2024-024459</t>
  </si>
  <si>
    <t xml:space="preserve">	3-2024-028752</t>
  </si>
  <si>
    <t xml:space="preserve">	3-2024-032478</t>
  </si>
  <si>
    <t>3-2024-039935</t>
  </si>
  <si>
    <t xml:space="preserve">	3-2024-044635</t>
  </si>
  <si>
    <t xml:space="preserve">	3-2024-048268</t>
  </si>
  <si>
    <t>GGC-0449-2024</t>
  </si>
  <si>
    <t>ACERO LOPEZ ADRIANA PAOLA</t>
  </si>
  <si>
    <t xml:space="preserve">CARGADO EN SECOP </t>
  </si>
  <si>
    <t>17-46-101035749</t>
  </si>
  <si>
    <t>3-2024-011150</t>
  </si>
  <si>
    <t>3-2024-011736</t>
  </si>
  <si>
    <t>3-2024-016776</t>
  </si>
  <si>
    <t xml:space="preserve">	3-2024-017646</t>
  </si>
  <si>
    <t>3-2024-021653</t>
  </si>
  <si>
    <t xml:space="preserve">	3-2024-026900</t>
  </si>
  <si>
    <t>3-2024-029881</t>
  </si>
  <si>
    <t xml:space="preserve">	3-2024-032687</t>
  </si>
  <si>
    <t xml:space="preserve"> 3-2024-045215</t>
  </si>
  <si>
    <t>3-2024-045221</t>
  </si>
  <si>
    <t>3-2024-048747</t>
  </si>
  <si>
    <t>PENDIENTE CARGAR PAGO DICIEMBRE</t>
  </si>
  <si>
    <t>GGC-0452-2024</t>
  </si>
  <si>
    <t>FRANCO DIAZ ZOLANGIE CAROLINA
CESIÓN: CARDENAS ORDOÑEZ DIANA LIZETH</t>
  </si>
  <si>
    <t>17-46-101035748</t>
  </si>
  <si>
    <t xml:space="preserve">	3-2024-008695</t>
  </si>
  <si>
    <t>3-2024-010963</t>
  </si>
  <si>
    <t xml:space="preserve">	3-2024-014718</t>
  </si>
  <si>
    <t xml:space="preserve">	3-2024-017614</t>
  </si>
  <si>
    <t xml:space="preserve">	3-2024-021698</t>
  </si>
  <si>
    <t>77930872
77386753</t>
  </si>
  <si>
    <t>950400
523300</t>
  </si>
  <si>
    <t xml:space="preserve">	3-2024-029096</t>
  </si>
  <si>
    <t xml:space="preserve">	3-2024-029892</t>
  </si>
  <si>
    <t xml:space="preserve">	3-2024-032563</t>
  </si>
  <si>
    <t xml:space="preserve">	 3-2024-049199</t>
  </si>
  <si>
    <t>3-2024-048248</t>
  </si>
  <si>
    <t>9478653245/9476238524</t>
  </si>
  <si>
    <t>3-2024-049199</t>
  </si>
  <si>
    <t xml:space="preserve">9478653245
9476238524 </t>
  </si>
  <si>
    <t>696600
309600</t>
  </si>
  <si>
    <t>GGC-0460-2024</t>
  </si>
  <si>
    <t>GOLONDRINO MENDEZ PAOLA CAMILA</t>
  </si>
  <si>
    <t>30-46-101014161</t>
  </si>
  <si>
    <t xml:space="preserve">	3-2024-009802</t>
  </si>
  <si>
    <t xml:space="preserve">	3-2024-013288</t>
  </si>
  <si>
    <t>3-2024-016572</t>
  </si>
  <si>
    <t xml:space="preserve">	3-2024-021478</t>
  </si>
  <si>
    <t xml:space="preserve">	3-2024-024339</t>
  </si>
  <si>
    <t xml:space="preserve">	3-2024-029090</t>
  </si>
  <si>
    <t>3-2024-032540</t>
  </si>
  <si>
    <t xml:space="preserve">	3-2024-038237</t>
  </si>
  <si>
    <t xml:space="preserve">	3-2024-043217</t>
  </si>
  <si>
    <t>3-2024-047992</t>
  </si>
  <si>
    <t xml:space="preserve">SE REVISA CONTRATO, SE ENCUENTRA PARA ACTA DE CIERRE, LA PUBLICIDAD EN DATOS ABIERTOS CORRESPONDE A CONTRACTUAL </t>
  </si>
  <si>
    <t>GGC-0497-2024</t>
  </si>
  <si>
    <t>CHACON HERNANDEZ IVETH AMALIA</t>
  </si>
  <si>
    <t xml:space="preserve">	17-46-101035782</t>
  </si>
  <si>
    <t>3-2024-010533</t>
  </si>
  <si>
    <t xml:space="preserve">	3-2024-014980</t>
  </si>
  <si>
    <t>3-2024-016583</t>
  </si>
  <si>
    <t xml:space="preserve">	3-2024-021658</t>
  </si>
  <si>
    <t>3-2024-024480</t>
  </si>
  <si>
    <t xml:space="preserve">	3-2024-028800</t>
  </si>
  <si>
    <t>3-2024-032562</t>
  </si>
  <si>
    <t xml:space="preserve">	3-2024-038863</t>
  </si>
  <si>
    <t xml:space="preserve">	3-2024-043753</t>
  </si>
  <si>
    <t xml:space="preserve">	3-2024-048205</t>
  </si>
  <si>
    <t>TODO OK</t>
  </si>
  <si>
    <t>GGC-0524-2024</t>
  </si>
  <si>
    <t>RAMIREZ TOVAR ANA MARIA</t>
  </si>
  <si>
    <t xml:space="preserve">	10924</t>
  </si>
  <si>
    <t xml:space="preserve">	980-47-994000027359</t>
  </si>
  <si>
    <t xml:space="preserve">	3-2024-010392</t>
  </si>
  <si>
    <t>3-2024-014531</t>
  </si>
  <si>
    <t xml:space="preserve">	3-2024-017773</t>
  </si>
  <si>
    <t xml:space="preserve">	3-2024-021475</t>
  </si>
  <si>
    <t xml:space="preserve">	3-2024-025645</t>
  </si>
  <si>
    <t>3-2024-029873</t>
  </si>
  <si>
    <t>3-2024-032516</t>
  </si>
  <si>
    <t>TODO OK, ESTADO TERMINADO</t>
  </si>
  <si>
    <t>GGC-0520-2024</t>
  </si>
  <si>
    <t>MOLINA BURITICA ANGEL LEONARDO</t>
  </si>
  <si>
    <t xml:space="preserve">	980-47-994000027356</t>
  </si>
  <si>
    <t>3-2024-010281</t>
  </si>
  <si>
    <t xml:space="preserve">	3-2024-013746</t>
  </si>
  <si>
    <t xml:space="preserve">	3-2024-017490</t>
  </si>
  <si>
    <t xml:space="preserve">	76077588</t>
  </si>
  <si>
    <t xml:space="preserve">	3-2024-021706</t>
  </si>
  <si>
    <t xml:space="preserve">	3-2024-025533</t>
  </si>
  <si>
    <t>3-2024-029486</t>
  </si>
  <si>
    <t xml:space="preserve">	3-2024-033048</t>
  </si>
  <si>
    <t>01/10/20224</t>
  </si>
  <si>
    <t xml:space="preserve">	3-2024-038232</t>
  </si>
  <si>
    <t>3-2024-044361</t>
  </si>
  <si>
    <t xml:space="preserve">	3-2024-047637</t>
  </si>
  <si>
    <t xml:space="preserve">	82687425</t>
  </si>
  <si>
    <t xml:space="preserve">CONTRATO TERMINADO </t>
  </si>
  <si>
    <t>GGC-0535-2024</t>
  </si>
  <si>
    <t>OSORIO SANCHEZ JOSE ANTONIO
CESIÓN: LOPEZ OSORIO DIEGO ALEXANDER</t>
  </si>
  <si>
    <t>NO TIENE POLIZA</t>
  </si>
  <si>
    <t xml:space="preserve">	 3-2024-014652</t>
  </si>
  <si>
    <t xml:space="preserve">	 3-2024-016689</t>
  </si>
  <si>
    <t xml:space="preserve">	 3-2024-020609</t>
  </si>
  <si>
    <t>3-2024-025623</t>
  </si>
  <si>
    <t>3-2024-026715</t>
  </si>
  <si>
    <t xml:space="preserve">	 3-2025-010445</t>
  </si>
  <si>
    <t xml:space="preserve"> 3-2025-010446</t>
  </si>
  <si>
    <t>626666+8460000</t>
  </si>
  <si>
    <t>1110394937
9474061853</t>
  </si>
  <si>
    <t>1091300
377300</t>
  </si>
  <si>
    <t>3-2024-039001</t>
  </si>
  <si>
    <t>3-2024-044502</t>
  </si>
  <si>
    <t xml:space="preserve">	 3-2024-047353</t>
  </si>
  <si>
    <t>CARGARON LOS PAGOS RESTANTES EN EL NUMERAL 7 "DOCUMENTOS EJECUCIÓN DEL CONTRATO"</t>
  </si>
  <si>
    <t>GGC-0560-2024</t>
  </si>
  <si>
    <t>PRIETO VARGAS PIEDAD MARITZA OLGA ROCIO</t>
  </si>
  <si>
    <t>17-46-101035865</t>
  </si>
  <si>
    <t xml:space="preserve">	3-2024-017863</t>
  </si>
  <si>
    <t>3-2024-017866</t>
  </si>
  <si>
    <t xml:space="preserve">	3-2024-018123</t>
  </si>
  <si>
    <t xml:space="preserve">	3-2024-021774</t>
  </si>
  <si>
    <t xml:space="preserve">	3-2024-025733</t>
  </si>
  <si>
    <t>3-2024-029303</t>
  </si>
  <si>
    <t>3-2024-032560</t>
  </si>
  <si>
    <t xml:space="preserve">	3-2024-039628</t>
  </si>
  <si>
    <t xml:space="preserve">	3-2024-045457</t>
  </si>
  <si>
    <t xml:space="preserve">	3-2024-048946</t>
  </si>
  <si>
    <t>TODO OK ESTADO PAGADO</t>
  </si>
  <si>
    <t>GGC-0562-2024</t>
  </si>
  <si>
    <t>CARDENAS RAMIREZ EDINSON ESTID</t>
  </si>
  <si>
    <t>NO CARGADO</t>
  </si>
  <si>
    <t xml:space="preserve">	3-2024-011814</t>
  </si>
  <si>
    <t>3-2024-014340</t>
  </si>
  <si>
    <t xml:space="preserve">	3-2024-017396</t>
  </si>
  <si>
    <t>3-2024-020611</t>
  </si>
  <si>
    <t>3-2024-025039</t>
  </si>
  <si>
    <t xml:space="preserve">	3-2024-028716</t>
  </si>
  <si>
    <t xml:space="preserve">	79464718</t>
  </si>
  <si>
    <t>3-2024-033299</t>
  </si>
  <si>
    <t xml:space="preserve">	3-2024-038893</t>
  </si>
  <si>
    <t xml:space="preserve">	3-2024-044496</t>
  </si>
  <si>
    <t xml:space="preserve">	3-2024-047662</t>
  </si>
  <si>
    <t>GGC-0574-2024</t>
  </si>
  <si>
    <t>ROMO QUEBRADAS ANDRES MAURICIO</t>
  </si>
  <si>
    <t>3-2024-009369</t>
  </si>
  <si>
    <t xml:space="preserve">	3-2024-013294</t>
  </si>
  <si>
    <t xml:space="preserve">	3-2024-016923</t>
  </si>
  <si>
    <t xml:space="preserve">	3-2024-020080</t>
  </si>
  <si>
    <t xml:space="preserve">	3-2024-024088</t>
  </si>
  <si>
    <t xml:space="preserve">PAGOS DE MARZO A JULIO PENDIENTE DE APROBAR POR EL SUPERVISOR </t>
  </si>
  <si>
    <t>GGC-0586-2024</t>
  </si>
  <si>
    <t>GANEM MURCIA JORGE EUGENIO</t>
  </si>
  <si>
    <t>CMT-100010546</t>
  </si>
  <si>
    <t>3-2024-011328</t>
  </si>
  <si>
    <t>3-2024-015196</t>
  </si>
  <si>
    <t xml:space="preserve">	3-2024-017448</t>
  </si>
  <si>
    <t>3-2024-020861</t>
  </si>
  <si>
    <t xml:space="preserve">	4559009532</t>
  </si>
  <si>
    <t>3-2024-024757</t>
  </si>
  <si>
    <t>GGC-0590-2024</t>
  </si>
  <si>
    <t>ARIAS HINCAPIE ALBA NURY</t>
  </si>
  <si>
    <t>3-2024-010967</t>
  </si>
  <si>
    <t xml:space="preserve">	3-2024-014354</t>
  </si>
  <si>
    <t xml:space="preserve">	3-2024-016847</t>
  </si>
  <si>
    <t>3-2024-021960</t>
  </si>
  <si>
    <t xml:space="preserve">	3-2024-024664</t>
  </si>
  <si>
    <t xml:space="preserve">	3-2024-028820</t>
  </si>
  <si>
    <t xml:space="preserve">	3-2024-032491</t>
  </si>
  <si>
    <t xml:space="preserve">	3-2024-038867</t>
  </si>
  <si>
    <t xml:space="preserve">	3-2024-044085</t>
  </si>
  <si>
    <t xml:space="preserve">	3-2024-048951</t>
  </si>
  <si>
    <t xml:space="preserve">PENDIENTE APROBAR PAGO DE DICIEMBRE POR PARTE DEL SUPERVISOR </t>
  </si>
  <si>
    <t>GGC-0601-2024</t>
  </si>
  <si>
    <t>TAUTIVA GUARIN JERALDYN</t>
  </si>
  <si>
    <t>380 47 994000142726</t>
  </si>
  <si>
    <t>3-2024-014438</t>
  </si>
  <si>
    <t>3-2024-015098</t>
  </si>
  <si>
    <t>3-2024-017854</t>
  </si>
  <si>
    <t>3-2024-022392</t>
  </si>
  <si>
    <t>3-2024-025656</t>
  </si>
  <si>
    <t>3-2024-030484</t>
  </si>
  <si>
    <t>3-2024-034295</t>
  </si>
  <si>
    <t>3-2024-039106</t>
  </si>
  <si>
    <t>3-2024-044995</t>
  </si>
  <si>
    <t>3-2024-047631</t>
  </si>
  <si>
    <t>GGC-0597-2024</t>
  </si>
  <si>
    <t>AVELLANEDAA &amp; ASOCIADOS SAS</t>
  </si>
  <si>
    <t xml:space="preserve">	33-46-101056911</t>
  </si>
  <si>
    <t xml:space="preserve"> 3-2024-045770</t>
  </si>
  <si>
    <t>3-2024-045958</t>
  </si>
  <si>
    <t xml:space="preserve">	 3-2024-045961</t>
  </si>
  <si>
    <t>3-2024-045764</t>
  </si>
  <si>
    <t>CONTRATO EN ESTADO TERMINADO Y ESTADO PAGGADO</t>
  </si>
  <si>
    <t>GGC-0615-2024</t>
  </si>
  <si>
    <t>CAMARGO CASALLAS ANGELICA FERNANDA</t>
  </si>
  <si>
    <t xml:space="preserve">	14-46-101113357</t>
  </si>
  <si>
    <t>3-2024-012503</t>
  </si>
  <si>
    <t>3-2024-013950</t>
  </si>
  <si>
    <t>3-2024-016775</t>
  </si>
  <si>
    <t>3-2024-020355</t>
  </si>
  <si>
    <t xml:space="preserve"> 3-2024-024255</t>
  </si>
  <si>
    <t>3-2024-028671</t>
  </si>
  <si>
    <t>3-2024-033367</t>
  </si>
  <si>
    <t>3-2024-037446</t>
  </si>
  <si>
    <t xml:space="preserve">3-2024-043412 </t>
  </si>
  <si>
    <t>3-2024-047991</t>
  </si>
  <si>
    <t>PAGO 2 RECHAZADO PENDIENTE DE VERIFICAR POR EL SUPERVISOR</t>
  </si>
  <si>
    <t>LESLIE MAYERLY RODRIGUEZ MUÑO</t>
  </si>
  <si>
    <t>GGC-0210-2024</t>
  </si>
  <si>
    <t>ORDOÑEZ MUÑOZ SEBASTIAN</t>
  </si>
  <si>
    <t xml:space="preserve">	36124</t>
  </si>
  <si>
    <t xml:space="preserve">	980 47 994000027749</t>
  </si>
  <si>
    <t xml:space="preserve">	3-2023-007649</t>
  </si>
  <si>
    <t>3-2024-011779</t>
  </si>
  <si>
    <t>3-2024-018972
3-2024018711</t>
  </si>
  <si>
    <t>3-2024-018531</t>
  </si>
  <si>
    <t>3-2024-021162</t>
  </si>
  <si>
    <t>3-2024-025219</t>
  </si>
  <si>
    <t>3-2024-028879</t>
  </si>
  <si>
    <t>3-2024-032536</t>
  </si>
  <si>
    <t>3-2024-038263</t>
  </si>
  <si>
    <t>3-2024-043064</t>
  </si>
  <si>
    <t>3-2024-047851</t>
  </si>
  <si>
    <t>GGC-0646-2024</t>
  </si>
  <si>
    <t>ALFONSO BOHORQUEZ JOHN ANDERSON</t>
  </si>
  <si>
    <t xml:space="preserve">	980-47-994000027567</t>
  </si>
  <si>
    <t>3-2024-013747</t>
  </si>
  <si>
    <t xml:space="preserve">	3-2024-016711</t>
  </si>
  <si>
    <t>3-2024-021052</t>
  </si>
  <si>
    <t>3-2024-025594</t>
  </si>
  <si>
    <t xml:space="preserve">	3-2024-029487</t>
  </si>
  <si>
    <t xml:space="preserve">	3-2024-033711</t>
  </si>
  <si>
    <t xml:space="preserve">	3-2024-039419</t>
  </si>
  <si>
    <t xml:space="preserve">	3-2024-044511</t>
  </si>
  <si>
    <t xml:space="preserve">	3-2024-047387</t>
  </si>
  <si>
    <t>GGC-0669-2024</t>
  </si>
  <si>
    <t>FERNANDEZ FRANCO LUIS GABRIEL
CESIÓN: BUSTOS PARRA CAMILO ANDRES</t>
  </si>
  <si>
    <t>CRISTIAN</t>
  </si>
  <si>
    <t>CO1.WRT.14122622</t>
  </si>
  <si>
    <t>3-2024-021277</t>
  </si>
  <si>
    <t>3-2024-021066</t>
  </si>
  <si>
    <t>3-2024-022337</t>
  </si>
  <si>
    <t>3-2024-027490</t>
  </si>
  <si>
    <t xml:space="preserve"> 3-2024-027502
3-2024-029929</t>
  </si>
  <si>
    <t>10266666
3733333</t>
  </si>
  <si>
    <t>79563445
79164468</t>
  </si>
  <si>
    <t>3002200
580500</t>
  </si>
  <si>
    <t xml:space="preserve"> 3-2024-035051</t>
  </si>
  <si>
    <t>3-2024-039534</t>
  </si>
  <si>
    <t>3-2024-044046</t>
  </si>
  <si>
    <t>3-2024-047465</t>
  </si>
  <si>
    <t xml:space="preserve">El contratista FERNANDEZ FRANCO LUIS GABRIEL no cargó facturas de julio y agosto </t>
  </si>
  <si>
    <t>LESLIE MAYERLY RODRIGUEZ MUÑOZ</t>
  </si>
  <si>
    <t>GGC-0174-2024</t>
  </si>
  <si>
    <t>RONDEROS MENJUREN KATHERINE ALEXANDRA</t>
  </si>
  <si>
    <t>980-47-994000027122</t>
  </si>
  <si>
    <t>3-2024-006826</t>
  </si>
  <si>
    <t>3-2024-010065</t>
  </si>
  <si>
    <t>3-2024-013933</t>
  </si>
  <si>
    <t>3-2024-017608</t>
  </si>
  <si>
    <t>3-2024-021481</t>
  </si>
  <si>
    <t xml:space="preserve"> 3-2024-024499</t>
  </si>
  <si>
    <t xml:space="preserve"> 3-2024-028866</t>
  </si>
  <si>
    <t>3-2024-032508</t>
  </si>
  <si>
    <t>30/9/2024</t>
  </si>
  <si>
    <t xml:space="preserve"> 3-2024-039199</t>
  </si>
  <si>
    <t>3-2024-044834</t>
  </si>
  <si>
    <t>3-2024-048271</t>
  </si>
  <si>
    <t>Pendiente cargue del pago de seguridad social de diciembre de 2024 - ya pagado</t>
  </si>
  <si>
    <t>NELSON MAURICIO REY PENA</t>
  </si>
  <si>
    <t>GGC-0776-2024</t>
  </si>
  <si>
    <t>ROBLES RUBIANO LUIS YOBANY</t>
  </si>
  <si>
    <t>11-46-101056081</t>
  </si>
  <si>
    <t xml:space="preserve"> 3-2024-017323</t>
  </si>
  <si>
    <t>3-2024-020486</t>
  </si>
  <si>
    <t xml:space="preserve">3-2024-024268 </t>
  </si>
  <si>
    <t>3-2024-028350</t>
  </si>
  <si>
    <t xml:space="preserve"> 3-2024-032969</t>
  </si>
  <si>
    <t>3-2024-037420</t>
  </si>
  <si>
    <t xml:space="preserve"> 3-2024-043065</t>
  </si>
  <si>
    <t xml:space="preserve">3-2024-046658 </t>
  </si>
  <si>
    <t xml:space="preserve">Todos los pagos pendientes por aprobar </t>
  </si>
  <si>
    <t>JULIE ANDREA SOTO LAVERDE</t>
  </si>
  <si>
    <t>GGC-0782-2024</t>
  </si>
  <si>
    <t>TOVAR ARISTIZABAL FARID ALEJANDRO</t>
  </si>
  <si>
    <t>NO SOLICITADA</t>
  </si>
  <si>
    <t xml:space="preserve">3-2024-018257 </t>
  </si>
  <si>
    <t xml:space="preserve">Afiliacion </t>
  </si>
  <si>
    <t>3-2024-021151</t>
  </si>
  <si>
    <t>3-2024-025586</t>
  </si>
  <si>
    <t>3-2024-028888</t>
  </si>
  <si>
    <t>3-2024-032539</t>
  </si>
  <si>
    <t>3-2024-038223</t>
  </si>
  <si>
    <t xml:space="preserve"> 3-2024-043552</t>
  </si>
  <si>
    <t>3-2024-047623</t>
  </si>
  <si>
    <t>GGC-0789-2024</t>
  </si>
  <si>
    <t>PEREZ SEGURA MYRIAM LORENA</t>
  </si>
  <si>
    <t>41-44-101283399</t>
  </si>
  <si>
    <t>3-2024-021558</t>
  </si>
  <si>
    <t xml:space="preserve"> 3-2024-022161</t>
  </si>
  <si>
    <t xml:space="preserve"> 3-2024-025734</t>
  </si>
  <si>
    <t>3-2024-029300</t>
  </si>
  <si>
    <t>3-2024-032691</t>
  </si>
  <si>
    <t>3-2024-039620</t>
  </si>
  <si>
    <t xml:space="preserve"> 3-2024-045144</t>
  </si>
  <si>
    <t xml:space="preserve">3-2024-048444 </t>
  </si>
  <si>
    <t>GGC-0798-2024</t>
  </si>
  <si>
    <t>RODRIGUEZ TORRES FREDDY JOHANNY</t>
  </si>
  <si>
    <t>980-47-994000028092</t>
  </si>
  <si>
    <t xml:space="preserve"> 3-2024-021936</t>
  </si>
  <si>
    <t>3-2024-021971</t>
  </si>
  <si>
    <t>3-2024-024548</t>
  </si>
  <si>
    <t xml:space="preserve"> 3-2024-028858</t>
  </si>
  <si>
    <t xml:space="preserve"> 3-2024-033003</t>
  </si>
  <si>
    <t xml:space="preserve"> 3-2024-037935 </t>
  </si>
  <si>
    <t>3-2024-043551</t>
  </si>
  <si>
    <t>3-2024-047012</t>
  </si>
  <si>
    <t>Ya se encuentra cerrado en SECOP</t>
  </si>
  <si>
    <t>GGC-0814-2024</t>
  </si>
  <si>
    <t>SANCHEZ VARGAS YOLIMA PAOLA</t>
  </si>
  <si>
    <t>380-47-994000144018</t>
  </si>
  <si>
    <t>3-2024-021922</t>
  </si>
  <si>
    <t>Afiliación</t>
  </si>
  <si>
    <t>3-2024-025687</t>
  </si>
  <si>
    <t xml:space="preserve"> 3-2024-030558 </t>
  </si>
  <si>
    <t>3-2024-034410</t>
  </si>
  <si>
    <t xml:space="preserve"> 3-2024-039481</t>
  </si>
  <si>
    <t>3-2024-044704</t>
  </si>
  <si>
    <t>3-2024-047415</t>
  </si>
  <si>
    <t>El contratista no cargó factura del pago 01 y no cargó planilla de seguridad social de diciembre, pero ya está pagado se sugiere cargar en numeral 7</t>
  </si>
  <si>
    <t>ANA MARIA CAIRASCO AGUDELO</t>
  </si>
  <si>
    <t>GGC-0848-2024</t>
  </si>
  <si>
    <t>CARRERO RANGEL VIVIANA ANDREA</t>
  </si>
  <si>
    <t>3-2024-025876</t>
  </si>
  <si>
    <t>3-2024-026665</t>
  </si>
  <si>
    <t>16/8/2024</t>
  </si>
  <si>
    <t>3-2024-031737</t>
  </si>
  <si>
    <t>3-2024-032580</t>
  </si>
  <si>
    <t xml:space="preserve"> 3-2024-039661</t>
  </si>
  <si>
    <t>3-2024-045388</t>
  </si>
  <si>
    <t>3-2024-047853</t>
  </si>
  <si>
    <t>GGC-0851-2024</t>
  </si>
  <si>
    <t>MARTIN DELGADO LAURA CAROLINA</t>
  </si>
  <si>
    <t>14-46-101118867</t>
  </si>
  <si>
    <t>3-2024-027520</t>
  </si>
  <si>
    <t>3-2024-029959</t>
  </si>
  <si>
    <t xml:space="preserve"> 3-2024-030869</t>
  </si>
  <si>
    <t>3-2024-035357</t>
  </si>
  <si>
    <t>3-2024-041644</t>
  </si>
  <si>
    <t>3-2024-048067</t>
  </si>
  <si>
    <t>GGC-0885-2024</t>
  </si>
  <si>
    <t>DIAZ HUMANEZ ALEXANDER VLADIMIR</t>
  </si>
  <si>
    <t>47-46-101019680</t>
  </si>
  <si>
    <t>3-2024-025612</t>
  </si>
  <si>
    <t>3-2024-029094</t>
  </si>
  <si>
    <t>3-2024-032751</t>
  </si>
  <si>
    <t>9/30/2024</t>
  </si>
  <si>
    <t>3-2024-038866</t>
  </si>
  <si>
    <t>3-2024-045942</t>
  </si>
  <si>
    <t>3-2024-048168</t>
  </si>
  <si>
    <t>81851487
82469363</t>
  </si>
  <si>
    <t>2401800
1981500</t>
  </si>
  <si>
    <t>Pendiente por aprobar pago de diciembre</t>
  </si>
  <si>
    <t>GGC-0898-2024</t>
  </si>
  <si>
    <t>MONCADA LUGO CRISTIAN ALFONSO</t>
  </si>
  <si>
    <t>3-2024-026576</t>
  </si>
  <si>
    <t>08/152024</t>
  </si>
  <si>
    <t>3-2024-029965</t>
  </si>
  <si>
    <t>3-2024-033289</t>
  </si>
  <si>
    <t>3-2024-039374</t>
  </si>
  <si>
    <t>3-2024-044759</t>
  </si>
  <si>
    <t>3-2024-048980</t>
  </si>
  <si>
    <t>82197642/82690797</t>
  </si>
  <si>
    <t>$814400 /$ 812700</t>
  </si>
  <si>
    <t>GGC-0916-2024</t>
  </si>
  <si>
    <t>JOYA CRUZ CARLOS ALBERTO</t>
  </si>
  <si>
    <t>980- 47-994000028517</t>
  </si>
  <si>
    <t>3-2024-026615</t>
  </si>
  <si>
    <t>3-2024-029185</t>
  </si>
  <si>
    <t>3-2024-032685</t>
  </si>
  <si>
    <t>3-2024-039627</t>
  </si>
  <si>
    <t>3-2024-045218</t>
  </si>
  <si>
    <t>3-2024-049309</t>
  </si>
  <si>
    <t>Pendiente por aprobar pago 4 - El contratista no ha cargado pago 6</t>
  </si>
  <si>
    <t>GGC-0121-2024</t>
  </si>
  <si>
    <t>BUELVAS BECHARA ROSANA BEATRIZ</t>
  </si>
  <si>
    <t>340-47-994000051296</t>
  </si>
  <si>
    <t>3-2024-004420</t>
  </si>
  <si>
    <t>3-2024-006627</t>
  </si>
  <si>
    <t>3-2024-009534</t>
  </si>
  <si>
    <t>3-2024-013465</t>
  </si>
  <si>
    <t>3-2024-016502</t>
  </si>
  <si>
    <t>3-2024-020327</t>
  </si>
  <si>
    <t>3-2024-024119</t>
  </si>
  <si>
    <t>3-2024-028643</t>
  </si>
  <si>
    <t xml:space="preserve"> 3-2024-032744</t>
  </si>
  <si>
    <t>No cargó factura de marzo pero ya esta pagado, no se cargaron los 3 RP de adición y prórroga - Se sugiere cargar los documentos en el numeral 7</t>
  </si>
  <si>
    <t>ALEXA MARCELA RIOS BUELVAS</t>
  </si>
  <si>
    <t>GGC-1029-2024</t>
  </si>
  <si>
    <t xml:space="preserve">3-2024-032967 </t>
  </si>
  <si>
    <t>3-2024-038080</t>
  </si>
  <si>
    <t>3-2024-043076</t>
  </si>
  <si>
    <t>3-2024-046664</t>
  </si>
  <si>
    <t>El contratista no cargó Planilla de diciembre</t>
  </si>
  <si>
    <t>GGC-1028-2024</t>
  </si>
  <si>
    <t>CMT-100012461</t>
  </si>
  <si>
    <t>3-2024-033562</t>
  </si>
  <si>
    <t>3-2024-039104</t>
  </si>
  <si>
    <t xml:space="preserve"> 3-2024-043068</t>
  </si>
  <si>
    <t>3-2024-046661</t>
  </si>
  <si>
    <t xml:space="preserve">Pendiente apropbar pagos, el contratista no cargó planilla de diciembre </t>
  </si>
  <si>
    <t>GGC-1087-2024</t>
  </si>
  <si>
    <t>PARRADO DUQUE ALEJANDRO</t>
  </si>
  <si>
    <t>21-44-101450879</t>
  </si>
  <si>
    <t xml:space="preserve"> 3-2024-034995</t>
  </si>
  <si>
    <t>3-2024-037643</t>
  </si>
  <si>
    <t>3-2024-043537</t>
  </si>
  <si>
    <t>3-2024-047227</t>
  </si>
  <si>
    <t>82653992
82653181</t>
  </si>
  <si>
    <t>866300
1295900</t>
  </si>
  <si>
    <t>No se evidencia ARL</t>
  </si>
  <si>
    <t>GGC-1243-2024</t>
  </si>
  <si>
    <t>PERALTA NARVAEZ MARIA CECILIA</t>
  </si>
  <si>
    <t>3-2024-044204</t>
  </si>
  <si>
    <t>3-2024-048079</t>
  </si>
  <si>
    <t>GGC-1261-2024</t>
  </si>
  <si>
    <t>BALVIN GRANADA VANESSA</t>
  </si>
  <si>
    <t>65-46-101049930</t>
  </si>
  <si>
    <t>3-2024-046702</t>
  </si>
  <si>
    <t xml:space="preserve"> 3-2024-048407</t>
  </si>
  <si>
    <t>GGC-1258-2024</t>
  </si>
  <si>
    <t>MENDEZ DEVIA DAYANNA SOLEY</t>
  </si>
  <si>
    <t>3-2024-044692</t>
  </si>
  <si>
    <t>3-2024-048591</t>
  </si>
  <si>
    <t>GGC-1267-2024</t>
  </si>
  <si>
    <t>WALTEROS RUIZ YEGCID</t>
  </si>
  <si>
    <t>61-44-101056402</t>
  </si>
  <si>
    <t xml:space="preserve"> 3-2024-047977</t>
  </si>
  <si>
    <t>18/12/2024</t>
  </si>
  <si>
    <t>3-2024-048630</t>
  </si>
  <si>
    <t>El contratista no cargó el pago 2 (diciembre)</t>
  </si>
  <si>
    <t>GGC-1272-2024</t>
  </si>
  <si>
    <t>TEQUIA RAMIREZ HELMOUT ALEXANDER</t>
  </si>
  <si>
    <t>61-44-101056403</t>
  </si>
  <si>
    <t>3-2024-048738</t>
  </si>
  <si>
    <t>3-2024-049254</t>
  </si>
  <si>
    <t>El valor pagado de seguridad social es inferior al correspondiente en ambos pagos</t>
  </si>
  <si>
    <t>GGC-1274-2024</t>
  </si>
  <si>
    <t>PEÑA TORRES NICOLAS ALEJANDRO</t>
  </si>
  <si>
    <t>61-46-101030399</t>
  </si>
  <si>
    <t>3-2024-046196</t>
  </si>
  <si>
    <t xml:space="preserve"> 3-2024-048642</t>
  </si>
  <si>
    <t>GGC-1276-2024</t>
  </si>
  <si>
    <t>FORERO PORTELA JULIETH</t>
  </si>
  <si>
    <t>21-44-101456665</t>
  </si>
  <si>
    <t xml:space="preserve"> 3-2024-048233</t>
  </si>
  <si>
    <t>3-2024-049193</t>
  </si>
  <si>
    <t>No cargó seguridad social de diciembre</t>
  </si>
  <si>
    <t>GGC-1305-2024</t>
  </si>
  <si>
    <t>MOSQUERA MOSQUERA SANDY MILEZA</t>
  </si>
  <si>
    <t>3-2024-048304</t>
  </si>
  <si>
    <t>Pendiente aprobar pago</t>
  </si>
  <si>
    <t>GGC-1321-2024</t>
  </si>
  <si>
    <t>CASTILLO SANTAMARIA LAURA CAMILA</t>
  </si>
  <si>
    <t>OCTAVIO</t>
  </si>
  <si>
    <t>3-2024-049386</t>
  </si>
  <si>
    <t>26-12-2024</t>
  </si>
  <si>
    <t>Aporta Certificaciones</t>
  </si>
  <si>
    <t>GGC-0207-2024</t>
  </si>
  <si>
    <t>DOMINGUEZ JIMENEZ JUAN ANTONIO</t>
  </si>
  <si>
    <t>3-2024-011243</t>
  </si>
  <si>
    <t>3-2024-011767</t>
  </si>
  <si>
    <t>17-04-2024</t>
  </si>
  <si>
    <t>3-2024-014493</t>
  </si>
  <si>
    <t>3-2024-017141</t>
  </si>
  <si>
    <t>3-2024-020870</t>
  </si>
  <si>
    <t>3-2024-024700</t>
  </si>
  <si>
    <t>3-2024-030526</t>
  </si>
  <si>
    <t>3-2024-033847</t>
  </si>
  <si>
    <t>3-2024-038397</t>
  </si>
  <si>
    <t>3-2024-043417</t>
  </si>
  <si>
    <t>3-2024-048029</t>
  </si>
  <si>
    <t>18-12-2024</t>
  </si>
  <si>
    <t>GGC-0234-2024</t>
  </si>
  <si>
    <t>GARCIA ORREGO SIMON 
CESIÓN: RIVAS PAEZ SEBASTIAN</t>
  </si>
  <si>
    <t>380-47-994000141338; 57-46-101005839</t>
  </si>
  <si>
    <t>3-2024-007419</t>
  </si>
  <si>
    <t>3-2024-010123</t>
  </si>
  <si>
    <t>3-2024-013737</t>
  </si>
  <si>
    <t>3-2024-017139</t>
  </si>
  <si>
    <t>3-2024-021435</t>
  </si>
  <si>
    <t>3-2024-024507</t>
  </si>
  <si>
    <t>3-2024-030204</t>
  </si>
  <si>
    <t>3-2024-034266</t>
  </si>
  <si>
    <t>3-2024-037918</t>
  </si>
  <si>
    <t>3-2024-044443</t>
  </si>
  <si>
    <t>3-2024-047400</t>
  </si>
  <si>
    <t>17-12-2024</t>
  </si>
  <si>
    <t>GGC-0238-2024</t>
  </si>
  <si>
    <t>VASQUEZ PEREZ LAURA</t>
  </si>
  <si>
    <t>3-2024-006832</t>
  </si>
  <si>
    <t>3-2024-009403</t>
  </si>
  <si>
    <t>3-2024-013235</t>
  </si>
  <si>
    <t>3-2024-016489</t>
  </si>
  <si>
    <t>31-05-2024</t>
  </si>
  <si>
    <t>3-2024-021062</t>
  </si>
  <si>
    <t>3-2024-024818</t>
  </si>
  <si>
    <t>3-2024-033036</t>
  </si>
  <si>
    <t>3-2024-039502</t>
  </si>
  <si>
    <t>3-2024-043079</t>
  </si>
  <si>
    <t>3-2024-047545</t>
  </si>
  <si>
    <t>GGC-0263-2024</t>
  </si>
  <si>
    <t>GAMEZ PEÑARANDA ALVARO ALEJANDRO</t>
  </si>
  <si>
    <t>340 47 994000051816</t>
  </si>
  <si>
    <t>3-2024-007439</t>
  </si>
  <si>
    <t>3-2024-010122</t>
  </si>
  <si>
    <t>3-2024-013176</t>
  </si>
  <si>
    <t>3-2024-016465</t>
  </si>
  <si>
    <t>3-2024-020045</t>
  </si>
  <si>
    <t>3-2024-024145</t>
  </si>
  <si>
    <t>3-2024-028311</t>
  </si>
  <si>
    <t>3-2024-032796</t>
  </si>
  <si>
    <t>3-2024-037910</t>
  </si>
  <si>
    <t>3-2024-043205</t>
  </si>
  <si>
    <t>3-2024-046957</t>
  </si>
  <si>
    <t>GGC-0265-2024</t>
  </si>
  <si>
    <t>HERNANDEZ CARDENAS PAULA ANDREA</t>
  </si>
  <si>
    <t xml:space="preserve">
14-46-101108886</t>
  </si>
  <si>
    <t>3-2024-008445</t>
  </si>
  <si>
    <t>18-03-2024</t>
  </si>
  <si>
    <t>3-2024-010930</t>
  </si>
  <si>
    <t>3-2024-014421</t>
  </si>
  <si>
    <t>3-2024-018768</t>
  </si>
  <si>
    <t>18-06-2024</t>
  </si>
  <si>
    <t>3-2024-021557</t>
  </si>
  <si>
    <t>3-2024-025287</t>
  </si>
  <si>
    <t>3-2024-029436</t>
  </si>
  <si>
    <t>3-2024-034018</t>
  </si>
  <si>
    <t>3-2024-039759</t>
  </si>
  <si>
    <t>3-2024-045260</t>
  </si>
  <si>
    <t>3-2024-047892</t>
  </si>
  <si>
    <t>GGC-0322-2024</t>
  </si>
  <si>
    <t>John Alexander Sanchez Cardozo
Cesion: Oscar de Jesus Ballestas Ortega</t>
  </si>
  <si>
    <t>14-46-101109445; 21-44-101449340</t>
  </si>
  <si>
    <t>3-2024-007232</t>
  </si>
  <si>
    <t>3-2024-010087</t>
  </si>
  <si>
    <t>3-2024-014196</t>
  </si>
  <si>
    <t>3-2024-017451</t>
  </si>
  <si>
    <t>3-2024-021311</t>
  </si>
  <si>
    <t>3-2024-025574</t>
  </si>
  <si>
    <t>3-2024-031258</t>
  </si>
  <si>
    <t>3-2024-035167</t>
  </si>
  <si>
    <t>3-2024-039387</t>
  </si>
  <si>
    <t>3-2024-044432</t>
  </si>
  <si>
    <t>3-2024-049259</t>
  </si>
  <si>
    <t>GGC-0365-2024</t>
  </si>
  <si>
    <t>ROJAS LAMOS PAULINA</t>
  </si>
  <si>
    <t>3-2024-007065</t>
  </si>
  <si>
    <t>3-2024-010241</t>
  </si>
  <si>
    <t>3-2024-013233</t>
  </si>
  <si>
    <t>3-2024-018156</t>
  </si>
  <si>
    <t>3-2024-021344</t>
  </si>
  <si>
    <t>3-2024-025354</t>
  </si>
  <si>
    <t>3-2024-029601</t>
  </si>
  <si>
    <t>3-2024-033703</t>
  </si>
  <si>
    <t>3-2024-039339</t>
  </si>
  <si>
    <t>3-2024-044454</t>
  </si>
  <si>
    <t>3-2024-047521</t>
  </si>
  <si>
    <t>GGC-0364-2024</t>
  </si>
  <si>
    <t>RIVEROS MELO PAULA NATALIA</t>
  </si>
  <si>
    <t>3-2024-007235</t>
  </si>
  <si>
    <t>3-2024-011129</t>
  </si>
  <si>
    <t>3-2024-014182</t>
  </si>
  <si>
    <t>3-2024-018548</t>
  </si>
  <si>
    <t>3-2024-021764</t>
  </si>
  <si>
    <t>3-2024-025655</t>
  </si>
  <si>
    <t>3-2024-029960</t>
  </si>
  <si>
    <t>3-2024-033066</t>
  </si>
  <si>
    <t>3-2024-040818</t>
  </si>
  <si>
    <t>3-2024-044758</t>
  </si>
  <si>
    <t>05-12-202</t>
  </si>
  <si>
    <t>3-2024-047636</t>
  </si>
  <si>
    <t>GGC-0368-2024</t>
  </si>
  <si>
    <t>ORTEGON MUÑOZ AMELIA ANDREA
CESIÓN: VILLALOBOS ORTIZ JANNY LIZETH</t>
  </si>
  <si>
    <t xml:space="preserve">38047994000141888 - 21-46-101093659 </t>
  </si>
  <si>
    <t>3-2024-010439</t>
  </si>
  <si>
    <t>3-2024-010443</t>
  </si>
  <si>
    <t>3-2024-015009</t>
  </si>
  <si>
    <t>3-2024-017021</t>
  </si>
  <si>
    <t>3-2024-021004</t>
  </si>
  <si>
    <t>3-2024-026380</t>
  </si>
  <si>
    <t>3-2024-030171</t>
  </si>
  <si>
    <t>3-2024-034171</t>
  </si>
  <si>
    <t>3-2024-040469</t>
  </si>
  <si>
    <t>3-2024-044634</t>
  </si>
  <si>
    <t>3-2024-047764</t>
  </si>
  <si>
    <t>GGC-0373-2024</t>
  </si>
  <si>
    <t>MONTAÑEZ SALDAÑA PAULA</t>
  </si>
  <si>
    <t>14-46-101110092</t>
  </si>
  <si>
    <t>3-2024-009196</t>
  </si>
  <si>
    <t>3-2024-009867</t>
  </si>
  <si>
    <t>3-2024-013406</t>
  </si>
  <si>
    <t>3-2024-016488</t>
  </si>
  <si>
    <t>3-2024-021594</t>
  </si>
  <si>
    <t>3-2024-025576</t>
  </si>
  <si>
    <t>3-2024-030089</t>
  </si>
  <si>
    <t>3-2024-033577</t>
  </si>
  <si>
    <t>3-2024-039395</t>
  </si>
  <si>
    <t>3-2024-044458</t>
  </si>
  <si>
    <t>3-2024-047559</t>
  </si>
  <si>
    <t>GGC-0371-2024</t>
  </si>
  <si>
    <t>MALAVER RIVERA DANIEL SANTIAGO</t>
  </si>
  <si>
    <t>14-46-101110086</t>
  </si>
  <si>
    <t>3-2024-008365</t>
  </si>
  <si>
    <t>3-2024-011025</t>
  </si>
  <si>
    <t>3-2024-013469</t>
  </si>
  <si>
    <t>3-2024-017453</t>
  </si>
  <si>
    <t>3-2024-020791</t>
  </si>
  <si>
    <t>3-2024-025359</t>
  </si>
  <si>
    <t>3-2024-030168</t>
  </si>
  <si>
    <t>3-2024-033564</t>
  </si>
  <si>
    <t>3-2024-038292</t>
  </si>
  <si>
    <t>3-2024-043962</t>
  </si>
  <si>
    <t>3-2024-047601</t>
  </si>
  <si>
    <t>GGC-0462-2024</t>
  </si>
  <si>
    <t>LUNA ESPINDOLA LUIS ALFONSO</t>
  </si>
  <si>
    <t xml:space="preserve">
21-46-101087479</t>
  </si>
  <si>
    <t>3-2024-013675</t>
  </si>
  <si>
    <t>3-2024-013455</t>
  </si>
  <si>
    <t>3-2024-017456</t>
  </si>
  <si>
    <t>3-2024-021597</t>
  </si>
  <si>
    <t>3-2024-025714</t>
  </si>
  <si>
    <t>3-2024-030093</t>
  </si>
  <si>
    <t>3-2024-034549</t>
  </si>
  <si>
    <t>3-2024-039382</t>
  </si>
  <si>
    <t>3-2024-043961</t>
  </si>
  <si>
    <t>3-2024-048421</t>
  </si>
  <si>
    <t>19-12-2024</t>
  </si>
  <si>
    <t>GGC-0566-2024</t>
  </si>
  <si>
    <t>RODRIGUEZ ARANGO LAURA IVONE
CESIÓN: PIÑEROS BONILLA CRISTIAN STEVEN</t>
  </si>
  <si>
    <t>980 47 994000027428 y 980-47-994000028323</t>
  </si>
  <si>
    <t>3-2024-011911</t>
  </si>
  <si>
    <t>3-2024-014306</t>
  </si>
  <si>
    <t>3-2024-017848</t>
  </si>
  <si>
    <t>3-2024-040031</t>
  </si>
  <si>
    <t>3-2024-026459</t>
  </si>
  <si>
    <t>14-08-2024</t>
  </si>
  <si>
    <t>Aporta certificados</t>
  </si>
  <si>
    <t>3-2024-031005</t>
  </si>
  <si>
    <t>3-2024-033721</t>
  </si>
  <si>
    <t>3-2024-039397</t>
  </si>
  <si>
    <t>3-2024-044677</t>
  </si>
  <si>
    <t>3-2024-048655</t>
  </si>
  <si>
    <t>GGC-597-2024</t>
  </si>
  <si>
    <t>33-46-101056911</t>
  </si>
  <si>
    <t>AV 616</t>
  </si>
  <si>
    <t>AV 617</t>
  </si>
  <si>
    <t>AV 618</t>
  </si>
  <si>
    <t>AV 619</t>
  </si>
  <si>
    <t>GGC-1006-2024</t>
  </si>
  <si>
    <t>DUFFIS MYERS KENT CHRISTOPHER</t>
  </si>
  <si>
    <t>980-47-994000028829</t>
  </si>
  <si>
    <t>3-2024-030705</t>
  </si>
  <si>
    <t>3-2024-035037</t>
  </si>
  <si>
    <t>3-2024-042221</t>
  </si>
  <si>
    <t>3-2024-046720</t>
  </si>
  <si>
    <t>3-2024-048997</t>
  </si>
  <si>
    <t>GGC-1093-2024</t>
  </si>
  <si>
    <t>GRAJALES MARIN DAVID ANDRES</t>
  </si>
  <si>
    <t>3-2024-034856</t>
  </si>
  <si>
    <t>3-2024-039404</t>
  </si>
  <si>
    <t>3-2024-043278</t>
  </si>
  <si>
    <t>3-2024-047660</t>
  </si>
  <si>
    <t>GGC-1309-2024</t>
  </si>
  <si>
    <t>AREVALO VILLALOBOS PEDRO FREDY</t>
  </si>
  <si>
    <t>360 47 994000036787</t>
  </si>
  <si>
    <t>3-2024-048235</t>
  </si>
  <si>
    <t>GGC-1315-2024</t>
  </si>
  <si>
    <t>QUINTERO ROJAS VANESSA ANDREA</t>
  </si>
  <si>
    <t>11-46-101067906</t>
  </si>
  <si>
    <t>3-2024-049301</t>
  </si>
  <si>
    <t>GGC-1316-2024</t>
  </si>
  <si>
    <t>PEÑA GONZALEZ DAVID LEONARDO</t>
  </si>
  <si>
    <t>11-46-101067896</t>
  </si>
  <si>
    <t>3-2024-049321</t>
  </si>
  <si>
    <t>GGC-1317-2024</t>
  </si>
  <si>
    <t>RIASCOS VARGAS JULIETH CAROLINA</t>
  </si>
  <si>
    <t>47-46-101022015</t>
  </si>
  <si>
    <t>3-2024-049334</t>
  </si>
  <si>
    <t>GGC-1320-2024</t>
  </si>
  <si>
    <t>VELASQUEZ ALEJO CRISTIAN STEPH</t>
  </si>
  <si>
    <t>21-44-101459228</t>
  </si>
  <si>
    <t>3-2024-049195</t>
  </si>
  <si>
    <t>24-12-2024</t>
  </si>
  <si>
    <t xml:space="preserve">NOMBRE </t>
  </si>
  <si>
    <t>No de CDP</t>
  </si>
  <si>
    <t xml:space="preserve">valor de CDP </t>
  </si>
  <si>
    <t>Valor de CDP</t>
  </si>
  <si>
    <t>No de RP</t>
  </si>
  <si>
    <t>Valor de RP</t>
  </si>
  <si>
    <t>OBSERVACIÓN</t>
  </si>
  <si>
    <t>GGC-0061-2025</t>
  </si>
  <si>
    <t>3-2025-007585</t>
  </si>
  <si>
    <t>17-02-2025</t>
  </si>
  <si>
    <t>3-2025-008644</t>
  </si>
  <si>
    <t>28-02-2025</t>
  </si>
  <si>
    <t>3-2025-011619</t>
  </si>
  <si>
    <t>31-03-2025</t>
  </si>
  <si>
    <t>3-2025-015933</t>
  </si>
  <si>
    <t>3-2025-021691</t>
  </si>
  <si>
    <t>3-2025-026451</t>
  </si>
  <si>
    <t>3-2025-031399</t>
  </si>
  <si>
    <t>3-2025-036654</t>
  </si>
  <si>
    <t>3-2025-044145</t>
  </si>
  <si>
    <t>20-10-2025</t>
  </si>
  <si>
    <t>3-2025-047312</t>
  </si>
  <si>
    <t>3-2025-052700</t>
  </si>
  <si>
    <t>3-2025-060558</t>
  </si>
  <si>
    <t>29-12-2025</t>
  </si>
  <si>
    <t>GGC-0049-2025</t>
  </si>
  <si>
    <t>61-46-101030972</t>
  </si>
  <si>
    <t>3-2025-006461</t>
  </si>
  <si>
    <t>3-2025-009392</t>
  </si>
  <si>
    <t>3-2025-012695</t>
  </si>
  <si>
    <t>3-2025-016025</t>
  </si>
  <si>
    <t>3-2025-021517</t>
  </si>
  <si>
    <t>3-2025-024890</t>
  </si>
  <si>
    <t>3-2025-030688</t>
  </si>
  <si>
    <t>3-2025-035861</t>
  </si>
  <si>
    <t>3-2025-040446</t>
  </si>
  <si>
    <t>3-2025-048044</t>
  </si>
  <si>
    <t>3-2025-052837</t>
  </si>
  <si>
    <t>3-2025-055904</t>
  </si>
  <si>
    <t>15-12-2025</t>
  </si>
  <si>
    <t>GGC-0050-2025</t>
  </si>
  <si>
    <t>3-2025-008083</t>
  </si>
  <si>
    <t>24-02-2025</t>
  </si>
  <si>
    <t>3-2025-009175</t>
  </si>
  <si>
    <t>3-2025-013095</t>
  </si>
  <si>
    <t>3-2025-018212</t>
  </si>
  <si>
    <t>3-2025-022551</t>
  </si>
  <si>
    <t>3-2025-024895</t>
  </si>
  <si>
    <t>3-2025-031675</t>
  </si>
  <si>
    <t>3-2025-036415</t>
  </si>
  <si>
    <t>3-2025-042209</t>
  </si>
  <si>
    <t>3-2025-048037</t>
  </si>
  <si>
    <t>3-2025-053607</t>
  </si>
  <si>
    <t>3-2025-056836</t>
  </si>
  <si>
    <t>16-12-2025</t>
  </si>
  <si>
    <t>GGC-0040-2025</t>
  </si>
  <si>
    <t>VELANDIA RODRIGUEZ ANDREA CAROLINA</t>
  </si>
  <si>
    <t>11-44-101246002</t>
  </si>
  <si>
    <t>3-2025-006853</t>
  </si>
  <si>
    <t>3-2025-009484</t>
  </si>
  <si>
    <t>3-2025-013262</t>
  </si>
  <si>
    <t>3-2025-016281</t>
  </si>
  <si>
    <t>3-2025-023121</t>
  </si>
  <si>
    <t>16-06-2025</t>
  </si>
  <si>
    <t>3-2025-026711</t>
  </si>
  <si>
    <t>3-2025-031570</t>
  </si>
  <si>
    <t>3-2025-037834</t>
  </si>
  <si>
    <t>16-09-2025</t>
  </si>
  <si>
    <t>3-2025-041660</t>
  </si>
  <si>
    <t>3-2025-058703</t>
  </si>
  <si>
    <t>19-12-2025</t>
  </si>
  <si>
    <t>3-2025-058745</t>
  </si>
  <si>
    <t>20-12-2025</t>
  </si>
  <si>
    <t>3-2025-059960</t>
  </si>
  <si>
    <t>26-12-2025</t>
  </si>
  <si>
    <t>GGC-0064-2025</t>
  </si>
  <si>
    <t>GONZALEZ GARCIA EDNA YULIETTE
CESIÓN: DIAZ HUMANEZ ALEXANDER VLADIMIR</t>
  </si>
  <si>
    <t>cargados incompletos</t>
  </si>
  <si>
    <t>61-46-101031023 y  47-46-101026813</t>
  </si>
  <si>
    <t>3-2025-006864</t>
  </si>
  <si>
    <t>3-2025-008693</t>
  </si>
  <si>
    <t>3-2025-012533</t>
  </si>
  <si>
    <t>3-2025-015779</t>
  </si>
  <si>
    <t>3-2025-020820</t>
  </si>
  <si>
    <t>3-2025-031853</t>
  </si>
  <si>
    <t>3-2025-032355</t>
  </si>
  <si>
    <t>3-2025-035135</t>
  </si>
  <si>
    <t>3-2025-040941</t>
  </si>
  <si>
    <t>3-2025-050218</t>
  </si>
  <si>
    <t>3-2025-053956</t>
  </si>
  <si>
    <t>3-2025-056746</t>
  </si>
  <si>
    <t>GGC-0078-2025</t>
  </si>
  <si>
    <t>3-2025-006302</t>
  </si>
  <si>
    <t>3-2025-008545</t>
  </si>
  <si>
    <t>3-2025-011711</t>
  </si>
  <si>
    <t>3-2025-016652</t>
  </si>
  <si>
    <t>9482779970 - 9482856254</t>
  </si>
  <si>
    <t>3-2025-021525</t>
  </si>
  <si>
    <t>3-2025-024870</t>
  </si>
  <si>
    <t>3-2025-030007</t>
  </si>
  <si>
    <t>3-2025-035011</t>
  </si>
  <si>
    <t>3-2025-040216</t>
  </si>
  <si>
    <t>3-2025-047313</t>
  </si>
  <si>
    <t>3-2025-052294</t>
  </si>
  <si>
    <t xml:space="preserve">Requerir a la supervisora Claudia Milena Vasquez GGC </t>
  </si>
  <si>
    <t>GGC-0086-2025</t>
  </si>
  <si>
    <t>3-2025-005797</t>
  </si>
  <si>
    <t>3-2025-008538</t>
  </si>
  <si>
    <t>3-2025-011528</t>
  </si>
  <si>
    <t>3-2025-015301</t>
  </si>
  <si>
    <t>3-2025-021465</t>
  </si>
  <si>
    <t>3-2025-024566</t>
  </si>
  <si>
    <t>3-2025-030008</t>
  </si>
  <si>
    <t>3-2025-034555</t>
  </si>
  <si>
    <t>3-2025-039736</t>
  </si>
  <si>
    <t>3-2025-046002</t>
  </si>
  <si>
    <t>3-2025-051556</t>
  </si>
  <si>
    <t>3-2025-055446</t>
  </si>
  <si>
    <t>GGC-0085-2025</t>
  </si>
  <si>
    <t>21-44-101461893</t>
  </si>
  <si>
    <t>3-2025-006584</t>
  </si>
  <si>
    <t>3-2025-008656</t>
  </si>
  <si>
    <t>3-2025-012217</t>
  </si>
  <si>
    <t>3-2025-016415</t>
  </si>
  <si>
    <t>3-2025-021208</t>
  </si>
  <si>
    <t>3-2025-024887</t>
  </si>
  <si>
    <t>3-2025-031852</t>
  </si>
  <si>
    <t>3-2025-036217</t>
  </si>
  <si>
    <t>3-2025-040789</t>
  </si>
  <si>
    <t>3-2025-046741</t>
  </si>
  <si>
    <t>3-2025-052831</t>
  </si>
  <si>
    <t>3-2025-055378</t>
  </si>
  <si>
    <t>GGC-0072-2025</t>
  </si>
  <si>
    <t>3-2025-006639</t>
  </si>
  <si>
    <t>3-2025-008718</t>
  </si>
  <si>
    <t>3-2025-012064</t>
  </si>
  <si>
    <t>3-2025-016386</t>
  </si>
  <si>
    <t>3-2025-023110</t>
  </si>
  <si>
    <t>3-2025-025883</t>
  </si>
  <si>
    <t>3-2025-030781</t>
  </si>
  <si>
    <t>3-2025-034953</t>
  </si>
  <si>
    <t>3-2025-042423</t>
  </si>
  <si>
    <t>3-2025-048909</t>
  </si>
  <si>
    <t>3-2025-054795</t>
  </si>
  <si>
    <t>N/A</t>
  </si>
  <si>
    <t>GGC-0090-2025</t>
  </si>
  <si>
    <t>3-2025-005930</t>
  </si>
  <si>
    <t>3-2025-008657</t>
  </si>
  <si>
    <t>3-2025-012813</t>
  </si>
  <si>
    <t>3-2025-016042</t>
  </si>
  <si>
    <t>3-2025-020663</t>
  </si>
  <si>
    <t>3-2025-025146</t>
  </si>
  <si>
    <t>3-2025-029699</t>
  </si>
  <si>
    <t>3-2025-035218</t>
  </si>
  <si>
    <t>3-2025-041256</t>
  </si>
  <si>
    <t>3-2025-046861</t>
  </si>
  <si>
    <t>3-2025-052787</t>
  </si>
  <si>
    <t>3-2025-055512</t>
  </si>
  <si>
    <t>GGC-0092-2025</t>
  </si>
  <si>
    <t>BUSTOS PARRA CAMILO ANDRES
CESIÓN 1: CASTAÑEDA QUIÑONEZ MARIO ANDRES
CESIÓN 2:FLOREZ VERGARA JOSE INOCENCIO</t>
  </si>
  <si>
    <t>3-2025-006743</t>
  </si>
  <si>
    <t>3-2025-009882</t>
  </si>
  <si>
    <t>3-2025-010632 - 3-2025-014167</t>
  </si>
  <si>
    <t>14/03/2025 - 15-04-2025</t>
  </si>
  <si>
    <t>84532360 - Certificaciones</t>
  </si>
  <si>
    <t>3-2025-016367</t>
  </si>
  <si>
    <t>3-2025-022840</t>
  </si>
  <si>
    <t>3-2025-025297</t>
  </si>
  <si>
    <t>3-2025-030494</t>
  </si>
  <si>
    <t>3-2025-035525</t>
  </si>
  <si>
    <t>3-2025-047089</t>
  </si>
  <si>
    <t>3-2025-047114</t>
  </si>
  <si>
    <t>3-2025-052967</t>
  </si>
  <si>
    <t>3-2025-055462</t>
  </si>
  <si>
    <t>GGC-0068-2025</t>
  </si>
  <si>
    <t>360 47 994000038271</t>
  </si>
  <si>
    <t>3-2025-006854</t>
  </si>
  <si>
    <t>3-2025-010330</t>
  </si>
  <si>
    <t>3-2025-013679</t>
  </si>
  <si>
    <t>3-2025-016931</t>
  </si>
  <si>
    <t>3-2025-021212</t>
  </si>
  <si>
    <t>3-2025-026191</t>
  </si>
  <si>
    <t>3-2025-031195</t>
  </si>
  <si>
    <t>3-2025-036386</t>
  </si>
  <si>
    <t>3-2025-041531</t>
  </si>
  <si>
    <t>3-2025-047995</t>
  </si>
  <si>
    <t>3-2025-054134</t>
  </si>
  <si>
    <t>3-2025-057469</t>
  </si>
  <si>
    <t>17-12-2025</t>
  </si>
  <si>
    <t>GGC-0149-2025</t>
  </si>
  <si>
    <t>3-2025-006303</t>
  </si>
  <si>
    <t>3-2025-008600</t>
  </si>
  <si>
    <t>3-2025-013014</t>
  </si>
  <si>
    <t>3-2025-016395</t>
  </si>
  <si>
    <t>05-05-202</t>
  </si>
  <si>
    <t>3-2025-023044</t>
  </si>
  <si>
    <t>3-2025-025767</t>
  </si>
  <si>
    <t>3-2025-031067</t>
  </si>
  <si>
    <t>3-2025-035439</t>
  </si>
  <si>
    <t>3-2025-040646</t>
  </si>
  <si>
    <t>3-2025-047060</t>
  </si>
  <si>
    <t>3-2025-052290</t>
  </si>
  <si>
    <t>3-2025-057278</t>
  </si>
  <si>
    <t>GGC-0123-2025</t>
  </si>
  <si>
    <t>360-47-994000038503</t>
  </si>
  <si>
    <t>3-2025-006434</t>
  </si>
  <si>
    <t>3-2025-009094</t>
  </si>
  <si>
    <t>3-2025-012071</t>
  </si>
  <si>
    <t>3-2025-016411</t>
  </si>
  <si>
    <t>3-2025-021045</t>
  </si>
  <si>
    <t>3-2025-024882</t>
  </si>
  <si>
    <t>3-2025-035626</t>
  </si>
  <si>
    <t>3-2025-040056</t>
  </si>
  <si>
    <t>3-2025-046770</t>
  </si>
  <si>
    <t>3-2025-052190</t>
  </si>
  <si>
    <t>3-2025-055351</t>
  </si>
  <si>
    <t>GGC-0103-2025</t>
  </si>
  <si>
    <t>21-44-101461659</t>
  </si>
  <si>
    <t>3-2025-006433</t>
  </si>
  <si>
    <t>3-2025-009086</t>
  </si>
  <si>
    <t>3-2025-012797</t>
  </si>
  <si>
    <t>3-2025-016829</t>
  </si>
  <si>
    <t>3-2025-020939</t>
  </si>
  <si>
    <t>3-2025-026300</t>
  </si>
  <si>
    <t>3-2025-030655</t>
  </si>
  <si>
    <t>3-2025-036358</t>
  </si>
  <si>
    <t>3-2025-042003</t>
  </si>
  <si>
    <t>3-2025-048507</t>
  </si>
  <si>
    <t>3-2025-053595</t>
  </si>
  <si>
    <t>3-2025-055916</t>
  </si>
  <si>
    <t>GGC-0128-2025</t>
  </si>
  <si>
    <t>NB-100366250</t>
  </si>
  <si>
    <t>3-2025-007067</t>
  </si>
  <si>
    <t>3-2025-009975</t>
  </si>
  <si>
    <t>3-2025-012223</t>
  </si>
  <si>
    <t>3-2025-016818</t>
  </si>
  <si>
    <t>3-2025-021271</t>
  </si>
  <si>
    <t>3-2025-025679</t>
  </si>
  <si>
    <t>3-2025-031674</t>
  </si>
  <si>
    <t>3-2025-037411</t>
  </si>
  <si>
    <t>3-2025-041024</t>
  </si>
  <si>
    <t>3-2025-048513</t>
  </si>
  <si>
    <t>3-2025-052838</t>
  </si>
  <si>
    <t>3-2025-055374</t>
  </si>
  <si>
    <t>GGC-0105-2025</t>
  </si>
  <si>
    <t>85-46-101043324</t>
  </si>
  <si>
    <t>3-2025-006906</t>
  </si>
  <si>
    <t>3-2025-009080</t>
  </si>
  <si>
    <t>3-2025-012219</t>
  </si>
  <si>
    <t>3-2025-016825</t>
  </si>
  <si>
    <t>3-2025-020339</t>
  </si>
  <si>
    <t>3-2025-024888</t>
  </si>
  <si>
    <t>3-2025-030415</t>
  </si>
  <si>
    <t>3-2025-036714</t>
  </si>
  <si>
    <t>3-2025-041017</t>
  </si>
  <si>
    <t>3-2025-046735</t>
  </si>
  <si>
    <t>3-2025-052225</t>
  </si>
  <si>
    <t>3-2025-055862</t>
  </si>
  <si>
    <t>GGC-0104-2025</t>
  </si>
  <si>
    <t>61-46-101031166</t>
  </si>
  <si>
    <t>3-2025-006674</t>
  </si>
  <si>
    <t>3-2025-008721</t>
  </si>
  <si>
    <t>3-2025-011872</t>
  </si>
  <si>
    <t>3-2025-017964</t>
  </si>
  <si>
    <t>3-2025-023127</t>
  </si>
  <si>
    <t>3-2025-026178</t>
  </si>
  <si>
    <t>3-2025-030694</t>
  </si>
  <si>
    <t>3-2025-037755</t>
  </si>
  <si>
    <t>3-2025-042004</t>
  </si>
  <si>
    <t>3-2025-048998</t>
  </si>
  <si>
    <t>3-2025-055226</t>
  </si>
  <si>
    <t>3-2025-056918</t>
  </si>
  <si>
    <t>GGC-0065-2025</t>
  </si>
  <si>
    <t>RIASCOS VARGAS JULIETH CAROLINA
CESIÓN: GONZALEZ GARCIA EDNA YULIETTE</t>
  </si>
  <si>
    <t>47-46-101022694 - 	47-46-101026814</t>
  </si>
  <si>
    <t>3-2025-011314</t>
  </si>
  <si>
    <t>3-2025-013044</t>
  </si>
  <si>
    <t>3-2025-017276</t>
  </si>
  <si>
    <t>3-2025-023730</t>
  </si>
  <si>
    <t>3-2025-025120</t>
  </si>
  <si>
    <t>3-2025-030229</t>
  </si>
  <si>
    <t>3-2025-035131</t>
  </si>
  <si>
    <t>3-2025-040208</t>
  </si>
  <si>
    <t>3-2025-045991</t>
  </si>
  <si>
    <t>3-2025-051789</t>
  </si>
  <si>
    <t>3-2025-055660</t>
  </si>
  <si>
    <t>GGC-0081-2025</t>
  </si>
  <si>
    <t>30-44-101061981</t>
  </si>
  <si>
    <t>3-2025-006402</t>
  </si>
  <si>
    <t xml:space="preserve"> 3-2025-008694</t>
  </si>
  <si>
    <t>3-2025-012541</t>
  </si>
  <si>
    <t>3-2025-015984</t>
  </si>
  <si>
    <t>3-2025-021135</t>
  </si>
  <si>
    <t>3-2025-025710</t>
  </si>
  <si>
    <t>3-2025-030189</t>
  </si>
  <si>
    <t>3-2025-035618</t>
  </si>
  <si>
    <t>3-2025-040509</t>
  </si>
  <si>
    <t>3-2025-046043</t>
  </si>
  <si>
    <t>3-2025-051995</t>
  </si>
  <si>
    <t>3-2025-055636</t>
  </si>
  <si>
    <t>GGC-0129-2025</t>
  </si>
  <si>
    <t>3-2025-006791</t>
  </si>
  <si>
    <t>3-2025-008855</t>
  </si>
  <si>
    <t>3-2025-011767</t>
  </si>
  <si>
    <t>3-2025-016259</t>
  </si>
  <si>
    <t>3-2025-021928</t>
  </si>
  <si>
    <t>3-2025-025154</t>
  </si>
  <si>
    <t>3-2025-029818</t>
  </si>
  <si>
    <t>3-2025-036594</t>
  </si>
  <si>
    <t>3-2025-042320</t>
  </si>
  <si>
    <t>3-2025-055880</t>
  </si>
  <si>
    <t>3-2025-056947</t>
  </si>
  <si>
    <t>GGC-0125-2025</t>
  </si>
  <si>
    <t>3-2025-006169</t>
  </si>
  <si>
    <t>3-2025-008550</t>
  </si>
  <si>
    <t>3-2025-011763</t>
  </si>
  <si>
    <t>3-2025-015754</t>
  </si>
  <si>
    <t>3-2025-020046</t>
  </si>
  <si>
    <t>3-2025-024849</t>
  </si>
  <si>
    <t>3-2025-029781</t>
  </si>
  <si>
    <t>3-2025-034912</t>
  </si>
  <si>
    <t>3-2025-040360</t>
  </si>
  <si>
    <t>3-2025-046367</t>
  </si>
  <si>
    <t>3-2025-051614</t>
  </si>
  <si>
    <t>3-2025-055909</t>
  </si>
  <si>
    <t>GGC-0164-2025</t>
  </si>
  <si>
    <t>BARACALDO CALDERON LAURA ISABEL</t>
  </si>
  <si>
    <t>21-44-101461778</t>
  </si>
  <si>
    <t xml:space="preserve"> 3-2025-007804</t>
  </si>
  <si>
    <t>3-2025-009721</t>
  </si>
  <si>
    <t>3-2025-012218</t>
  </si>
  <si>
    <t>3-2025-016214</t>
  </si>
  <si>
    <t>3-2025-021910</t>
  </si>
  <si>
    <t>3-2025-027698</t>
  </si>
  <si>
    <t xml:space="preserve">3-2025-030629 </t>
  </si>
  <si>
    <t>3-2025-036624</t>
  </si>
  <si>
    <t xml:space="preserve"> 3-2025-040849</t>
  </si>
  <si>
    <t xml:space="preserve"> 3-2025-047650</t>
  </si>
  <si>
    <t>3-2025-052292</t>
  </si>
  <si>
    <t>3-2025-056976</t>
  </si>
  <si>
    <t>9496030036/ 9496392714</t>
  </si>
  <si>
    <t>$906.800 / $905.500</t>
  </si>
  <si>
    <t>GGC-0191-2025</t>
  </si>
  <si>
    <t>MARTIN DELGADO LAURA CAROLINA
CESIÓN: RINCON PEREZ ARY YANERITH</t>
  </si>
  <si>
    <t>3-2025-007797</t>
  </si>
  <si>
    <t>3-2025-009389</t>
  </si>
  <si>
    <t>3-2025-016392</t>
  </si>
  <si>
    <t>3-2025-018080</t>
  </si>
  <si>
    <t>3-2025-023299</t>
  </si>
  <si>
    <t xml:space="preserve"> 3-2025-027866</t>
  </si>
  <si>
    <t xml:space="preserve"> 3-2025-031786</t>
  </si>
  <si>
    <t>3-2025-036663</t>
  </si>
  <si>
    <t>3-2025-042973</t>
  </si>
  <si>
    <t>3-2025-049317</t>
  </si>
  <si>
    <t>3-2025-054984</t>
  </si>
  <si>
    <t>3-2025-059142</t>
  </si>
  <si>
    <t>22/12/2025</t>
  </si>
  <si>
    <t>1078080820
1078080878</t>
  </si>
  <si>
    <t>1001400
996900</t>
  </si>
  <si>
    <t>CLAUDIA MILENA VASQUEZ CHIQUIZA</t>
  </si>
  <si>
    <t>GGC-0130-2025</t>
  </si>
  <si>
    <t>61-46-101031231</t>
  </si>
  <si>
    <t xml:space="preserve"> 3-2025-006698</t>
  </si>
  <si>
    <t>3-2025-009520</t>
  </si>
  <si>
    <t>3-2025-012934</t>
  </si>
  <si>
    <t xml:space="preserve">3-2025-018265 </t>
  </si>
  <si>
    <t>3-2025-029081</t>
  </si>
  <si>
    <t>3-2025-033442</t>
  </si>
  <si>
    <t>3-2025-041528</t>
  </si>
  <si>
    <t>3-2025-043900</t>
  </si>
  <si>
    <t>3-2025-050535</t>
  </si>
  <si>
    <t>3-2025-051331</t>
  </si>
  <si>
    <t>3-2025-056855</t>
  </si>
  <si>
    <t xml:space="preserve"> 3-2025-058162</t>
  </si>
  <si>
    <t>No se evidencia formato complementario</t>
  </si>
  <si>
    <t>CARLOS ARTURO RODRIGUEZ CASTRILLON</t>
  </si>
  <si>
    <t>GGC-0266-2025</t>
  </si>
  <si>
    <t>BERNAL RUBIANO JULIO ANDRE
CESIÓN: LOPEZ LOPEZ IVAN DAVID</t>
  </si>
  <si>
    <t>21-44-101462008</t>
  </si>
  <si>
    <t>3-2025-008062</t>
  </si>
  <si>
    <t>3-2025-009728</t>
  </si>
  <si>
    <t>3-2025-012611</t>
  </si>
  <si>
    <t>3-2025-016663</t>
  </si>
  <si>
    <t>3-2025-021138</t>
  </si>
  <si>
    <t>3-2025-024988</t>
  </si>
  <si>
    <t>3-2025-030955</t>
  </si>
  <si>
    <t xml:space="preserve"> 3-2025-035110</t>
  </si>
  <si>
    <t>3-2025-039762</t>
  </si>
  <si>
    <t xml:space="preserve"> 3-2025-047809</t>
  </si>
  <si>
    <t xml:space="preserve"> 3-2025-052607
3-2025-059059</t>
  </si>
  <si>
    <t>2/12/2025
22/12/2025</t>
  </si>
  <si>
    <t>$5763333
$3033333</t>
  </si>
  <si>
    <t>91113372
7997967717</t>
  </si>
  <si>
    <t>1129300
352300</t>
  </si>
  <si>
    <t>3-2025-058660</t>
  </si>
  <si>
    <t>GGC-0250-2025</t>
  </si>
  <si>
    <t>17-46-101047583</t>
  </si>
  <si>
    <t>3-2025-007352</t>
  </si>
  <si>
    <t xml:space="preserve"> 3-2025-009299</t>
  </si>
  <si>
    <t>3-2025-013050</t>
  </si>
  <si>
    <t xml:space="preserve"> 3-2025-016353</t>
  </si>
  <si>
    <t xml:space="preserve"> 3-2025-021376 </t>
  </si>
  <si>
    <t xml:space="preserve"> 3-2025-025062</t>
  </si>
  <si>
    <t xml:space="preserve"> 3-2025-030554</t>
  </si>
  <si>
    <t>3-2025-036737</t>
  </si>
  <si>
    <t>3-2025-042126</t>
  </si>
  <si>
    <t>3-2025-048034</t>
  </si>
  <si>
    <t>3-2025-052527</t>
  </si>
  <si>
    <t>3-2025-055619</t>
  </si>
  <si>
    <t>9496363034
9496363101</t>
  </si>
  <si>
    <t>1091300
1091300</t>
  </si>
  <si>
    <t>No cargó acuerdo de confidencialidad, Pago de febrero pendiente por aprobar</t>
  </si>
  <si>
    <t>GGC-0299-2025</t>
  </si>
  <si>
    <t>LOZANO GUZMAN MARIA CAROLINA</t>
  </si>
  <si>
    <t xml:space="preserve"> 3-2025-006937</t>
  </si>
  <si>
    <t>3-2025-008611</t>
  </si>
  <si>
    <t xml:space="preserve"> 3-2025-012806</t>
  </si>
  <si>
    <t xml:space="preserve"> 3-2025-016363</t>
  </si>
  <si>
    <t xml:space="preserve">3-2025-021540 </t>
  </si>
  <si>
    <t xml:space="preserve"> 3-2025-029054 </t>
  </si>
  <si>
    <t xml:space="preserve"> 3-2025-031999 </t>
  </si>
  <si>
    <t xml:space="preserve"> 3-2025-036054</t>
  </si>
  <si>
    <t>3-2025-043350</t>
  </si>
  <si>
    <t>3-2025-049591</t>
  </si>
  <si>
    <t xml:space="preserve"> 3-2025-052721 </t>
  </si>
  <si>
    <t>3-2025-060900</t>
  </si>
  <si>
    <t>30/12/2025</t>
  </si>
  <si>
    <t>9495746515
9496943161
9496938543</t>
  </si>
  <si>
    <t>1033200
626900
413300</t>
  </si>
  <si>
    <t>Pendientes facturas de abril y diciembre</t>
  </si>
  <si>
    <t>GGC-0126-2025</t>
  </si>
  <si>
    <t>17-46-101047534</t>
  </si>
  <si>
    <t>3-2025-006691</t>
  </si>
  <si>
    <t xml:space="preserve"> 3-2025-009008 </t>
  </si>
  <si>
    <t xml:space="preserve"> 3-2025-013138</t>
  </si>
  <si>
    <t>3-2025-016823</t>
  </si>
  <si>
    <t>3-2025-020817</t>
  </si>
  <si>
    <t xml:space="preserve"> 3-2025-026171</t>
  </si>
  <si>
    <t xml:space="preserve"> 3-2025-030863</t>
  </si>
  <si>
    <t>3-2025-035615</t>
  </si>
  <si>
    <t>3-2025-042096</t>
  </si>
  <si>
    <t xml:space="preserve"> 3-2025-046793</t>
  </si>
  <si>
    <t>3-2025-052828</t>
  </si>
  <si>
    <t xml:space="preserve"> 3-2025-055877</t>
  </si>
  <si>
    <t>92175161
92318343</t>
  </si>
  <si>
    <t>1160900
1160900</t>
  </si>
  <si>
    <t>GGC-0140-2025</t>
  </si>
  <si>
    <t>17-46-101047626</t>
  </si>
  <si>
    <t>3-2025-006672</t>
  </si>
  <si>
    <t>3-2025-009124</t>
  </si>
  <si>
    <t xml:space="preserve"> 3-2025-012849</t>
  </si>
  <si>
    <t xml:space="preserve"> 3-2025-017134</t>
  </si>
  <si>
    <t>3-2025-020960</t>
  </si>
  <si>
    <t>3-2025-026303</t>
  </si>
  <si>
    <t xml:space="preserve"> 3-2025-031644</t>
  </si>
  <si>
    <t xml:space="preserve">3-2025-036356 </t>
  </si>
  <si>
    <t>3-2025-042315</t>
  </si>
  <si>
    <t>3-2025-048042</t>
  </si>
  <si>
    <t>3-2025-054157</t>
  </si>
  <si>
    <t xml:space="preserve"> 3-2025-056940 </t>
  </si>
  <si>
    <t>9494323006
9496286802</t>
  </si>
  <si>
    <t>2621300
2621300</t>
  </si>
  <si>
    <t>Factura de enero registrada con valor incorrecto en Secop y no la cargó
No cargó la factura de agosto
El valor registrado en la factura de diciembre es incorrecto</t>
  </si>
  <si>
    <t>GGC-2010-2025</t>
  </si>
  <si>
    <t>JULIO ANDRE BERNAL</t>
  </si>
  <si>
    <t>3-2025-056970</t>
  </si>
  <si>
    <t>3-2025-057232</t>
  </si>
  <si>
    <t>BALANCE FINANCIERO Y OK REVISADO CON MARTHA</t>
  </si>
  <si>
    <t>GGC-0248-2025</t>
  </si>
  <si>
    <t>17-46-101047592</t>
  </si>
  <si>
    <t>3-2025-007120</t>
  </si>
  <si>
    <t>3-2025-010064</t>
  </si>
  <si>
    <t xml:space="preserve"> 3-2025-012868</t>
  </si>
  <si>
    <t>3-2025-016826</t>
  </si>
  <si>
    <t xml:space="preserve">3-2025-021827 </t>
  </si>
  <si>
    <t>3-2025-026294</t>
  </si>
  <si>
    <t xml:space="preserve"> 3-2025-031157</t>
  </si>
  <si>
    <t xml:space="preserve">3-2025-036404 </t>
  </si>
  <si>
    <t>3-2025-042258</t>
  </si>
  <si>
    <t>3-2025-048822</t>
  </si>
  <si>
    <t>3-2025-053619</t>
  </si>
  <si>
    <t xml:space="preserve"> 3-2025-056964</t>
  </si>
  <si>
    <t>82340279
82411608</t>
  </si>
  <si>
    <t>GGC-0253-2025</t>
  </si>
  <si>
    <t>85-44-101135607</t>
  </si>
  <si>
    <t xml:space="preserve">3-2025-006353 </t>
  </si>
  <si>
    <t>3-2025-008877</t>
  </si>
  <si>
    <t>3-2025-012597</t>
  </si>
  <si>
    <t>3-2025-015994</t>
  </si>
  <si>
    <t>3-2025-020819</t>
  </si>
  <si>
    <t>3-2025-024733</t>
  </si>
  <si>
    <t>3-2025-030209</t>
  </si>
  <si>
    <t>3-2025-035630</t>
  </si>
  <si>
    <t>3-2025-040510</t>
  </si>
  <si>
    <t>3-2025-046792</t>
  </si>
  <si>
    <t xml:space="preserve"> 3-2025-052226</t>
  </si>
  <si>
    <t>3-2025-055889</t>
  </si>
  <si>
    <t>625100
625100</t>
  </si>
  <si>
    <t>El pago se seguridad social de los meses noviembre y diciembre es inferior al IBC correspodiente (Pago mínimo $1.393.056)</t>
  </si>
  <si>
    <t>GGC-0279-2025</t>
  </si>
  <si>
    <t>PINZON MURILLO FRANZ MANUEL</t>
  </si>
  <si>
    <t>21-46-101106506</t>
  </si>
  <si>
    <t>3-2025-007740</t>
  </si>
  <si>
    <t xml:space="preserve"> 3-2025-008886</t>
  </si>
  <si>
    <t>3-2025-011918</t>
  </si>
  <si>
    <t xml:space="preserve"> 3-2025-015841</t>
  </si>
  <si>
    <t>3-2025-02047</t>
  </si>
  <si>
    <t>3-2025-025217</t>
  </si>
  <si>
    <t>3-2025-029546</t>
  </si>
  <si>
    <t>3-2025-034819</t>
  </si>
  <si>
    <t>3-2025-039850</t>
  </si>
  <si>
    <t xml:space="preserve"> 3-2025-046085 </t>
  </si>
  <si>
    <t>3-2025-051866</t>
  </si>
  <si>
    <t xml:space="preserve"> 3-2025-055574</t>
  </si>
  <si>
    <t>9495652279
9496073751</t>
  </si>
  <si>
    <t>1298800
1298800</t>
  </si>
  <si>
    <t>El pago de febrero se encuentra rechazado porque cargó la factura de enero</t>
  </si>
  <si>
    <t>GGC-0332-2025</t>
  </si>
  <si>
    <t>17-46-101047995</t>
  </si>
  <si>
    <t>3-2025-009399</t>
  </si>
  <si>
    <t xml:space="preserve"> 3-2025-013046</t>
  </si>
  <si>
    <t xml:space="preserve"> 3-2025-017136</t>
  </si>
  <si>
    <t>3-2025-021526</t>
  </si>
  <si>
    <t>3-2025-028684</t>
  </si>
  <si>
    <t>3-2025-028685</t>
  </si>
  <si>
    <t>Pendientes por aprobar los pagos 1 al 4, la contratista no cargó los pagos 5 al 7</t>
  </si>
  <si>
    <t>GGC-0278-2025</t>
  </si>
  <si>
    <t>11-46-101072001</t>
  </si>
  <si>
    <t>3-2025-008699</t>
  </si>
  <si>
    <t>3-2025-012701</t>
  </si>
  <si>
    <t xml:space="preserve">3-2025-015979 </t>
  </si>
  <si>
    <t xml:space="preserve"> 3-2025-021706</t>
  </si>
  <si>
    <t>3-2025-024883</t>
  </si>
  <si>
    <t>3-2025-030640</t>
  </si>
  <si>
    <t>3-2025-035620</t>
  </si>
  <si>
    <t>3-2025-040945</t>
  </si>
  <si>
    <t>3-2025-046777</t>
  </si>
  <si>
    <t>3-2025-051972</t>
  </si>
  <si>
    <t>3-2025-055586</t>
  </si>
  <si>
    <t>GGC-0339-2025</t>
  </si>
  <si>
    <t>ARDILA ROMERO YENIFER ROCIO</t>
  </si>
  <si>
    <t>39-46-101013844</t>
  </si>
  <si>
    <t xml:space="preserve"> 3-2025-008692</t>
  </si>
  <si>
    <t>3-2025-009384</t>
  </si>
  <si>
    <t xml:space="preserve">3-2025-013810 </t>
  </si>
  <si>
    <t>3-2025-017875</t>
  </si>
  <si>
    <t>3-2025-021403</t>
  </si>
  <si>
    <t xml:space="preserve"> 3-2025-025319</t>
  </si>
  <si>
    <t>3-2025-031199</t>
  </si>
  <si>
    <t>3-2025-036136</t>
  </si>
  <si>
    <t>3-2025-041993</t>
  </si>
  <si>
    <t xml:space="preserve"> 3-2025-048038</t>
  </si>
  <si>
    <t xml:space="preserve">3-2025-054375 </t>
  </si>
  <si>
    <t>3-2025-056796</t>
  </si>
  <si>
    <t>16/12/2025</t>
  </si>
  <si>
    <t>92066463
92400845</t>
  </si>
  <si>
    <t>1166500
1166500</t>
  </si>
  <si>
    <t>GGC-0273-2025</t>
  </si>
  <si>
    <t>18-44-101104047</t>
  </si>
  <si>
    <t>3-2025-007537</t>
  </si>
  <si>
    <t xml:space="preserve"> 3-2025-009379</t>
  </si>
  <si>
    <t>3-2025-013394</t>
  </si>
  <si>
    <t>3-2025-017333</t>
  </si>
  <si>
    <t>3-2025-022461</t>
  </si>
  <si>
    <t>3-2025-027457</t>
  </si>
  <si>
    <t>3-2025-033443</t>
  </si>
  <si>
    <t>3-2025-036364</t>
  </si>
  <si>
    <t>3-2025-043684</t>
  </si>
  <si>
    <t>3-2025-050075</t>
  </si>
  <si>
    <t>3-2025-054969</t>
  </si>
  <si>
    <t>3-2025-059739</t>
  </si>
  <si>
    <t>24/12/2025</t>
  </si>
  <si>
    <t>Pendiente aprobar pago 12, IBC no corresponde</t>
  </si>
  <si>
    <t>GGC-0277-2025</t>
  </si>
  <si>
    <t>M-100253518</t>
  </si>
  <si>
    <t>3-2025-007901</t>
  </si>
  <si>
    <t>3-2025-009386</t>
  </si>
  <si>
    <t xml:space="preserve"> 3-2025-014055</t>
  </si>
  <si>
    <t>3-2025-017869</t>
  </si>
  <si>
    <t>3-2025-021702</t>
  </si>
  <si>
    <t>3-2025-026639</t>
  </si>
  <si>
    <t xml:space="preserve"> 3-2025-031349</t>
  </si>
  <si>
    <t>3-2025-036850</t>
  </si>
  <si>
    <t>3-2025-042841</t>
  </si>
  <si>
    <t>3-2025-048525</t>
  </si>
  <si>
    <t>3-2025-054335</t>
  </si>
  <si>
    <t xml:space="preserve"> 3-2025-058571</t>
  </si>
  <si>
    <t>GGC-0328-2025</t>
  </si>
  <si>
    <t>17-46-101047910</t>
  </si>
  <si>
    <t>3-2025-007971</t>
  </si>
  <si>
    <t>3-2025-009288</t>
  </si>
  <si>
    <t>3-2025-013028</t>
  </si>
  <si>
    <t xml:space="preserve"> 3-2025-016406</t>
  </si>
  <si>
    <t>3-2025-021423</t>
  </si>
  <si>
    <t xml:space="preserve"> 3-2025-025543 </t>
  </si>
  <si>
    <t>3-2025-031166</t>
  </si>
  <si>
    <t>3-2025-036148</t>
  </si>
  <si>
    <t>3-2025-041510</t>
  </si>
  <si>
    <t>3-2025-047433</t>
  </si>
  <si>
    <t>3-2025-052937</t>
  </si>
  <si>
    <t>3-2025-055869</t>
  </si>
  <si>
    <t>15/12/2025</t>
  </si>
  <si>
    <t>92344468 
91840257</t>
  </si>
  <si>
    <t>1277000
1277000</t>
  </si>
  <si>
    <t>Pendiente aprobar pago 12</t>
  </si>
  <si>
    <t>GGC-0331-2025</t>
  </si>
  <si>
    <t>MENDOZA CORTES WILDER</t>
  </si>
  <si>
    <t>11-46-101071857</t>
  </si>
  <si>
    <t>3-2025-011289</t>
  </si>
  <si>
    <t>No aportada</t>
  </si>
  <si>
    <t>3-2025-011290</t>
  </si>
  <si>
    <t xml:space="preserve"> 3-2025-013139</t>
  </si>
  <si>
    <t>3-2025-016766</t>
  </si>
  <si>
    <t>3-2025-021710</t>
  </si>
  <si>
    <t>3-2025-026636</t>
  </si>
  <si>
    <t xml:space="preserve"> 3-2025-031218</t>
  </si>
  <si>
    <t>3-2025-036143</t>
  </si>
  <si>
    <t>3-2025-042082</t>
  </si>
  <si>
    <t>3-2025-048055</t>
  </si>
  <si>
    <t>3-2025-052258</t>
  </si>
  <si>
    <t>3-2025-057943</t>
  </si>
  <si>
    <t>GGC-0321-2025</t>
  </si>
  <si>
    <t>MELGAREJO ARIAS JOSE DAVID</t>
  </si>
  <si>
    <t>33-46-101062830</t>
  </si>
  <si>
    <t>3-2025-007972</t>
  </si>
  <si>
    <t xml:space="preserve"> 3-2025-009407</t>
  </si>
  <si>
    <t>3-2025-013272</t>
  </si>
  <si>
    <t>3-2025-017316</t>
  </si>
  <si>
    <t>3-2025-021635</t>
  </si>
  <si>
    <t>3-2025-026305</t>
  </si>
  <si>
    <t>3-2025-030596</t>
  </si>
  <si>
    <t>3-2025-041525</t>
  </si>
  <si>
    <t xml:space="preserve"> 3-2025-049563</t>
  </si>
  <si>
    <t xml:space="preserve">3-2025-052998 </t>
  </si>
  <si>
    <t>3-2025-056860</t>
  </si>
  <si>
    <t>Pendiente aprobar pago 5</t>
  </si>
  <si>
    <t>GGC-0411-2025</t>
  </si>
  <si>
    <t>61-46-101031552</t>
  </si>
  <si>
    <t>3-2025-009394</t>
  </si>
  <si>
    <t>3-2025-013677</t>
  </si>
  <si>
    <t>3-2025-017135</t>
  </si>
  <si>
    <t>3-2025-023522</t>
  </si>
  <si>
    <t>3-2025-026182</t>
  </si>
  <si>
    <t>3-2025-030399</t>
  </si>
  <si>
    <t xml:space="preserve"> 3-2025-036140</t>
  </si>
  <si>
    <t xml:space="preserve"> 3-2025-042241 </t>
  </si>
  <si>
    <t>3-2025-047874</t>
  </si>
  <si>
    <t xml:space="preserve"> 3-2025-054125</t>
  </si>
  <si>
    <t>3-2025-058359</t>
  </si>
  <si>
    <t>19/12/2025</t>
  </si>
  <si>
    <t>Pendiente aprobar pagos 1 y 2</t>
  </si>
  <si>
    <t>VICTOR JOSE PATERNINA NOVOA</t>
  </si>
  <si>
    <t>GGC-0366-2025</t>
  </si>
  <si>
    <t>42-44-101159302</t>
  </si>
  <si>
    <t>3-2025-010329</t>
  </si>
  <si>
    <t>3-2025-013089</t>
  </si>
  <si>
    <t>3-2025-016419</t>
  </si>
  <si>
    <t>3-2025-021054</t>
  </si>
  <si>
    <t xml:space="preserve">	3-2025-024904</t>
  </si>
  <si>
    <t xml:space="preserve">	3-2025-030573</t>
  </si>
  <si>
    <t>3-2025-036736</t>
  </si>
  <si>
    <t xml:space="preserve"> 3-2025-041015</t>
  </si>
  <si>
    <t>3-2025-046790</t>
  </si>
  <si>
    <t xml:space="preserve">3-2025-052517 </t>
  </si>
  <si>
    <t xml:space="preserve">3-2025-055890 </t>
  </si>
  <si>
    <t xml:space="preserve">TODO OK </t>
  </si>
  <si>
    <t>GGC-0384-2025</t>
  </si>
  <si>
    <t>MENDOZA MARTINEZ JUAN CAMILO</t>
  </si>
  <si>
    <t xml:space="preserve">	11-44-101247068</t>
  </si>
  <si>
    <t>3-2025-010150</t>
  </si>
  <si>
    <t>3-2025-013133</t>
  </si>
  <si>
    <t>3-2025-017330</t>
  </si>
  <si>
    <t>3-2025-022304</t>
  </si>
  <si>
    <t>3-2025-026991</t>
  </si>
  <si>
    <t>3-2025-031995</t>
  </si>
  <si>
    <t xml:space="preserve">	3-2025-036365</t>
  </si>
  <si>
    <t>3-2025-042525</t>
  </si>
  <si>
    <t>3-2025-049698</t>
  </si>
  <si>
    <t xml:space="preserve">	3-2025-054230</t>
  </si>
  <si>
    <t>3-2025-056955</t>
  </si>
  <si>
    <t>GGC-0226-2025</t>
  </si>
  <si>
    <t>21-44-101461852-21-44-101461852</t>
  </si>
  <si>
    <t>3-2025-007079</t>
  </si>
  <si>
    <t>3-2025-009388</t>
  </si>
  <si>
    <t>9480392874
9482894811</t>
  </si>
  <si>
    <t>3-2025-012216</t>
  </si>
  <si>
    <t>3-2025-016185</t>
  </si>
  <si>
    <t>3-2025-021942</t>
  </si>
  <si>
    <t>3-2025-026429</t>
  </si>
  <si>
    <t>3-2025-030639</t>
  </si>
  <si>
    <t>3-2025-035116</t>
  </si>
  <si>
    <t>3-2025-042576</t>
  </si>
  <si>
    <t>3-2025-047579</t>
  </si>
  <si>
    <t>3-2025-052228</t>
  </si>
  <si>
    <t>3-2025-058759</t>
  </si>
  <si>
    <t>GGC-0227-2025</t>
  </si>
  <si>
    <t>3-2025-007298</t>
  </si>
  <si>
    <t>3-2025-009783</t>
  </si>
  <si>
    <t>3-2025-012924</t>
  </si>
  <si>
    <t>3-2025-017423</t>
  </si>
  <si>
    <t>3-2025-022858</t>
  </si>
  <si>
    <t>3-2025-027288</t>
  </si>
  <si>
    <t>3-2025-030958</t>
  </si>
  <si>
    <t>3-2025-038590</t>
  </si>
  <si>
    <t xml:space="preserve">	3-2025-041857</t>
  </si>
  <si>
    <t xml:space="preserve">	3-2025-050130</t>
  </si>
  <si>
    <t xml:space="preserve">	 3-2025-056729</t>
  </si>
  <si>
    <t>3-2025-056954</t>
  </si>
  <si>
    <t>GGC-0368-2025</t>
  </si>
  <si>
    <t>MORALES GARZON LUIS MIGUEL</t>
  </si>
  <si>
    <t xml:space="preserve">	360 47 994000040714</t>
  </si>
  <si>
    <t>3-2025-010733</t>
  </si>
  <si>
    <t xml:space="preserve">	 3-2025-013540</t>
  </si>
  <si>
    <t>3-2025-017864</t>
  </si>
  <si>
    <t>3-2025-022052</t>
  </si>
  <si>
    <t>3-2025-025896</t>
  </si>
  <si>
    <t xml:space="preserve">	3-2025-031838</t>
  </si>
  <si>
    <t>3-2025-036702</t>
  </si>
  <si>
    <t>3-2025-042574</t>
  </si>
  <si>
    <t>3-2025-047907</t>
  </si>
  <si>
    <t>3-2025-053907</t>
  </si>
  <si>
    <t xml:space="preserve"> 3-2025-056731</t>
  </si>
  <si>
    <t>GGC-0530-2025</t>
  </si>
  <si>
    <t xml:space="preserve">	310 - 47 - 994000013744</t>
  </si>
  <si>
    <t>3-2025-008887</t>
  </si>
  <si>
    <t>3-2025-011919</t>
  </si>
  <si>
    <t xml:space="preserve">	 3-2025-015717</t>
  </si>
  <si>
    <t>3-2025-020477</t>
  </si>
  <si>
    <t>3-2025-024697</t>
  </si>
  <si>
    <t xml:space="preserve"> 3-2025-029548</t>
  </si>
  <si>
    <t xml:space="preserve"> 3-2025-034829</t>
  </si>
  <si>
    <t xml:space="preserve">	 3-2025-040259</t>
  </si>
  <si>
    <t>3-2025-046799</t>
  </si>
  <si>
    <t>3-2025-054498</t>
  </si>
  <si>
    <t xml:space="preserve">TERMINADO  TODO OK </t>
  </si>
  <si>
    <t>GGC-0548-2025</t>
  </si>
  <si>
    <t>VACA PARDO RIGOBERTO ANDRES</t>
  </si>
  <si>
    <t>21-46-101108363</t>
  </si>
  <si>
    <t xml:space="preserve">	 3-2025-009573</t>
  </si>
  <si>
    <t xml:space="preserve"> 3-2025-011921</t>
  </si>
  <si>
    <t xml:space="preserve">	 3-2025-015842</t>
  </si>
  <si>
    <t>3-2025-020480</t>
  </si>
  <si>
    <t xml:space="preserve"> 3-2025-024699</t>
  </si>
  <si>
    <t>3-2025-029543</t>
  </si>
  <si>
    <t xml:space="preserve">	 3-2025-034830</t>
  </si>
  <si>
    <t xml:space="preserve">	 3-2025-040264</t>
  </si>
  <si>
    <t xml:space="preserve"> 3-2025-046087</t>
  </si>
  <si>
    <t>3-2025-051870</t>
  </si>
  <si>
    <t>3-2025-055973.</t>
  </si>
  <si>
    <t xml:space="preserve">PENDIENTE APROBAR TODOS LOS PAGOS POR EL SUPERVISOR </t>
  </si>
  <si>
    <t>GGC-0566-2025</t>
  </si>
  <si>
    <t>CUESTA HERNANDEZ CLAUDIA
CESIÓN: SAAVEDRA VELA JOSLY SANTIAGO</t>
  </si>
  <si>
    <t>21-46-101121095</t>
  </si>
  <si>
    <t>3-2025-009572</t>
  </si>
  <si>
    <t>3-2025-011914</t>
  </si>
  <si>
    <t xml:space="preserve">	3-2025-016603</t>
  </si>
  <si>
    <t xml:space="preserve">	9485736164</t>
  </si>
  <si>
    <t>3-2025-021783</t>
  </si>
  <si>
    <t xml:space="preserve"> 3-2025-026235</t>
  </si>
  <si>
    <t>3-2025-029540</t>
  </si>
  <si>
    <t xml:space="preserve">	 3-2025-036947</t>
  </si>
  <si>
    <t>3-2025-043428/3-2025-042158</t>
  </si>
  <si>
    <t>7053333+2146667</t>
  </si>
  <si>
    <t xml:space="preserve">	 3-2025-047767</t>
  </si>
  <si>
    <t xml:space="preserve">	 3-2025-052980</t>
  </si>
  <si>
    <t>3-2025-055827</t>
  </si>
  <si>
    <t xml:space="preserve">PENDIENTE POR APROBAR 3 PAGOS , NO CARGO EL ANEXO DEL PAGO 3 Y PENDIENTE PAGO DE SEPTIEMBRE DEL CEDENTE </t>
  </si>
  <si>
    <t>GGC-0812-2025</t>
  </si>
  <si>
    <t>21-46-101109863</t>
  </si>
  <si>
    <t>3-2025-008836</t>
  </si>
  <si>
    <t>3-2025-012073</t>
  </si>
  <si>
    <t>3-2025-016804</t>
  </si>
  <si>
    <t>3-2025-020847</t>
  </si>
  <si>
    <t>3-2025-026193</t>
  </si>
  <si>
    <t>3-2025-030194</t>
  </si>
  <si>
    <t>3-2025-037190</t>
  </si>
  <si>
    <t>3-2025-041542</t>
  </si>
  <si>
    <t>3-2025-047423</t>
  </si>
  <si>
    <t>3-2025-052996</t>
  </si>
  <si>
    <t>3-2025-055885</t>
  </si>
  <si>
    <t>GGC-0712-2025</t>
  </si>
  <si>
    <t>21-44-101463235</t>
  </si>
  <si>
    <t xml:space="preserve">	3-2025-008655</t>
  </si>
  <si>
    <t xml:space="preserve">	9481709150</t>
  </si>
  <si>
    <t>3-2025-012076</t>
  </si>
  <si>
    <t>3-2025-016483</t>
  </si>
  <si>
    <t xml:space="preserve">	9483669219</t>
  </si>
  <si>
    <t>3-2025-021520</t>
  </si>
  <si>
    <t xml:space="preserve">	9484888165</t>
  </si>
  <si>
    <t>3-2025-025325</t>
  </si>
  <si>
    <t xml:space="preserve">	9487293170</t>
  </si>
  <si>
    <t xml:space="preserve">	3-2025-030581</t>
  </si>
  <si>
    <t xml:space="preserve">	3-2025-035854</t>
  </si>
  <si>
    <t>3-2025-041961</t>
  </si>
  <si>
    <t>3-2025-048049</t>
  </si>
  <si>
    <t xml:space="preserve">	3-2025-052834</t>
  </si>
  <si>
    <t xml:space="preserve">	9494534074</t>
  </si>
  <si>
    <t>3-2025-055872</t>
  </si>
  <si>
    <t>OK TODO PAGADO</t>
  </si>
  <si>
    <t>GGC-0794-2025</t>
  </si>
  <si>
    <t>96-46-101027352</t>
  </si>
  <si>
    <t xml:space="preserve">	3-2025-008722</t>
  </si>
  <si>
    <t xml:space="preserve">	3-2025-012075</t>
  </si>
  <si>
    <t xml:space="preserve">	3-2025-016824</t>
  </si>
  <si>
    <t xml:space="preserve">	3-2025-020586</t>
  </si>
  <si>
    <t>3-2025-025323</t>
  </si>
  <si>
    <t xml:space="preserve">	3-2025-030397</t>
  </si>
  <si>
    <t xml:space="preserve">	3-2025-035625</t>
  </si>
  <si>
    <t>3-2025-042001</t>
  </si>
  <si>
    <t>3-2025-048430</t>
  </si>
  <si>
    <t xml:space="preserve">	3-2025-052218</t>
  </si>
  <si>
    <t>3-2025-055601</t>
  </si>
  <si>
    <t>GGC-0824-2025</t>
  </si>
  <si>
    <t xml:space="preserve">	21-44-101463490</t>
  </si>
  <si>
    <t>3-2025-008733</t>
  </si>
  <si>
    <t xml:space="preserve">	3-2025-012078</t>
  </si>
  <si>
    <t xml:space="preserve">	3-2025-016802</t>
  </si>
  <si>
    <t>3-2025-020941</t>
  </si>
  <si>
    <t xml:space="preserve">	3-2025-026199</t>
  </si>
  <si>
    <t>3-2025-030542</t>
  </si>
  <si>
    <t xml:space="preserve">	3-2025-036352</t>
  </si>
  <si>
    <t>3-2025-041529</t>
  </si>
  <si>
    <t xml:space="preserve">	3-2025-046780</t>
  </si>
  <si>
    <t>3-2025-053481</t>
  </si>
  <si>
    <t xml:space="preserve">	3-2025-056086</t>
  </si>
  <si>
    <t>GGC-0820-2025</t>
  </si>
  <si>
    <t xml:space="preserve">	14-44-101229832</t>
  </si>
  <si>
    <t xml:space="preserve">	3-2025-009096</t>
  </si>
  <si>
    <t>3-2025-021921</t>
  </si>
  <si>
    <t>3-2025-021643</t>
  </si>
  <si>
    <t xml:space="preserve">	3-2025-021668</t>
  </si>
  <si>
    <t>3-2025-040168</t>
  </si>
  <si>
    <t xml:space="preserve">	3-2025-040478</t>
  </si>
  <si>
    <t>3-2025-041292</t>
  </si>
  <si>
    <t xml:space="preserve">	3-2025-042255</t>
  </si>
  <si>
    <t>3-2025-049791</t>
  </si>
  <si>
    <t xml:space="preserve">	3-2025-057942</t>
  </si>
  <si>
    <t>3-2025-058167</t>
  </si>
  <si>
    <t>GGC-0817-2025</t>
  </si>
  <si>
    <t>LOPEZ OSORIO DIEGO ALEXANDER</t>
  </si>
  <si>
    <t xml:space="preserve">	96-44-101195219</t>
  </si>
  <si>
    <t>3-2025-012221</t>
  </si>
  <si>
    <t>3-2025-016828</t>
  </si>
  <si>
    <t>3-2025-020903</t>
  </si>
  <si>
    <t>3-2025-026195</t>
  </si>
  <si>
    <t xml:space="preserve">	3-2025-031242</t>
  </si>
  <si>
    <t xml:space="preserve">	3-2025-036728</t>
  </si>
  <si>
    <t xml:space="preserve">	3-2025-042078</t>
  </si>
  <si>
    <t xml:space="preserve">	3-2025-048053</t>
  </si>
  <si>
    <t>3-2025-052523</t>
  </si>
  <si>
    <t>3-2025-055611</t>
  </si>
  <si>
    <t>GGC-0816-2025</t>
  </si>
  <si>
    <t>MATIZ PAEZ ROSA ANGELICA</t>
  </si>
  <si>
    <t>25-46-101039876</t>
  </si>
  <si>
    <t>3-2025-009594</t>
  </si>
  <si>
    <t>3-2025-012447</t>
  </si>
  <si>
    <t>3-2025-016204</t>
  </si>
  <si>
    <t>3-2025-021811</t>
  </si>
  <si>
    <t>3-2025-025003</t>
  </si>
  <si>
    <t>3-2025-030093</t>
  </si>
  <si>
    <t>3-2025-035185</t>
  </si>
  <si>
    <t xml:space="preserve"> 3-2025-040855</t>
  </si>
  <si>
    <t>3-2025-047307</t>
  </si>
  <si>
    <t>3-2025-052760</t>
  </si>
  <si>
    <t xml:space="preserve">	 3-2025-056265</t>
  </si>
  <si>
    <t>OK PAGOS</t>
  </si>
  <si>
    <t>GGC-0818-2025</t>
  </si>
  <si>
    <t>DIAZ CORTES ANGIE VIVIANA</t>
  </si>
  <si>
    <t>NO REQUIRIÓ</t>
  </si>
  <si>
    <t xml:space="preserve">	 3-2025-009832</t>
  </si>
  <si>
    <t>3-2025-012437</t>
  </si>
  <si>
    <t xml:space="preserve">	3-2025-016211</t>
  </si>
  <si>
    <t>3-2025-022557</t>
  </si>
  <si>
    <t xml:space="preserve"> 3-2025-025454</t>
  </si>
  <si>
    <t xml:space="preserve"> 3-2025-030079</t>
  </si>
  <si>
    <t xml:space="preserve">	3-2025-035774</t>
  </si>
  <si>
    <t xml:space="preserve">	3-2025-041645</t>
  </si>
  <si>
    <t xml:space="preserve">	3-2025-048125</t>
  </si>
  <si>
    <t>3-2025-052764</t>
  </si>
  <si>
    <t>3-2025-057113</t>
  </si>
  <si>
    <t>GGC-0821-2025</t>
  </si>
  <si>
    <t>REINA ACOSTA DORA TATIANA</t>
  </si>
  <si>
    <t xml:space="preserve">	 3-2025-010862</t>
  </si>
  <si>
    <t>3-2025-014008</t>
  </si>
  <si>
    <t>3-2025-016746</t>
  </si>
  <si>
    <t>3-2025-022952</t>
  </si>
  <si>
    <t xml:space="preserve">	3-2025-027957</t>
  </si>
  <si>
    <t>3-2025-034032</t>
  </si>
  <si>
    <t>3-2025-038516</t>
  </si>
  <si>
    <t xml:space="preserve"> 3-2025-043349</t>
  </si>
  <si>
    <t>3-2025-049854</t>
  </si>
  <si>
    <t xml:space="preserve">3-2025-052594 </t>
  </si>
  <si>
    <t>3-2025-057840</t>
  </si>
  <si>
    <t>OK REVISADO CON NICO</t>
  </si>
  <si>
    <t>GGC-0814-2025</t>
  </si>
  <si>
    <t>21-44-101463500</t>
  </si>
  <si>
    <t xml:space="preserve">	3-2025-009826</t>
  </si>
  <si>
    <t>3-2025-012077</t>
  </si>
  <si>
    <t>3-2025-016821</t>
  </si>
  <si>
    <t>3-2025-021405</t>
  </si>
  <si>
    <t>3-2025-026197</t>
  </si>
  <si>
    <t>3-2025-030244</t>
  </si>
  <si>
    <t>3-2025-036734</t>
  </si>
  <si>
    <t>3-2025-041905</t>
  </si>
  <si>
    <t>3-2025-046796</t>
  </si>
  <si>
    <t>3-2025-053503</t>
  </si>
  <si>
    <t>3-2025-055857</t>
  </si>
  <si>
    <t>GGC-0632-2025</t>
  </si>
  <si>
    <t>21-44-101463481</t>
  </si>
  <si>
    <t>3-2025-008734</t>
  </si>
  <si>
    <t>3-2025-012508</t>
  </si>
  <si>
    <t>3-2025-016933</t>
  </si>
  <si>
    <t>3-2025-021521</t>
  </si>
  <si>
    <t>3-2025-026176</t>
  </si>
  <si>
    <t>3-2025-030437</t>
  </si>
  <si>
    <t>3-2025-036405</t>
  </si>
  <si>
    <t>3-2025-041536</t>
  </si>
  <si>
    <t>3-2025-048051</t>
  </si>
  <si>
    <t>3-2025-053510</t>
  </si>
  <si>
    <t>3-2025-055923</t>
  </si>
  <si>
    <t xml:space="preserve">TODO EN ESTADO PAGADO OK </t>
  </si>
  <si>
    <t xml:space="preserve">CARLOS ARTURO CASTRILLON </t>
  </si>
  <si>
    <t>GGC-0823-2025</t>
  </si>
  <si>
    <t>21-46-101109878</t>
  </si>
  <si>
    <t>3-2025-008723</t>
  </si>
  <si>
    <t>3-2025-012220</t>
  </si>
  <si>
    <t>3-2025-016814</t>
  </si>
  <si>
    <t>3-2025-021063</t>
  </si>
  <si>
    <t>3-2025-024750</t>
  </si>
  <si>
    <t>3-2025-030663</t>
  </si>
  <si>
    <t>3-2025-036717</t>
  </si>
  <si>
    <t>3-2025-041513</t>
  </si>
  <si>
    <t>3-2025-046322</t>
  </si>
  <si>
    <t>3-2025-052845</t>
  </si>
  <si>
    <t>3-2025-055939</t>
  </si>
  <si>
    <t>GGC-0845-2025</t>
  </si>
  <si>
    <t>GARZON VALDERRAMA CARLOS ANDRES</t>
  </si>
  <si>
    <t>33-46-101064182</t>
  </si>
  <si>
    <t xml:space="preserve"> </t>
  </si>
  <si>
    <t>3-2025-009790</t>
  </si>
  <si>
    <t>3-2025-013123</t>
  </si>
  <si>
    <t>3-2025-017706</t>
  </si>
  <si>
    <t>3-2025-022355</t>
  </si>
  <si>
    <t>3-2025-028861</t>
  </si>
  <si>
    <t>3-2025-032208</t>
  </si>
  <si>
    <t>3-2025-037779</t>
  </si>
  <si>
    <t>3-2025-043766</t>
  </si>
  <si>
    <t>3-2025-050134</t>
  </si>
  <si>
    <t>3-2025-055887</t>
  </si>
  <si>
    <t xml:space="preserve">	3-2025-059697</t>
  </si>
  <si>
    <t xml:space="preserve">	35780477</t>
  </si>
  <si>
    <t>TERMINACIÓN ANTICIPADA OK NICO Y ALEXANDRA</t>
  </si>
  <si>
    <t>GGC-0857-2025</t>
  </si>
  <si>
    <t xml:space="preserve">	17-46-101049414</t>
  </si>
  <si>
    <t>3-2025-009524</t>
  </si>
  <si>
    <t>3-2025-012507</t>
  </si>
  <si>
    <t>3-2025-016781</t>
  </si>
  <si>
    <t>3-2025-021543</t>
  </si>
  <si>
    <t>3-2025-026392</t>
  </si>
  <si>
    <t>3-2025-031360</t>
  </si>
  <si>
    <t>3-2025-035865</t>
  </si>
  <si>
    <t>3-2025-041258</t>
  </si>
  <si>
    <t>3-2025-047435|</t>
  </si>
  <si>
    <t>3-2025-053966</t>
  </si>
  <si>
    <t>3-2025-056862</t>
  </si>
  <si>
    <t>GGC-0860-2025</t>
  </si>
  <si>
    <t>85-46-101044216</t>
  </si>
  <si>
    <t>3-2025-010689</t>
  </si>
  <si>
    <t xml:space="preserve">	 3-2025-012213</t>
  </si>
  <si>
    <t>3-2025-016820</t>
  </si>
  <si>
    <t>3-2025-021639</t>
  </si>
  <si>
    <t>3-2025-026399</t>
  </si>
  <si>
    <t>3-2025-031176</t>
  </si>
  <si>
    <t>3-2025-036359</t>
  </si>
  <si>
    <t xml:space="preserve">	 3-2025-042087</t>
  </si>
  <si>
    <t>3-2025-048445</t>
  </si>
  <si>
    <t>3-2025-053541</t>
  </si>
  <si>
    <t>3-2025-055528</t>
  </si>
  <si>
    <t xml:space="preserve">NO SE ENCUENTRAN APROBADAS LAS FACTURAS DE MARZO, ABRIL, MAYO, JUNIO, AGOSTO, SEPTIEMBRE Y DICIEMBRE </t>
  </si>
  <si>
    <t>GGC-0877-2025</t>
  </si>
  <si>
    <t>11-46-101076195</t>
  </si>
  <si>
    <t>3-2025-010118</t>
  </si>
  <si>
    <t>3-2025-012072</t>
  </si>
  <si>
    <t>3-2025-017323</t>
  </si>
  <si>
    <t>3-2025-021524</t>
  </si>
  <si>
    <t>3-2025-026238</t>
  </si>
  <si>
    <t>3-2025-030662</t>
  </si>
  <si>
    <t>3-2025-037038</t>
  </si>
  <si>
    <t>3-2025-041520</t>
  </si>
  <si>
    <t>3-2025-050538</t>
  </si>
  <si>
    <t>3-2025-054489</t>
  </si>
  <si>
    <t>3-2025-056801</t>
  </si>
  <si>
    <t>GGC-0891-2025</t>
  </si>
  <si>
    <t>Castellanos Segura Angie Stefany</t>
  </si>
  <si>
    <t>11-46-101076524</t>
  </si>
  <si>
    <t>3-2025-009977</t>
  </si>
  <si>
    <t xml:space="preserve">	 3-2025-012979</t>
  </si>
  <si>
    <t xml:space="preserve"> 3-2025-017873</t>
  </si>
  <si>
    <t xml:space="preserve">	 3-2025-026387</t>
  </si>
  <si>
    <t xml:space="preserve">	 3-2025-030061</t>
  </si>
  <si>
    <t xml:space="preserve"> 3-2025-030665</t>
  </si>
  <si>
    <t xml:space="preserve">	 3-2025-039741</t>
  </si>
  <si>
    <t xml:space="preserve">	 3-2025-042218</t>
  </si>
  <si>
    <t xml:space="preserve"> 3-2025-050087</t>
  </si>
  <si>
    <t>3-2025-057517</t>
  </si>
  <si>
    <t xml:space="preserve">	 3-2025-058596</t>
  </si>
  <si>
    <t xml:space="preserve">TODOS LOS PAGOS PENDIENTES DE APROBACIÓN </t>
  </si>
  <si>
    <t>GGC-0848-2025</t>
  </si>
  <si>
    <t>PINZA CORDOBA JUAN CAMILO
CESIÓN:CASTELLANOS TORO ANDRES FELIPE</t>
  </si>
  <si>
    <t xml:space="preserve">CARGARO EN SECOP </t>
  </si>
  <si>
    <t xml:space="preserve">	11-44-101269428</t>
  </si>
  <si>
    <t xml:space="preserve">	3-2025-009743</t>
  </si>
  <si>
    <t xml:space="preserve"> 3-2025-012925</t>
  </si>
  <si>
    <t>3-2025-017574</t>
  </si>
  <si>
    <t>3-2025-021092</t>
  </si>
  <si>
    <t xml:space="preserve">	3-2025-025918</t>
  </si>
  <si>
    <t>3-2025-031105</t>
  </si>
  <si>
    <t>3-2025-038655</t>
  </si>
  <si>
    <t xml:space="preserve">	3-2025-041308</t>
  </si>
  <si>
    <t xml:space="preserve">	3-2025-047911</t>
  </si>
  <si>
    <t xml:space="preserve">	3-2025-057160</t>
  </si>
  <si>
    <t xml:space="preserve">	3-2025-058345</t>
  </si>
  <si>
    <t>GGC-0850-2025</t>
  </si>
  <si>
    <t>SARMIENTO MARTINEZ ELKIN
CESIÓN: ALFONSO BOHORQUEZ JOHN ANDERSON</t>
  </si>
  <si>
    <t>21-44-101473152</t>
  </si>
  <si>
    <t xml:space="preserve">	3-2025-009681</t>
  </si>
  <si>
    <t>3-2025-012933</t>
  </si>
  <si>
    <t xml:space="preserve">	3-2025-017877</t>
  </si>
  <si>
    <t xml:space="preserve">	3-2025-021688</t>
  </si>
  <si>
    <t xml:space="preserve">	3-2025-032350</t>
  </si>
  <si>
    <t>1366667 (CESION)</t>
  </si>
  <si>
    <t>3-2025-031881</t>
  </si>
  <si>
    <t>3-2025-036840</t>
  </si>
  <si>
    <t xml:space="preserve">	3-2025-042402</t>
  </si>
  <si>
    <t xml:space="preserve">	3-2025-048572</t>
  </si>
  <si>
    <t>3-2025-053961</t>
  </si>
  <si>
    <t xml:space="preserve">	3-2025-056090</t>
  </si>
  <si>
    <t>GGC-0901-2025</t>
  </si>
  <si>
    <t>21-44-101463880</t>
  </si>
  <si>
    <t>3-2025-009793</t>
  </si>
  <si>
    <t>3-2025-012980</t>
  </si>
  <si>
    <t xml:space="preserve">	 3-2025-016485</t>
  </si>
  <si>
    <t>3-2025-023787</t>
  </si>
  <si>
    <t>3-2025-026386</t>
  </si>
  <si>
    <t xml:space="preserve">	 3-2025-031214</t>
  </si>
  <si>
    <t>3-2025-036408</t>
  </si>
  <si>
    <t>3-2025-043575</t>
  </si>
  <si>
    <t>3-2025-048509</t>
  </si>
  <si>
    <t>3-2025-056177</t>
  </si>
  <si>
    <t>3-2025-056932</t>
  </si>
  <si>
    <t>GGC-0884-2025</t>
  </si>
  <si>
    <t>ZABALA CASTRO LULIETH YELENA</t>
  </si>
  <si>
    <t>NO ESTAN CARGADOS</t>
  </si>
  <si>
    <t>21-46-101110456</t>
  </si>
  <si>
    <t>3-2025-014177</t>
  </si>
  <si>
    <t>3-2025-014187</t>
  </si>
  <si>
    <t>3-2025-017955</t>
  </si>
  <si>
    <t>3-2025-021829</t>
  </si>
  <si>
    <t>3-2025-027220</t>
  </si>
  <si>
    <t>3-2025-031345</t>
  </si>
  <si>
    <t xml:space="preserve">	 3-2025-036937</t>
  </si>
  <si>
    <t>3-2025-041519</t>
  </si>
  <si>
    <t>3-2025-048568</t>
  </si>
  <si>
    <t>3-2025-055894</t>
  </si>
  <si>
    <t>3-2025-056765</t>
  </si>
  <si>
    <t>GGC-0858-2025</t>
  </si>
  <si>
    <t>21-44-101463649</t>
  </si>
  <si>
    <t xml:space="preserve">	3-2025-009092</t>
  </si>
  <si>
    <t>3-2025-012384</t>
  </si>
  <si>
    <t xml:space="preserve">	3-2025-017129</t>
  </si>
  <si>
    <t xml:space="preserve">	3-2025-021705</t>
  </si>
  <si>
    <t>3-2025-026189</t>
  </si>
  <si>
    <t>3-2025-031173</t>
  </si>
  <si>
    <t>3-2025-035622</t>
  </si>
  <si>
    <t xml:space="preserve">	3-2025-042090</t>
  </si>
  <si>
    <t xml:space="preserve">	3-2025-046789</t>
  </si>
  <si>
    <t>3-2025-052195</t>
  </si>
  <si>
    <t>3-2025-056294</t>
  </si>
  <si>
    <t>GGC-0939-2025</t>
  </si>
  <si>
    <t>CARGDO EN SECOP</t>
  </si>
  <si>
    <t>NO APLICA</t>
  </si>
  <si>
    <t xml:space="preserve">	3-2025-009672</t>
  </si>
  <si>
    <t>3-2025-012641</t>
  </si>
  <si>
    <t>3-2025-016212</t>
  </si>
  <si>
    <t xml:space="preserve">	3-2025-021066</t>
  </si>
  <si>
    <t>3-2025-025531</t>
  </si>
  <si>
    <t>3-2025-030282</t>
  </si>
  <si>
    <t>3-2025-035761</t>
  </si>
  <si>
    <t>3-2025-040237</t>
  </si>
  <si>
    <t xml:space="preserve">	3-2025-046143</t>
  </si>
  <si>
    <t>31/10/2025</t>
  </si>
  <si>
    <t xml:space="preserve">	3-2025-051800</t>
  </si>
  <si>
    <t xml:space="preserve">	3-2025-055881</t>
  </si>
  <si>
    <t>PENDIENTE APROBAR 2 ULTIMOS PAGOS / SUBIR BALANCE FINANCIERO</t>
  </si>
  <si>
    <t>SINDY LORENA RAMIREZ PERDOMO</t>
  </si>
  <si>
    <t>GGC-0882-2025</t>
  </si>
  <si>
    <t xml:space="preserve">	25-46-101040146</t>
  </si>
  <si>
    <t xml:space="preserve">	 3-2025-010244</t>
  </si>
  <si>
    <t xml:space="preserve"> 3-2025-012215</t>
  </si>
  <si>
    <t xml:space="preserve">	 3-2025-017321</t>
  </si>
  <si>
    <t>3-2025-021968</t>
  </si>
  <si>
    <t xml:space="preserve">	 3-2025-031338</t>
  </si>
  <si>
    <t xml:space="preserve">	 3-2025-032849</t>
  </si>
  <si>
    <t>3-2025-046744</t>
  </si>
  <si>
    <t xml:space="preserve">	 3-2025-048588</t>
  </si>
  <si>
    <t xml:space="preserve">	 3-2025-050536</t>
  </si>
  <si>
    <t xml:space="preserve"> 3-2025-056934</t>
  </si>
  <si>
    <t xml:space="preserve">	 3-2025-058724</t>
  </si>
  <si>
    <t>GGC-0899-2025</t>
  </si>
  <si>
    <t>PEREZ SEGURA MYRIAM LORENA
CESIÓN:VILLA BLANDON DARCY NATALIA</t>
  </si>
  <si>
    <t>3-2025-010143</t>
  </si>
  <si>
    <t xml:space="preserve">	3-2025-013808</t>
  </si>
  <si>
    <t xml:space="preserve">	3-2025-017328</t>
  </si>
  <si>
    <t>3-2025-021830</t>
  </si>
  <si>
    <t>3-2025-026239</t>
  </si>
  <si>
    <t xml:space="preserve">	3-2025-036395</t>
  </si>
  <si>
    <t>3-2025-036826</t>
  </si>
  <si>
    <t xml:space="preserve">	3-2025-036826</t>
  </si>
  <si>
    <t xml:space="preserve"> 3-2025-049283 </t>
  </si>
  <si>
    <t>3-2025-053746</t>
  </si>
  <si>
    <t xml:space="preserve">	 3-2025-056913</t>
  </si>
  <si>
    <t xml:space="preserve">PENDIENTE APROBAR ULTIMO PAGO </t>
  </si>
  <si>
    <t>GGC-0935-2025</t>
  </si>
  <si>
    <t>SILVA POLO CARLOS ANDRES</t>
  </si>
  <si>
    <t xml:space="preserve">	21-46-101110862</t>
  </si>
  <si>
    <t>3-2025-013952</t>
  </si>
  <si>
    <t xml:space="preserve">	3-2025-014056</t>
  </si>
  <si>
    <t>3-2025-017332</t>
  </si>
  <si>
    <t>3-2025-021629</t>
  </si>
  <si>
    <t>3-2025-026198</t>
  </si>
  <si>
    <t>3-2025-031165</t>
  </si>
  <si>
    <t>3-2025-036410</t>
  </si>
  <si>
    <t>3-2025-042254</t>
  </si>
  <si>
    <t xml:space="preserve">	3-2025-049559</t>
  </si>
  <si>
    <t>3-2025-052840</t>
  </si>
  <si>
    <t xml:space="preserve">	 3-2025-056939</t>
  </si>
  <si>
    <t>PENDIENTE CARGAR PAGO 11</t>
  </si>
  <si>
    <t>GGC-0950-2025</t>
  </si>
  <si>
    <t>MARTIN BEDOYA ANGELA MARCELA</t>
  </si>
  <si>
    <t>96-46-101027765</t>
  </si>
  <si>
    <t>3-2025-013681</t>
  </si>
  <si>
    <t>3-2025-013682</t>
  </si>
  <si>
    <t>3-2025-017133</t>
  </si>
  <si>
    <t xml:space="preserve"> 3-2025-021545</t>
  </si>
  <si>
    <t xml:space="preserve">	 3-2025-026390</t>
  </si>
  <si>
    <t>3-2025-031207</t>
  </si>
  <si>
    <t xml:space="preserve">	 3-2025-036409</t>
  </si>
  <si>
    <t>3-2025-043107</t>
  </si>
  <si>
    <t xml:space="preserve"> 3-2025-048579</t>
  </si>
  <si>
    <t xml:space="preserve"> 3-2025-054862</t>
  </si>
  <si>
    <t xml:space="preserve">	 3-2025-058240</t>
  </si>
  <si>
    <t>FACTURACIÓN ELECTRONICA NO TIENE CARGADAS FACTURAS DE ARGO / PENDIENTE PONERLAS EN EL NUMERAL 7 AL MENOS</t>
  </si>
  <si>
    <t>GGC-1048-2025</t>
  </si>
  <si>
    <t>PIRAQUIVE DURAN JULIETHE CATALINA</t>
  </si>
  <si>
    <t>NO SE SOLICITO</t>
  </si>
  <si>
    <t xml:space="preserve">	3-2025-015193</t>
  </si>
  <si>
    <t>3-2025-020448</t>
  </si>
  <si>
    <t xml:space="preserve">	3-2025-024794</t>
  </si>
  <si>
    <t xml:space="preserve"> 3-2025-029629</t>
  </si>
  <si>
    <t xml:space="preserve"> 3-2025-035341 </t>
  </si>
  <si>
    <t>VALOR DE RP NO DA CON EL VALOR DEL CONTRATO Y ULTIMA FACTURA DE AGOSTO ESTA RECHAZADA</t>
  </si>
  <si>
    <t xml:space="preserve">EDDY AUGUSTO ROMERO GARZON </t>
  </si>
  <si>
    <t>GGC-1114-2025</t>
  </si>
  <si>
    <t>SUAREZ GARCES MAYRA ALEJANDRA</t>
  </si>
  <si>
    <t>460-47-994000086636</t>
  </si>
  <si>
    <t>3-2025-026192</t>
  </si>
  <si>
    <t>3-2025-031197</t>
  </si>
  <si>
    <t>3-2025-035629</t>
  </si>
  <si>
    <t>3-2025-037585</t>
  </si>
  <si>
    <t>3-2025-048039</t>
  </si>
  <si>
    <t>3-2025-048040</t>
  </si>
  <si>
    <t>3-2025-053610</t>
  </si>
  <si>
    <t>3-2025-056088</t>
  </si>
  <si>
    <t>GGC-1131-2025</t>
  </si>
  <si>
    <t>LARRADA ALMAZO EDGARDO RUBEN</t>
  </si>
  <si>
    <t>25-46-101041615</t>
  </si>
  <si>
    <t>3-2025-021977</t>
  </si>
  <si>
    <t>3-2025-027814</t>
  </si>
  <si>
    <t>3-2025-031201</t>
  </si>
  <si>
    <t>3-2025-036379</t>
  </si>
  <si>
    <t>3-2025-042309</t>
  </si>
  <si>
    <t>3-2025-047839</t>
  </si>
  <si>
    <t>3-2025-055641</t>
  </si>
  <si>
    <t>3-2025-056812</t>
  </si>
  <si>
    <t>GGC-1160-2025</t>
  </si>
  <si>
    <t>MEDINA LONDOÑO NORA MATILDE
CESIÓN:LINARES JIMENEZ JAVIER AUGUSTO</t>
  </si>
  <si>
    <t xml:space="preserve">	 3-2025-021578</t>
  </si>
  <si>
    <t xml:space="preserve">	 3-2025-026974</t>
  </si>
  <si>
    <t xml:space="preserve"> 3-2025-031356 </t>
  </si>
  <si>
    <t>3-2025- 036056</t>
  </si>
  <si>
    <t>3-2025-041305</t>
  </si>
  <si>
    <t>3-2025-047418</t>
  </si>
  <si>
    <t>3-2025-053101</t>
  </si>
  <si>
    <t xml:space="preserve">	 3-2025-057709</t>
  </si>
  <si>
    <t>GGC-1174-2025</t>
  </si>
  <si>
    <t>NEGRETE BARGUIL EMILIO ANTONIO</t>
  </si>
  <si>
    <t>310-47-994000015767</t>
  </si>
  <si>
    <t>3-2025-022306</t>
  </si>
  <si>
    <t>3-2025-026409</t>
  </si>
  <si>
    <t>3-2025-031671</t>
  </si>
  <si>
    <t>3-2025-036402</t>
  </si>
  <si>
    <t>3-2025-041902</t>
  </si>
  <si>
    <t>3-2025-048022</t>
  </si>
  <si>
    <t>3-2025-052245</t>
  </si>
  <si>
    <t>3-2025-055590</t>
  </si>
  <si>
    <t>GGC-1183-2025</t>
  </si>
  <si>
    <t>AVILA NIÑO JEISSON ARNULFO
CESIÓN: ALVAREZ CORONADO CARLOS ALBERTO</t>
  </si>
  <si>
    <t>475-47-994000074085</t>
  </si>
  <si>
    <t>3-2025-022073</t>
  </si>
  <si>
    <t xml:space="preserve">	3-2025-027610</t>
  </si>
  <si>
    <t xml:space="preserve">	3-2025-030419</t>
  </si>
  <si>
    <t xml:space="preserve">	3-2025-036150</t>
  </si>
  <si>
    <t xml:space="preserve">	3-2025-041508</t>
  </si>
  <si>
    <t>3-2025-054145
	 3-2025-057317</t>
  </si>
  <si>
    <t>05/12/2025
17/12/2025</t>
  </si>
  <si>
    <t>91587577
35380870</t>
  </si>
  <si>
    <t xml:space="preserve">	 3-2025-055899</t>
  </si>
  <si>
    <t xml:space="preserve">	 3-2025-058591</t>
  </si>
  <si>
    <t>REGISTRAN 5 PAGOS DE 9 DEBE CARGAR EL CONTRATISTA LOS RESTANTES ( CONTRATISTA TIENE CONTRATO EN 2026)</t>
  </si>
  <si>
    <t>GGC-1180-2025</t>
  </si>
  <si>
    <t>ARRIETA GUARIN KENIA INES</t>
  </si>
  <si>
    <t>61-46-101033692</t>
  </si>
  <si>
    <t>3-2025-023291</t>
  </si>
  <si>
    <t>3-2025-026174</t>
  </si>
  <si>
    <t>3-2025-030547</t>
  </si>
  <si>
    <t>3-2025-036351</t>
  </si>
  <si>
    <t>3-2025-041503</t>
  </si>
  <si>
    <t>3-2025-048512</t>
  </si>
  <si>
    <t xml:space="preserve">	 3-2025-052525</t>
  </si>
  <si>
    <t>7993019814.</t>
  </si>
  <si>
    <t>3-2025-055663</t>
  </si>
  <si>
    <t>PAGOS PENDIENTES POR APROBAR POR EL SUPERVIRSOR</t>
  </si>
  <si>
    <t>GGC-1202-2025</t>
  </si>
  <si>
    <t>21-46-101115663</t>
  </si>
  <si>
    <t>3-2025-022669</t>
  </si>
  <si>
    <t>13/06/2025</t>
  </si>
  <si>
    <t>3-2025-026245</t>
  </si>
  <si>
    <t>3-2025-030646</t>
  </si>
  <si>
    <t xml:space="preserve">	3-2025-035627</t>
  </si>
  <si>
    <t xml:space="preserve">	3-2025-040535</t>
  </si>
  <si>
    <t>3-2025-046039</t>
  </si>
  <si>
    <t xml:space="preserve">	3-2025-052223</t>
  </si>
  <si>
    <t>3-2025-055897</t>
  </si>
  <si>
    <t>SOLICITARLE AL CONTRATISTA CARGAR FACTURA ARGO JUNIO Y ACUERDO DE CONFIDENCIALIDAD</t>
  </si>
  <si>
    <t>TIENE CONTRATO EN 2026</t>
  </si>
  <si>
    <t>GGC-1240-2025</t>
  </si>
  <si>
    <t>MUÑOZ PEREZ VICTOR LEONARDO</t>
  </si>
  <si>
    <t>47-46-101026369</t>
  </si>
  <si>
    <t>3-2025-026243</t>
  </si>
  <si>
    <t xml:space="preserve">	1073286296</t>
  </si>
  <si>
    <t xml:space="preserve">	3-2025-026412</t>
  </si>
  <si>
    <t xml:space="preserve">	3-2025-030383</t>
  </si>
  <si>
    <t xml:space="preserve">	3-2025-035624</t>
  </si>
  <si>
    <t xml:space="preserve"> 3-2025-041507</t>
  </si>
  <si>
    <t>3-2025-046733</t>
  </si>
  <si>
    <t xml:space="preserve">	3-2025-052936</t>
  </si>
  <si>
    <t xml:space="preserve">	 3-2025-055613</t>
  </si>
  <si>
    <t>CARGAR TODAS LAS FACTURAS DE ARGO EN LA EJECUCIÓN DEL CONTRATO/ACUERDO DE CONFIDENCIALIDAD</t>
  </si>
  <si>
    <t>GGC-1302-2025</t>
  </si>
  <si>
    <t>TORRES BARRERA LEIDY YOHANA</t>
  </si>
  <si>
    <t>3-2025-025037</t>
  </si>
  <si>
    <t>3-2025-025060</t>
  </si>
  <si>
    <t xml:space="preserve">	3-2025-030191</t>
  </si>
  <si>
    <t xml:space="preserve">	3-2025-035151</t>
  </si>
  <si>
    <t xml:space="preserve">	3-2025-040175</t>
  </si>
  <si>
    <t xml:space="preserve">	3-2025-046316</t>
  </si>
  <si>
    <t xml:space="preserve">	3-2025-052237</t>
  </si>
  <si>
    <t>3-2025-056588</t>
  </si>
  <si>
    <t>TODO EN ESTADO PAGADO/ PENDIENTE CARGAR ACUERDO DE CONFIDENCIALIDAD</t>
  </si>
  <si>
    <t>GGC-1297-2025</t>
  </si>
  <si>
    <t>ANDRES MAURICIO RUIZ MOLANO</t>
  </si>
  <si>
    <t>61-46-101033985</t>
  </si>
  <si>
    <t xml:space="preserve">	3-2025-027605</t>
  </si>
  <si>
    <t xml:space="preserve">	3-2025-030402</t>
  </si>
  <si>
    <t>3-2025-035628</t>
  </si>
  <si>
    <t>3-2025-041505</t>
  </si>
  <si>
    <t xml:space="preserve">	3-2025-046774</t>
  </si>
  <si>
    <t xml:space="preserve">	3-2025-053551</t>
  </si>
  <si>
    <t>3-2025-055921</t>
  </si>
  <si>
    <t>PENDIETE PASAR A ESTADO PAGADO PAGO #2</t>
  </si>
  <si>
    <t>GGC-1303-2025</t>
  </si>
  <si>
    <t xml:space="preserve"> 3-2025-027219</t>
  </si>
  <si>
    <t>3-2025-032245</t>
  </si>
  <si>
    <t xml:space="preserve"> 3-2025-036377 </t>
  </si>
  <si>
    <t xml:space="preserve">	3-2025-041004</t>
  </si>
  <si>
    <t xml:space="preserve">	3-2025-047436</t>
  </si>
  <si>
    <t xml:space="preserve">	3-2025-053497</t>
  </si>
  <si>
    <t>3-2025-055595</t>
  </si>
  <si>
    <t>CARGAR ACUERDO DE CONFIDENCIALIDAD, CARGAR RPS Y ORDENES DE PAGO</t>
  </si>
  <si>
    <t>GGC-1324-2025</t>
  </si>
  <si>
    <t>GUERRA HERNANDEZ ELVIS ALFONSO
CESIÓN: PUERTO RODRIGUEZ RAQUEL VANESSA</t>
  </si>
  <si>
    <t>53-44-101039097</t>
  </si>
  <si>
    <t>3-2025-028485</t>
  </si>
  <si>
    <t>3-2025-032352</t>
  </si>
  <si>
    <t>3-2025-037194</t>
  </si>
  <si>
    <t>3-2025-042321</t>
  </si>
  <si>
    <t>3-2025-050046</t>
  </si>
  <si>
    <t>3-2025-056904</t>
  </si>
  <si>
    <t>3-2025-056911</t>
  </si>
  <si>
    <t>TODO EN ESTADO PAGADO OK</t>
  </si>
  <si>
    <t>GGC-1353-2025</t>
  </si>
  <si>
    <t>QUESADA MARTINEZ LUIS EMIGDIO</t>
  </si>
  <si>
    <t>21-44-101471877</t>
  </si>
  <si>
    <t>3-2025-031163</t>
  </si>
  <si>
    <t>3-2025-023650</t>
  </si>
  <si>
    <t>3-2025-040172</t>
  </si>
  <si>
    <t>3-2025-042074</t>
  </si>
  <si>
    <t>3-2015-048505</t>
  </si>
  <si>
    <t>3-2025-052502</t>
  </si>
  <si>
    <t>3-2025-056094</t>
  </si>
  <si>
    <t>GGC-1349-2025</t>
  </si>
  <si>
    <t>SANABRIA GONGORA PAULA ANDREA
CESIÓN: TORRIJOS OSPINA YOSSIE ESTEBAN</t>
  </si>
  <si>
    <t>3-2025-027357</t>
  </si>
  <si>
    <t>3-2025-037857</t>
  </si>
  <si>
    <t xml:space="preserve">	3-2025-037858</t>
  </si>
  <si>
    <t>3-2025-043858</t>
  </si>
  <si>
    <t>3-2025-044885</t>
  </si>
  <si>
    <t>3-2025-049614</t>
  </si>
  <si>
    <t>3-2025-052833</t>
  </si>
  <si>
    <t>GGC-1341-2025</t>
  </si>
  <si>
    <t>MUÑOZ LONDOÑO ALEJANDRO</t>
  </si>
  <si>
    <t xml:space="preserve">	3-2025-026244</t>
  </si>
  <si>
    <t>3-2025-032249</t>
  </si>
  <si>
    <t>3-2025-036731</t>
  </si>
  <si>
    <t>3-2025-043590</t>
  </si>
  <si>
    <t>3-2025-048016</t>
  </si>
  <si>
    <t>3-2025-053596</t>
  </si>
  <si>
    <t>3-2025-056888</t>
  </si>
  <si>
    <t>GGC-1372-2025</t>
  </si>
  <si>
    <t>CASTAÑO GOMEZ DANIEL FELIPE</t>
  </si>
  <si>
    <t>61-44-101059764</t>
  </si>
  <si>
    <t xml:space="preserve">	3-2025-026816</t>
  </si>
  <si>
    <t xml:space="preserve">	3-2025-031184</t>
  </si>
  <si>
    <t>3-2025-035616</t>
  </si>
  <si>
    <t xml:space="preserve">	 3-2025-041535</t>
  </si>
  <si>
    <t xml:space="preserve"> 3-2025-048045</t>
  </si>
  <si>
    <t xml:space="preserve">	 3-2025-052267</t>
  </si>
  <si>
    <t xml:space="preserve"> 3-2025-055658</t>
  </si>
  <si>
    <t>82234734
82234768</t>
  </si>
  <si>
    <t>TODO EN ESTADO PAGADO OK/ CARGAR FACTURA DE ARGO DE PAGO 2</t>
  </si>
  <si>
    <t>GGC-1343-2025</t>
  </si>
  <si>
    <t>MONROY AREVALO LEIDY PATRICIA</t>
  </si>
  <si>
    <t>CMZ-100013596</t>
  </si>
  <si>
    <t xml:space="preserve"> 3-2025-033480</t>
  </si>
  <si>
    <t xml:space="preserve">	 3-2025-033481</t>
  </si>
  <si>
    <t>3-2025-048856</t>
  </si>
  <si>
    <t>88263890
90294429</t>
  </si>
  <si>
    <t>3-2025-048857</t>
  </si>
  <si>
    <t>3-2025-053462</t>
  </si>
  <si>
    <t>3-2025-053477</t>
  </si>
  <si>
    <t xml:space="preserve"> 3-2025-056834</t>
  </si>
  <si>
    <t>92224085
92366113</t>
  </si>
  <si>
    <t xml:space="preserve">JUNIO Y JULIO EN ESTADO RECHAZADO PENDIENTE VERIFICAR INFORMACIÓN </t>
  </si>
  <si>
    <t>GGC-1375-2025</t>
  </si>
  <si>
    <t>LOZANO OVALLE JOSE FABIO</t>
  </si>
  <si>
    <t>3-2025-031893</t>
  </si>
  <si>
    <t>3-2025-035623</t>
  </si>
  <si>
    <t>3-2025-046758</t>
  </si>
  <si>
    <t>3-2025-050175</t>
  </si>
  <si>
    <t>3-2025-051449</t>
  </si>
  <si>
    <t>3-2025-054149</t>
  </si>
  <si>
    <t>3-2025-056895</t>
  </si>
  <si>
    <t>GGC-1382-2025</t>
  </si>
  <si>
    <t>GAONA LASSO OSCAR JAVIER</t>
  </si>
  <si>
    <t>96-46-101029533</t>
  </si>
  <si>
    <t>1 -75465</t>
  </si>
  <si>
    <t>1-76733</t>
  </si>
  <si>
    <t>1-78778</t>
  </si>
  <si>
    <t>1-81202</t>
  </si>
  <si>
    <t>1-83619</t>
  </si>
  <si>
    <t>1-86347</t>
  </si>
  <si>
    <t>1-88345</t>
  </si>
  <si>
    <t>GGC-1381-2025</t>
  </si>
  <si>
    <t>AMEZQUITA QUINTERO KEVIN ENRIQUE</t>
  </si>
  <si>
    <t>3-2025-033305</t>
  </si>
  <si>
    <t>3-2025-033450</t>
  </si>
  <si>
    <t>3-2025-037054</t>
  </si>
  <si>
    <t>3-2025-043149</t>
  </si>
  <si>
    <t>3-2025-048440</t>
  </si>
  <si>
    <t>3-2025-053606</t>
  </si>
  <si>
    <t>3-2025-057111</t>
  </si>
  <si>
    <t>GGC-1400-2025</t>
  </si>
  <si>
    <t>MAYOR DOMINGUEZ MARIA DEL PILAR</t>
  </si>
  <si>
    <t>61-44-101059869</t>
  </si>
  <si>
    <t>3-2025-027678</t>
  </si>
  <si>
    <t>3-2025-031190</t>
  </si>
  <si>
    <t>3-2025-035621</t>
  </si>
  <si>
    <t>3-2025-040776</t>
  </si>
  <si>
    <t>3-2025-046319</t>
  </si>
  <si>
    <t>3-2025-053030</t>
  </si>
  <si>
    <t>03/12/225</t>
  </si>
  <si>
    <t>3-2025-055654</t>
  </si>
  <si>
    <t>GGC-1436-2025</t>
  </si>
  <si>
    <t>CABRALES SANJUAN JAVIER CAMILO</t>
  </si>
  <si>
    <t>49-46-101014830</t>
  </si>
  <si>
    <t>3-2025-027214</t>
  </si>
  <si>
    <t>3-2025-031177</t>
  </si>
  <si>
    <t>3-2025-036387</t>
  </si>
  <si>
    <t>3-2025-042080</t>
  </si>
  <si>
    <t>3-2025-048019</t>
  </si>
  <si>
    <t>3-2025-053599</t>
  </si>
  <si>
    <t>3-2025-055953</t>
  </si>
  <si>
    <t>GGC-1480-2025</t>
  </si>
  <si>
    <t>ESPINOSA RAMIREZ RONALD LEONARDO</t>
  </si>
  <si>
    <t>CB0-100025977</t>
  </si>
  <si>
    <t>3-2025-032846</t>
  </si>
  <si>
    <t xml:space="preserve">	 3-2025-037316</t>
  </si>
  <si>
    <t xml:space="preserve">	 3-2025-043341</t>
  </si>
  <si>
    <t xml:space="preserve">	 3-2025-046321</t>
  </si>
  <si>
    <t xml:space="preserve">	 3-2025-052166</t>
  </si>
  <si>
    <t>3-2025-055364</t>
  </si>
  <si>
    <t>9496024420
9495719305</t>
  </si>
  <si>
    <t>SE EVIDENCIAN 7 PAGOS EN SECOP Y SON 6 ACLARAR  EN LOS DOCUMENTOS DE EJECUCIÓN DEL CONTRATO</t>
  </si>
  <si>
    <t>GGC-1505-2025</t>
  </si>
  <si>
    <t>PLAZA CORTES OSCAR ADRIAN</t>
  </si>
  <si>
    <t>3-2025-033690</t>
  </si>
  <si>
    <t>3-2025-037752</t>
  </si>
  <si>
    <t>3-2025-042086</t>
  </si>
  <si>
    <t>3-2025-048043</t>
  </si>
  <si>
    <t>3-2025-053967</t>
  </si>
  <si>
    <t>3-2025-059599</t>
  </si>
  <si>
    <t>GGC-1516-2025</t>
  </si>
  <si>
    <t>SIERRA CARREÑO EDILSON JUSTINO</t>
  </si>
  <si>
    <t>56-46-101003565</t>
  </si>
  <si>
    <t>3-2025-031188</t>
  </si>
  <si>
    <t>3-2025-035858</t>
  </si>
  <si>
    <t>3-2025-040938</t>
  </si>
  <si>
    <t>3-2025-048046</t>
  </si>
  <si>
    <t>3-2025-052519</t>
  </si>
  <si>
    <t>3-2025-055625</t>
  </si>
  <si>
    <t>GGC-1549-2025</t>
  </si>
  <si>
    <t>BARRERA CASTELLANOS HECTOR ARTURO</t>
  </si>
  <si>
    <t>3-2025-033324</t>
  </si>
  <si>
    <t xml:space="preserve">	 3-2025-037583</t>
  </si>
  <si>
    <t>3-2025-040049</t>
  </si>
  <si>
    <t xml:space="preserve">	 3-2025-048534</t>
  </si>
  <si>
    <t xml:space="preserve">PENDIENTE APROBAR LOS PAGOS </t>
  </si>
  <si>
    <t>GGC-1563-2025</t>
  </si>
  <si>
    <t>DELIMA   JOVANNY</t>
  </si>
  <si>
    <t>3-2025-056167</t>
  </si>
  <si>
    <t>3-2025-056279</t>
  </si>
  <si>
    <t>3-2025-056283</t>
  </si>
  <si>
    <t>3-2025-056654</t>
  </si>
  <si>
    <t>3-2025-056783</t>
  </si>
  <si>
    <t>3-2025-056966</t>
  </si>
  <si>
    <t>GGC-1605-2025</t>
  </si>
  <si>
    <t>DIAZ CANO YILMAR WALTER</t>
  </si>
  <si>
    <t>56-44-101010837</t>
  </si>
  <si>
    <t>3-2025-049692</t>
  </si>
  <si>
    <t>3-2025-050176</t>
  </si>
  <si>
    <t>3-2025-050189</t>
  </si>
  <si>
    <t>3-2025-053605</t>
  </si>
  <si>
    <t xml:space="preserve"> 3-2025-056804</t>
  </si>
  <si>
    <t>GGC-1622-2025</t>
  </si>
  <si>
    <t>GIL GIL YURI JOSE</t>
  </si>
  <si>
    <t>CRC-100026695</t>
  </si>
  <si>
    <t>3-2025-048828</t>
  </si>
  <si>
    <t>3-2025-049696</t>
  </si>
  <si>
    <t>3-2025-050287</t>
  </si>
  <si>
    <t>3-2025-053594</t>
  </si>
  <si>
    <t>3-2025-056891</t>
  </si>
  <si>
    <t>GGC-1762-2025</t>
  </si>
  <si>
    <t>GUERRERO PAZOS DIEGO FERNANDO</t>
  </si>
  <si>
    <t>3-2025-050100</t>
  </si>
  <si>
    <t>3-2025-058758</t>
  </si>
  <si>
    <t>3-2025-059992</t>
  </si>
  <si>
    <t>GGC-1788-2025</t>
  </si>
  <si>
    <t>INFANTE GUZMAN JUAN MANUEL</t>
  </si>
  <si>
    <t>3-2025-050039</t>
  </si>
  <si>
    <t>3-2025-056709</t>
  </si>
  <si>
    <t>3-2025-059480</t>
  </si>
  <si>
    <t>GGC-1817-2025</t>
  </si>
  <si>
    <t>MOLINA DE LAS AGUAS MARIA ALEJANDRA</t>
  </si>
  <si>
    <t>NO ESTA CARGADO</t>
  </si>
  <si>
    <t xml:space="preserve"> 3-2025-051344</t>
  </si>
  <si>
    <t>3-2025-055088</t>
  </si>
  <si>
    <t xml:space="preserve"> 3-2025-061160</t>
  </si>
  <si>
    <t>NO TIENE ACUERDO DE CONFIDENCIALIDAD</t>
  </si>
  <si>
    <t>GGC-1815-2025</t>
  </si>
  <si>
    <t>TAMARA OSORIO LEONARDO FAVIO</t>
  </si>
  <si>
    <t xml:space="preserve">	 3-2025-048850</t>
  </si>
  <si>
    <t>3-2025-054408</t>
  </si>
  <si>
    <t xml:space="preserve">	 3-2025-059363</t>
  </si>
  <si>
    <t>4633315716
4634063338</t>
  </si>
  <si>
    <t>PENDIENTE APROBAR LOS PAGOS  Y CARGAR LOS DOCUMENTOS RESTANTES</t>
  </si>
  <si>
    <t>GGC-1849-2025</t>
  </si>
  <si>
    <t>LAMPREA ARRIETA NASLY YICET</t>
  </si>
  <si>
    <t>3-2025-048348</t>
  </si>
  <si>
    <t>3-2025-052970</t>
  </si>
  <si>
    <t>21-31-2025</t>
  </si>
  <si>
    <t xml:space="preserve">PENDIENTE POR APROBAR PAGO DE NOVIEMBRE </t>
  </si>
  <si>
    <t>GGC-1873-2025</t>
  </si>
  <si>
    <t>3-2025-049356</t>
  </si>
  <si>
    <t>3-2025-051978</t>
  </si>
  <si>
    <t>3-2025-055850</t>
  </si>
  <si>
    <t xml:space="preserve">PENDIENTE APROBAR CUENTAS POR EL SUPERVISOR </t>
  </si>
  <si>
    <t>VICTOR JOSE PATERNINA</t>
  </si>
  <si>
    <t>GGC-0179-2025</t>
  </si>
  <si>
    <t>360-47-994000038777</t>
  </si>
  <si>
    <t>3-2025-007869</t>
  </si>
  <si>
    <t>3-2025-010112</t>
  </si>
  <si>
    <t>3-2025-013003</t>
  </si>
  <si>
    <t>3-2025-017703</t>
  </si>
  <si>
    <t>3-2025-022837</t>
  </si>
  <si>
    <t xml:space="preserve">	3-2025-028067</t>
  </si>
  <si>
    <t xml:space="preserve">	3-2025-032376</t>
  </si>
  <si>
    <t>3-2025-038507</t>
  </si>
  <si>
    <t>3-2025-042921</t>
  </si>
  <si>
    <t>3-2025-049785</t>
  </si>
  <si>
    <t>3-2025-052545</t>
  </si>
  <si>
    <t xml:space="preserve">	3-2025-058343</t>
  </si>
  <si>
    <t>CUENTA CON BALANCE FINANCIERO</t>
  </si>
  <si>
    <t>GGC-0255-2025</t>
  </si>
  <si>
    <t>36-04-7994000039300</t>
  </si>
  <si>
    <t>3-2025-008296</t>
  </si>
  <si>
    <t>3-2025-009943</t>
  </si>
  <si>
    <t>3-2025-012465</t>
  </si>
  <si>
    <t>3-2025-016631</t>
  </si>
  <si>
    <t>3-2025-022093</t>
  </si>
  <si>
    <t>3-2025-025367</t>
  </si>
  <si>
    <t>3-2025-031220</t>
  </si>
  <si>
    <t>3-2025-036180</t>
  </si>
  <si>
    <t>3-2025-040788</t>
  </si>
  <si>
    <t>3-2025-047908</t>
  </si>
  <si>
    <t>3-2025-052299</t>
  </si>
  <si>
    <t>3-2025-057664</t>
  </si>
  <si>
    <t>TODO EN ESTADO PAGADO Y OK</t>
  </si>
  <si>
    <t>GGC-0549-2025</t>
  </si>
  <si>
    <t>BEJARANO   CRISTIAN HERNANDO</t>
  </si>
  <si>
    <t>21-44-101462900</t>
  </si>
  <si>
    <t>3-2025-010600</t>
  </si>
  <si>
    <t xml:space="preserve">AFILIADO </t>
  </si>
  <si>
    <t>3-2025-012623</t>
  </si>
  <si>
    <t>3-2025-016922</t>
  </si>
  <si>
    <t>3-2025-022031</t>
  </si>
  <si>
    <t>3-2025-027570</t>
  </si>
  <si>
    <t>3-2025-031650</t>
  </si>
  <si>
    <t>3-2025-038591</t>
  </si>
  <si>
    <t>3-2025-043147</t>
  </si>
  <si>
    <t>3-2025-049846</t>
  </si>
  <si>
    <t>3-2025-053602</t>
  </si>
  <si>
    <t>3-2025-056766</t>
  </si>
  <si>
    <t>GGC-0813-2025</t>
  </si>
  <si>
    <t>CEDEÑO MARRUGO ANDRES FELIPE
CESIÓN: GARRIDO VELILLA VICTOR ALFONSO</t>
  </si>
  <si>
    <t>14-44-101245675</t>
  </si>
  <si>
    <t xml:space="preserve">	3-2025-009866</t>
  </si>
  <si>
    <t xml:space="preserve">	3-2025-013004</t>
  </si>
  <si>
    <t>3-2025-016752</t>
  </si>
  <si>
    <t xml:space="preserve">	3-2025-021432</t>
  </si>
  <si>
    <t>3-2025-025895</t>
  </si>
  <si>
    <t xml:space="preserve">	3-2025-032229</t>
  </si>
  <si>
    <t>3-2025-035775</t>
  </si>
  <si>
    <t xml:space="preserve"> 3-2025-041932</t>
  </si>
  <si>
    <t xml:space="preserve"> 3-2025-049800 </t>
  </si>
  <si>
    <t xml:space="preserve">3-2025-052534 </t>
  </si>
  <si>
    <t xml:space="preserve"> 3-2025-056973</t>
  </si>
  <si>
    <t>GGC-0949-2025</t>
  </si>
  <si>
    <t>MARTINEZ DELGADO BAYRON</t>
  </si>
  <si>
    <t xml:space="preserve">N/A </t>
  </si>
  <si>
    <t>3-2025-010798</t>
  </si>
  <si>
    <t>3-2025-013828</t>
  </si>
  <si>
    <t>3-2025-017243</t>
  </si>
  <si>
    <t>3-2025-022354</t>
  </si>
  <si>
    <t>9485127312 / 9486531291</t>
  </si>
  <si>
    <t>$ 413.300/$ 413.300</t>
  </si>
  <si>
    <t>3-2025-027498</t>
  </si>
  <si>
    <t>9486531291/9488266799</t>
  </si>
  <si>
    <t>3-2025-032991</t>
  </si>
  <si>
    <t>9489476102/9488266799</t>
  </si>
  <si>
    <t>3-2025-039024</t>
  </si>
  <si>
    <t>9490857230/94889476102</t>
  </si>
  <si>
    <t>$ 414.000/$ 413.300</t>
  </si>
  <si>
    <t>3-2025-044178</t>
  </si>
  <si>
    <t>9492270005/9490857230</t>
  </si>
  <si>
    <t>$ 414.500/$ 414.000</t>
  </si>
  <si>
    <t>3-2025-049848</t>
  </si>
  <si>
    <t>9493741210/9492270005</t>
  </si>
  <si>
    <t>$ 415.000/$ 414.000</t>
  </si>
  <si>
    <t>3-2025-053608</t>
  </si>
  <si>
    <t>3-2025-058056</t>
  </si>
  <si>
    <t>94955722007/9496570850</t>
  </si>
  <si>
    <t>$413.300 / $413.300</t>
  </si>
  <si>
    <t>GGC-1192-2025</t>
  </si>
  <si>
    <t>MARTINEZ JIMENEZ SILVIA PATRICIA</t>
  </si>
  <si>
    <t>3-2025-022578</t>
  </si>
  <si>
    <t>3-2025-026419</t>
  </si>
  <si>
    <t>3-2025-031509</t>
  </si>
  <si>
    <t>3-2025-037021</t>
  </si>
  <si>
    <t>3-2025-041943</t>
  </si>
  <si>
    <t>3-2025-048447</t>
  </si>
  <si>
    <t>3-2025-053600</t>
  </si>
  <si>
    <t>3-2025-057415</t>
  </si>
  <si>
    <t>GGC-1255-2025</t>
  </si>
  <si>
    <t>CASTILLO ANDRADE GILBERTO LUIS</t>
  </si>
  <si>
    <t>61-46-101033859</t>
  </si>
  <si>
    <t>3-2025-028068</t>
  </si>
  <si>
    <t>Afiliacion</t>
  </si>
  <si>
    <t>3-2025-028860</t>
  </si>
  <si>
    <t>3-2025-031228</t>
  </si>
  <si>
    <t>3-2025-037695</t>
  </si>
  <si>
    <t>3-2025-041637</t>
  </si>
  <si>
    <t>3-2025-048439</t>
  </si>
  <si>
    <t>3-2025-052632</t>
  </si>
  <si>
    <t>3-2025-058053</t>
  </si>
  <si>
    <t>GGC-1566-2025</t>
  </si>
  <si>
    <t>BARGUIL JIMENEZ ELIAS ANTONIO
CESIÓN: PAEZ ARAUJO ANDRES FELIPE</t>
  </si>
  <si>
    <t>3-2025-040438</t>
  </si>
  <si>
    <t>3-2025-042260</t>
  </si>
  <si>
    <t>3-2025-044446</t>
  </si>
  <si>
    <t>3-2025-049799</t>
  </si>
  <si>
    <t xml:space="preserve">afiliación </t>
  </si>
  <si>
    <t xml:space="preserve">afiliacion </t>
  </si>
  <si>
    <t>3-2025-056204</t>
  </si>
  <si>
    <t>3-2025-059481</t>
  </si>
  <si>
    <t>GGC-1646-2025</t>
  </si>
  <si>
    <t>LOPEZ CLAVIJO DIEGO ARMANDO</t>
  </si>
  <si>
    <t>3-2025-041934</t>
  </si>
  <si>
    <t>3-2025-048441</t>
  </si>
  <si>
    <t>3-2025-052835</t>
  </si>
  <si>
    <t>3-2025-057655</t>
  </si>
  <si>
    <t>GGC-129-2025</t>
  </si>
  <si>
    <t>3-2025-050241</t>
  </si>
  <si>
    <t>GGC-0346-2025</t>
  </si>
  <si>
    <t>3-2025-009432</t>
  </si>
  <si>
    <t>3-2025-012283</t>
  </si>
  <si>
    <t>3-2025-016193</t>
  </si>
  <si>
    <t>3-2025-021133</t>
  </si>
  <si>
    <t>3-2025-025469</t>
  </si>
  <si>
    <t>3-2025-031510</t>
  </si>
  <si>
    <t>3-2025-0335839</t>
  </si>
  <si>
    <t>3-2025-040797</t>
  </si>
  <si>
    <t>3-2025-047308</t>
  </si>
  <si>
    <t>3-2025-052293</t>
  </si>
  <si>
    <t>3-2025-056755</t>
  </si>
  <si>
    <t>GGC-0343-2025</t>
  </si>
  <si>
    <t>3-2025-009691</t>
  </si>
  <si>
    <t>3-2025-012286</t>
  </si>
  <si>
    <t>3-2025-016637</t>
  </si>
  <si>
    <t>3-2025-0214888</t>
  </si>
  <si>
    <t>3-2025-027328</t>
  </si>
  <si>
    <t>3-2025-032004</t>
  </si>
  <si>
    <t>3-2025-036703</t>
  </si>
  <si>
    <t>3-2025-040806</t>
  </si>
  <si>
    <t>3-2025-049059</t>
  </si>
  <si>
    <t>3-2025-052836</t>
  </si>
  <si>
    <t>3-2025-056780</t>
  </si>
  <si>
    <t>GGC-0418-2025</t>
  </si>
  <si>
    <t>GOMEZ CORREDOR ROSA ENRIQUELINA</t>
  </si>
  <si>
    <t>21-46-101108128</t>
  </si>
  <si>
    <t>3-2025-010528</t>
  </si>
  <si>
    <t>3-2025-012577</t>
  </si>
  <si>
    <t>3-2025-016636</t>
  </si>
  <si>
    <t>3-2025-021362</t>
  </si>
  <si>
    <t>3-2025-027950</t>
  </si>
  <si>
    <t>3-2025-031996</t>
  </si>
  <si>
    <t>3-2025-036620</t>
  </si>
  <si>
    <t>3-2025-042272</t>
  </si>
  <si>
    <t>3-2025-047814</t>
  </si>
  <si>
    <t>3-2025-052297</t>
  </si>
  <si>
    <t>3-2025-056769</t>
  </si>
  <si>
    <t>GGC-0447-2025</t>
  </si>
  <si>
    <t>RICAURTE SANABRIA MARIA CAMILA</t>
  </si>
  <si>
    <t>21-46-101107863</t>
  </si>
  <si>
    <t>3-2025-010529</t>
  </si>
  <si>
    <t>3-2025-012576</t>
  </si>
  <si>
    <t xml:space="preserve">	9483404598</t>
  </si>
  <si>
    <t>3-2025-016748</t>
  </si>
  <si>
    <t>3-2025-021940</t>
  </si>
  <si>
    <t xml:space="preserve"> 3-2025-026057</t>
  </si>
  <si>
    <t>3-2025-030957</t>
  </si>
  <si>
    <t>3-2025-036604</t>
  </si>
  <si>
    <t xml:space="preserve">	3-2025-041865</t>
  </si>
  <si>
    <t>3-2025-048773</t>
  </si>
  <si>
    <t>3-2025-052291</t>
  </si>
  <si>
    <t xml:space="preserve"> 3-2025-056721</t>
  </si>
  <si>
    <t>GGC-0761-2025</t>
  </si>
  <si>
    <t>BONETT LAZARO OCTAVIO ENRIQUE</t>
  </si>
  <si>
    <t>NB-100370232</t>
  </si>
  <si>
    <t>3-2025-009735</t>
  </si>
  <si>
    <t>3-2025-013020</t>
  </si>
  <si>
    <t>3-2025-017838</t>
  </si>
  <si>
    <t>13/05/2025</t>
  </si>
  <si>
    <t>3-2025-021653</t>
  </si>
  <si>
    <t>3-2025-025894</t>
  </si>
  <si>
    <t>3-2025-031652</t>
  </si>
  <si>
    <t>3-2025-036605</t>
  </si>
  <si>
    <t>3-2025-041992</t>
  </si>
  <si>
    <t>3-2025-047813</t>
  </si>
  <si>
    <t>3-2025-052002</t>
  </si>
  <si>
    <t>3-2025-057139</t>
  </si>
  <si>
    <t>17/12/2025</t>
  </si>
  <si>
    <t>GGC-0937-2025</t>
  </si>
  <si>
    <t>ARAUJO CARVAJAL PAULA ANDREA</t>
  </si>
  <si>
    <t>3-2025-011136</t>
  </si>
  <si>
    <t>3-2025-013539</t>
  </si>
  <si>
    <t>3-2025-019073</t>
  </si>
  <si>
    <t>3-2025-022838</t>
  </si>
  <si>
    <t>3-2025-027837</t>
  </si>
  <si>
    <t>3-2025-031835</t>
  </si>
  <si>
    <t>3-2025-037189</t>
  </si>
  <si>
    <t>3-2025-042614</t>
  </si>
  <si>
    <t>3-2025-049613</t>
  </si>
  <si>
    <t>3-2025-053597</t>
  </si>
  <si>
    <t>3-2025-056811</t>
  </si>
  <si>
    <t>GGC-1206-2025</t>
  </si>
  <si>
    <t>GOMEZ CHINCHILLA NATHALIA</t>
  </si>
  <si>
    <t>14-44-101238417</t>
  </si>
  <si>
    <t>3-2025-030104</t>
  </si>
  <si>
    <t>3-2025-031986</t>
  </si>
  <si>
    <t>3-2025-035065</t>
  </si>
  <si>
    <t>3-2025-039877</t>
  </si>
  <si>
    <t>3-2025-046096</t>
  </si>
  <si>
    <t>3-2024-051709</t>
  </si>
  <si>
    <t>3-2025-056539</t>
  </si>
  <si>
    <t>PENDIENTE REGISTRAR PAGO # 7 EN SECOP REGISTRA BAJO AL SUPERVISIÓN DE MARTHA PERO DE ACUERDO A MEMORANDO No.3-2025-022533 LE CORRESPONDE A INDIRA PORTOCARRERO</t>
  </si>
  <si>
    <t>INDIRA PORTOCARRERO</t>
  </si>
  <si>
    <t>GGC-1374-2025</t>
  </si>
  <si>
    <t>CASTRO GIRALDO CAMILO ALBERTO</t>
  </si>
  <si>
    <t xml:space="preserve">	3-2025-026010</t>
  </si>
  <si>
    <t>3-2025-031450</t>
  </si>
  <si>
    <t>88195127
88995282</t>
  </si>
  <si>
    <t>3-2025-036761</t>
  </si>
  <si>
    <t>3-2025-041858</t>
  </si>
  <si>
    <t>3-2025-047812</t>
  </si>
  <si>
    <t>3-2025-052544</t>
  </si>
  <si>
    <t>3-2025-056305</t>
  </si>
  <si>
    <t>GGC-1648-2025</t>
  </si>
  <si>
    <t>BARRETO VALDERRAMA FERNANDO</t>
  </si>
  <si>
    <t>310-47-994000017689</t>
  </si>
  <si>
    <t>3-2025-040688</t>
  </si>
  <si>
    <t>3-2025-042339</t>
  </si>
  <si>
    <t>3-2025-048569</t>
  </si>
  <si>
    <t>3-2025-052832</t>
  </si>
  <si>
    <t>3-2025-058862</t>
  </si>
  <si>
    <t>GGC-1662-2025</t>
  </si>
  <si>
    <t>PACHON GARZON JUAN SEBASTIAN</t>
  </si>
  <si>
    <t>3-2024-042615</t>
  </si>
  <si>
    <t>3-2025-042903</t>
  </si>
  <si>
    <t>3-2025-048124</t>
  </si>
  <si>
    <t>3-2025-052288</t>
  </si>
  <si>
    <t>3-2025-056965</t>
  </si>
  <si>
    <t>INFORMACIÓN IMPORTANTE</t>
  </si>
  <si>
    <t>Para insertar la Tabla dinámica seleccionada, hemos tenido que organizar los datos en columnas con una sola fila de encabezado.</t>
  </si>
  <si>
    <t>Número de factura2</t>
  </si>
  <si>
    <t>Fecha de expedición2</t>
  </si>
  <si>
    <t>Fecha de recepción2</t>
  </si>
  <si>
    <t>Valor total de la factura2</t>
  </si>
  <si>
    <t>No planilla Seguridad Social2</t>
  </si>
  <si>
    <t>Valor Seguridad Social2</t>
  </si>
  <si>
    <t>Número de factura3</t>
  </si>
  <si>
    <t>Fecha de expedición3</t>
  </si>
  <si>
    <t>Fecha de recepción3</t>
  </si>
  <si>
    <t>Valor total de la factura3</t>
  </si>
  <si>
    <t>No planilla Seguridad Social3</t>
  </si>
  <si>
    <t>Valor Seguridad Social3</t>
  </si>
  <si>
    <t>Número de factura4</t>
  </si>
  <si>
    <t>Fecha de expedición4</t>
  </si>
  <si>
    <t>Fecha de recepción4</t>
  </si>
  <si>
    <t>Valor total de la factura4</t>
  </si>
  <si>
    <t>No planilla Seguridad Social4</t>
  </si>
  <si>
    <t>Valor Seguridad Social4</t>
  </si>
  <si>
    <t>Número de factura5</t>
  </si>
  <si>
    <t>Fecha de expedición5</t>
  </si>
  <si>
    <t>Fecha de recepción5</t>
  </si>
  <si>
    <t>Valor total de la factura5</t>
  </si>
  <si>
    <t>No planilla Seguridad Social5</t>
  </si>
  <si>
    <t>Valor Seguridad Social5</t>
  </si>
  <si>
    <t>Número de factura6</t>
  </si>
  <si>
    <t>Fecha de expedición6</t>
  </si>
  <si>
    <t>Fecha de recepción6</t>
  </si>
  <si>
    <t>Valor total de la factura6</t>
  </si>
  <si>
    <t>No planilla Seguridad Social6</t>
  </si>
  <si>
    <t>Valor Seguridad Social6</t>
  </si>
  <si>
    <t>Número de factura7</t>
  </si>
  <si>
    <t>Fecha de expedición7</t>
  </si>
  <si>
    <t>Fecha de recepción7</t>
  </si>
  <si>
    <t>Valor total de la factura7</t>
  </si>
  <si>
    <t>No planilla Seguridad Social7</t>
  </si>
  <si>
    <t>Valor Seguridad Social7</t>
  </si>
  <si>
    <t>Número de factura8</t>
  </si>
  <si>
    <t>Fecha de expedición8</t>
  </si>
  <si>
    <t>Fecha de recepción8</t>
  </si>
  <si>
    <t>Valor total de la factura8</t>
  </si>
  <si>
    <t>No planilla Seguridad Social8</t>
  </si>
  <si>
    <t>Valor Seguridad Social8</t>
  </si>
  <si>
    <t>Número de factura9</t>
  </si>
  <si>
    <t>Fecha de expedición9</t>
  </si>
  <si>
    <t>Fecha de recepción9</t>
  </si>
  <si>
    <t>Valor total de la factura9</t>
  </si>
  <si>
    <t>No planilla Seguridad Social9</t>
  </si>
  <si>
    <t>Valor Seguridad Social9</t>
  </si>
  <si>
    <t>Número de factura10</t>
  </si>
  <si>
    <t>Fecha de expedición10</t>
  </si>
  <si>
    <t>Fecha de recepción10</t>
  </si>
  <si>
    <t>Valor total de la factura10</t>
  </si>
  <si>
    <t>No planilla Seguridad Social10</t>
  </si>
  <si>
    <t>Valor Seguridad Social10</t>
  </si>
  <si>
    <t>Número de factura11</t>
  </si>
  <si>
    <t>Fecha de expedición11</t>
  </si>
  <si>
    <t>Fecha de recepción11</t>
  </si>
  <si>
    <t>Valor total de la factura11</t>
  </si>
  <si>
    <t>No planilla Seguridad Social11</t>
  </si>
  <si>
    <t>Valor Seguridad Social11</t>
  </si>
  <si>
    <t>Número de factura12</t>
  </si>
  <si>
    <t>Fecha de expedición12</t>
  </si>
  <si>
    <t>Fecha de recepción12</t>
  </si>
  <si>
    <t>Valor total de la factura12</t>
  </si>
  <si>
    <t>No planilla Seguridad Social12</t>
  </si>
  <si>
    <t>Valor Seguridad Social12</t>
  </si>
  <si>
    <t>No cargada</t>
  </si>
  <si>
    <t>No cargó el pago 12</t>
  </si>
  <si>
    <t>Contratista CC 79769250-VILLANUEVA GARZON FREDDY ALEXANDER no encontrado en Datos Abiertos</t>
  </si>
  <si>
    <t>No cargó el pago 5</t>
  </si>
  <si>
    <t>Cargó factura del pago 8 donde correspondía la 7</t>
  </si>
  <si>
    <t xml:space="preserve">No cargó ningún pago </t>
  </si>
  <si>
    <t>: 3-2025-046790</t>
  </si>
  <si>
    <t xml:space="preserve">	3-2025-010733</t>
  </si>
  <si>
    <t xml:space="preserve">VERDADERO </t>
  </si>
  <si>
    <t xml:space="preserve">	3-2025-041507</t>
  </si>
  <si>
    <t>3-2025-026244</t>
  </si>
  <si>
    <t>3-2025036731</t>
  </si>
  <si>
    <t>3-2025-033480</t>
  </si>
  <si>
    <t>3-2025-033481</t>
  </si>
  <si>
    <t>ESPINOZA   RONALD</t>
  </si>
  <si>
    <t>3-2025-008307</t>
  </si>
  <si>
    <t>Cuenta de CONTRATO</t>
  </si>
  <si>
    <t>Total general</t>
  </si>
  <si>
    <t>Valor CDP Utilizado</t>
  </si>
  <si>
    <t>Valor Total RP
VS
Valor del contrato</t>
  </si>
  <si>
    <t>Observaciones</t>
  </si>
  <si>
    <t>GGC-0312-2026</t>
  </si>
  <si>
    <t>JERALDYN TAUTIVA GUARIN</t>
  </si>
  <si>
    <t xml:space="preserve">	3-2026-011032</t>
  </si>
  <si>
    <t>3-2026-017039</t>
  </si>
  <si>
    <t>GGC-0596-2026</t>
  </si>
  <si>
    <t>ANGIE VIVIANA DIAZ</t>
  </si>
  <si>
    <t xml:space="preserve"> 3-2026-010262</t>
  </si>
  <si>
    <t>3-2026-010983
3-2026-014285</t>
  </si>
  <si>
    <t>20/02/2026
09/03/2026</t>
  </si>
  <si>
    <t>1.650.000,00
2.850.000,00</t>
  </si>
  <si>
    <t xml:space="preserve">46868310
9500604520 </t>
  </si>
  <si>
    <t>$220600
$522,400</t>
  </si>
  <si>
    <t xml:space="preserve">	 3-2026-019572</t>
  </si>
  <si>
    <t>OK APROBADO REVISADO CON NICO Y ALEXA</t>
  </si>
  <si>
    <t>GGC-0442-2026</t>
  </si>
  <si>
    <t>CARLOS ANDRES GARZON VALDERRAMA</t>
  </si>
  <si>
    <t>3-2026-010437</t>
  </si>
  <si>
    <t>3-2026-016090</t>
  </si>
  <si>
    <t>OK REVISADO NICO Y ALEXA</t>
  </si>
  <si>
    <t>GGC-0643-2026</t>
  </si>
  <si>
    <t>SEBASTIAN ORDOÑEZ</t>
  </si>
  <si>
    <t xml:space="preserve">3-2026-008729 </t>
  </si>
  <si>
    <t xml:space="preserve"> 3-2026-013810</t>
  </si>
  <si>
    <t xml:space="preserve">	 3-2026-019832</t>
  </si>
  <si>
    <t xml:space="preserve"> NO TIENE ESTUIDOS PREVIOS, DOCUMENTOS DEL PROVEDOR, NI FORMATOS COMPLEMENTARIOS</t>
  </si>
  <si>
    <t>GGC-0545-2026</t>
  </si>
  <si>
    <t>MARIA FERNANDA ROMERO</t>
  </si>
  <si>
    <t>3-2026-011653</t>
  </si>
  <si>
    <t>3-2026-017564</t>
  </si>
  <si>
    <t>3-2026-020407</t>
  </si>
  <si>
    <t>3-2026-026102</t>
  </si>
  <si>
    <t>GGC-0549-2026</t>
  </si>
  <si>
    <t>LAURA ISABEL BARACALDO</t>
  </si>
  <si>
    <t>3-2026-009415</t>
  </si>
  <si>
    <t>3-2026-0313533</t>
  </si>
  <si>
    <t>3-2026-019900</t>
  </si>
  <si>
    <t>3-2026-026059</t>
  </si>
  <si>
    <t>GGC-0644-2026</t>
  </si>
  <si>
    <t>DAYANNA SOLEY MENDEZ DEVIA</t>
  </si>
  <si>
    <t>3-2026-08727</t>
  </si>
  <si>
    <t>3-2026-014072</t>
  </si>
  <si>
    <t>3-2026-018445</t>
  </si>
  <si>
    <t>GGC-0646-2026</t>
  </si>
  <si>
    <t>ROSA ENRIQUELINA GOMEZ CORREDOR</t>
  </si>
  <si>
    <t>GGC-0648-2026</t>
  </si>
  <si>
    <t>JUAN SEBASTIÁN PACHÓN GARZÓN</t>
  </si>
  <si>
    <t>GGC-0859-2026</t>
  </si>
  <si>
    <t>DAVID ANDRES GRAJALES</t>
  </si>
  <si>
    <t>3-2026-010187</t>
  </si>
  <si>
    <t>3-2026-016968</t>
  </si>
  <si>
    <t>03*25*2026</t>
  </si>
  <si>
    <t>3-2026-021570</t>
  </si>
  <si>
    <t>3-2026-026069</t>
  </si>
  <si>
    <t>GGC-0862-2026</t>
  </si>
  <si>
    <t>OCTAVIO BONNET</t>
  </si>
  <si>
    <t>3-2026-008343</t>
  </si>
  <si>
    <t xml:space="preserve">	3-2026-013979</t>
  </si>
  <si>
    <t xml:space="preserve">	9500330946</t>
  </si>
  <si>
    <t xml:space="preserve">	3-2026-019829</t>
  </si>
  <si>
    <t>GGC-1527-2026</t>
  </si>
  <si>
    <t>DORA TATIANA REINA</t>
  </si>
  <si>
    <t xml:space="preserve">	3-2026-008588</t>
  </si>
  <si>
    <t>3-2026-015137</t>
  </si>
  <si>
    <t>3-2026-019543</t>
  </si>
  <si>
    <t>OK NICOLAS Y ALEXA // OK BALANCE FINANCIERO</t>
  </si>
  <si>
    <t>GGC-0876-2026</t>
  </si>
  <si>
    <t>CRISTIAN HERNANDO BEJARANO CAICEDO</t>
  </si>
  <si>
    <t>GGC-0881-2026</t>
  </si>
  <si>
    <t>VICTOR ALFONSO GARRIDO</t>
  </si>
  <si>
    <t xml:space="preserve">3-2026-009555 </t>
  </si>
  <si>
    <t>3-2026-014338</t>
  </si>
  <si>
    <t>OK REVISADO NICO, ALEXA Y MARTHA</t>
  </si>
  <si>
    <t>GGC-0746-2026</t>
  </si>
  <si>
    <t>FERNANDO BARRETO VALDERRAMA</t>
  </si>
  <si>
    <t xml:space="preserve">SOLO ESTA CARGADO UN CDP Y UN RP </t>
  </si>
  <si>
    <t>GGC-1034-2026</t>
  </si>
  <si>
    <t>MOLINA DE LAS AGUAS MARÍA ALEJANDRA</t>
  </si>
  <si>
    <t>GGC-0879-2026</t>
  </si>
  <si>
    <t>MARIA CAMILA RICAURTE</t>
  </si>
  <si>
    <t>No solicitada</t>
  </si>
  <si>
    <t>3-2026-008587</t>
  </si>
  <si>
    <t>Falta Cargar pago Febrero, Aprobar por el supervisor el plan de pagos de Enero</t>
  </si>
  <si>
    <t>GGC-0824-2026</t>
  </si>
  <si>
    <t>3-2026-008932</t>
  </si>
  <si>
    <t>3-2026-012857</t>
  </si>
  <si>
    <t>GGC-1013-2026</t>
  </si>
  <si>
    <t>CAMILO ALBERTO CASTRO GIRALDO</t>
  </si>
  <si>
    <t>3-2026-010436</t>
  </si>
  <si>
    <t>Falta Cargar Febrero, Aprobar por el supervisor el plan de pagos de Enero</t>
  </si>
  <si>
    <t>GGC-0822-2026</t>
  </si>
  <si>
    <t>FARID ALEJANDRO TOVAR</t>
  </si>
  <si>
    <t>3-2026-008318</t>
  </si>
  <si>
    <t>3-2026-012860</t>
  </si>
  <si>
    <t>3-2026-18896</t>
  </si>
  <si>
    <t>3-2026-026049</t>
  </si>
  <si>
    <t xml:space="preserve">
68973751</t>
  </si>
  <si>
    <t>GGC-1016-2026</t>
  </si>
  <si>
    <t>NOVOA HERNANDEZ JOSE MANUEL</t>
  </si>
  <si>
    <t xml:space="preserve">Falta Cargar pago Enero y Febrero, Aprobar por el supervisor el plan de pagos </t>
  </si>
  <si>
    <t>GGC-0357-2026</t>
  </si>
  <si>
    <t>ROSA ANGELICA MATIZ PAEZ</t>
  </si>
  <si>
    <t>3-2026-008933</t>
  </si>
  <si>
    <t>3-2026-012859</t>
  </si>
  <si>
    <t>GGC-0359-2026</t>
  </si>
  <si>
    <t>Falta Cargar pago Enero (factura y planilla) Febrero, Aprobar por el supervisor el plan de pagos de Enero</t>
  </si>
  <si>
    <t>GGC-0866-2026</t>
  </si>
  <si>
    <t>3-2026-009170</t>
  </si>
  <si>
    <t>3-2026-0126867</t>
  </si>
  <si>
    <t>SE APROBO PAGO ENERO Y FEBRERO</t>
  </si>
  <si>
    <t>GGC-0496-2026</t>
  </si>
  <si>
    <t xml:space="preserve"> RUIZ MOLANO ANDRES MAURICIO</t>
  </si>
  <si>
    <t>3-2026-008393</t>
  </si>
  <si>
    <t xml:space="preserve">Falta Cargar Febrero, </t>
  </si>
  <si>
    <t>GGC-0480-2026</t>
  </si>
  <si>
    <t>3-2026-008809</t>
  </si>
  <si>
    <t>3-2026-013964</t>
  </si>
  <si>
    <t xml:space="preserve">Aprobar por el supervisor el plan de pagos de Febrero </t>
  </si>
  <si>
    <t>GGC-0996-2026</t>
  </si>
  <si>
    <t>OLIVEROS TORRENEGRA TOMAS  DE JESUS</t>
  </si>
  <si>
    <t xml:space="preserve">Falta Cargar pago Enero y Febrero, </t>
  </si>
  <si>
    <t>GGC-0663-2026</t>
  </si>
  <si>
    <t>3-2026-009112</t>
  </si>
  <si>
    <t>GGC-0555-2026</t>
  </si>
  <si>
    <t>3-2026-008645</t>
  </si>
  <si>
    <t>GGC-0664-2026</t>
  </si>
  <si>
    <t>MORENO MORENO MIGUEL</t>
  </si>
  <si>
    <t>GGC-0557-2026</t>
  </si>
  <si>
    <t>ERNESTO BRICEÑO</t>
  </si>
  <si>
    <t>GGC-0665-2026</t>
  </si>
  <si>
    <t>DIAZ CANO YIMAR WALTER</t>
  </si>
  <si>
    <t>GGC-0560-2026</t>
  </si>
  <si>
    <t>CARLOS LÓPEZ</t>
  </si>
  <si>
    <t>GGC-0994-2026</t>
  </si>
  <si>
    <t>ERIKA RODRIGUEZ PINEDA</t>
  </si>
  <si>
    <t>GGC-0457-2026</t>
  </si>
  <si>
    <t>GGC-0562-2026</t>
  </si>
  <si>
    <t>GGC-0487-2026</t>
  </si>
  <si>
    <t>GGC-0486-2026</t>
  </si>
  <si>
    <t>GGC-0564-2026</t>
  </si>
  <si>
    <t>JUAN CAMILO GARCIA ORTIZ</t>
  </si>
  <si>
    <t>GGC-0495-2026</t>
  </si>
  <si>
    <t>JUAN CAMILO PUERTO RODRIGUEZ</t>
  </si>
  <si>
    <t>GGC-0393-2026</t>
  </si>
  <si>
    <t>GGC-0461-2026</t>
  </si>
  <si>
    <t>GGC-0490-2026</t>
  </si>
  <si>
    <t xml:space="preserve"> BERNAL NIAMPIRA LINA JULIETH</t>
  </si>
  <si>
    <t xml:space="preserve">Manifiesta que relacionó mal los datos </t>
  </si>
  <si>
    <t xml:space="preserve">en la segunda factura </t>
  </si>
  <si>
    <t>GGC-0413-2026</t>
  </si>
  <si>
    <t>GGC-0650-2026</t>
  </si>
  <si>
    <t>SALINAS CARVAJAL JOHANA</t>
  </si>
  <si>
    <t xml:space="preserve">requerir al supervisor para que suban las demas facturas </t>
  </si>
  <si>
    <t>GGC-0488-2026</t>
  </si>
  <si>
    <t xml:space="preserve">Requerir para que suban las demas facturas </t>
  </si>
  <si>
    <t>GGC-0414-2026</t>
  </si>
  <si>
    <t>CRISTIAN STERLING</t>
  </si>
  <si>
    <t>GGC-0484-2026</t>
  </si>
  <si>
    <t>GGC-0993-2026</t>
  </si>
  <si>
    <t xml:space="preserve"> OLARTE TRIANA OMAR</t>
  </si>
  <si>
    <t>GGC-0885-2026</t>
  </si>
  <si>
    <t>PEREZ MALPICA MILLER STEVEN</t>
  </si>
  <si>
    <t>GGC-0460-2026</t>
  </si>
  <si>
    <t xml:space="preserve">No relacionan nada de facturas </t>
  </si>
  <si>
    <t>GGC-0459-2026</t>
  </si>
  <si>
    <t>GGC-0568-2026</t>
  </si>
  <si>
    <t>GGC-0666-2026</t>
  </si>
  <si>
    <t>SALAIMAN HEMER JOSE LUIS</t>
  </si>
  <si>
    <t>GGC-0479-2026</t>
  </si>
  <si>
    <t>GGC-0571-2026</t>
  </si>
  <si>
    <t>MARTHA GUADALUPE RINCÓN</t>
  </si>
  <si>
    <t>GGC-0476-2026</t>
  </si>
  <si>
    <t>ANGEL LEONARDO MOLINA</t>
  </si>
  <si>
    <t>GGC-0640-2026</t>
  </si>
  <si>
    <t>CHAVEZ BENITEZ JEFFERSON KLAUS</t>
  </si>
  <si>
    <t>GGC-0458-2026</t>
  </si>
  <si>
    <t>FELIX ANTONIO NIETO BARRAGAN</t>
  </si>
  <si>
    <t>GGC-0572-2026</t>
  </si>
  <si>
    <t>SERGIO NICOLÁS AVELLANEDA ORJUELA</t>
  </si>
  <si>
    <t>GGC-0303-2026</t>
  </si>
  <si>
    <t>ALBA NURY ARIAS HINCAPIE</t>
  </si>
  <si>
    <t>GGC-0386-2026</t>
  </si>
  <si>
    <t xml:space="preserve">IVETH AMALIA CHACON HERNANDEZ </t>
  </si>
  <si>
    <t>GGC-0419-2026</t>
  </si>
  <si>
    <t>NEILA LUZ BALETA MIZAR</t>
  </si>
  <si>
    <t>GGC-0456-2026</t>
  </si>
  <si>
    <t xml:space="preserve">ELCY ESPERANZA RODRÍGUEZ </t>
  </si>
  <si>
    <t>GGC-0301-2026</t>
  </si>
  <si>
    <t>LEIDY YOHANA TORRES</t>
  </si>
  <si>
    <t>GGC-0455-2026</t>
  </si>
  <si>
    <t>FREDY ALEXANDER VILLANUEVA</t>
  </si>
  <si>
    <t>GGC-0639-2026</t>
  </si>
  <si>
    <t>ULPIANO PLAZA PASTRANA</t>
  </si>
  <si>
    <t>GGC-0636-2026</t>
  </si>
  <si>
    <t>JULIO CESAR BONILLA RODELO</t>
  </si>
  <si>
    <t>GGC-1074-2026</t>
  </si>
  <si>
    <t>FRANZ MANUEL PINZON MURILLO</t>
  </si>
  <si>
    <t>GGC-0782-2026</t>
  </si>
  <si>
    <t xml:space="preserve">RAFAEL AVENDAÑO </t>
  </si>
  <si>
    <t>3-2026-011213</t>
  </si>
  <si>
    <t>3-2026-013578</t>
  </si>
  <si>
    <t>3-2026-021163</t>
  </si>
  <si>
    <t>3-2026-028907</t>
  </si>
  <si>
    <t>3-2026-030751</t>
  </si>
  <si>
    <t>GGC-0861-2026</t>
  </si>
  <si>
    <t>OSCAR EDUARDO PARRA CORTES</t>
  </si>
  <si>
    <t>3-2026-008747</t>
  </si>
  <si>
    <t>3-2026-016402</t>
  </si>
  <si>
    <t>3-2026-019311</t>
  </si>
  <si>
    <t>3-2026-026074</t>
  </si>
  <si>
    <t>3-2026-029783</t>
  </si>
  <si>
    <t>3-2026-035917</t>
  </si>
  <si>
    <t>GGC-0635-2026</t>
  </si>
  <si>
    <t xml:space="preserve">JUBER FERNANDO CIFUENTES </t>
  </si>
  <si>
    <t>3-2026-011637</t>
  </si>
  <si>
    <t>3-2026-016425</t>
  </si>
  <si>
    <t>3-2026-019343</t>
  </si>
  <si>
    <t>3-2026-025888</t>
  </si>
  <si>
    <t>GGC-0863-2026</t>
  </si>
  <si>
    <t>LISSET RODRÍGUEZ PALLARES</t>
  </si>
  <si>
    <t>3-2026-016442</t>
  </si>
  <si>
    <t>3-2026-016447</t>
  </si>
  <si>
    <t>3-2026-020431</t>
  </si>
  <si>
    <t>3-2026-029132</t>
  </si>
  <si>
    <t xml:space="preserve">Se debe requerir para que anexe las demas facturas </t>
  </si>
  <si>
    <t>GGC-0634-2026</t>
  </si>
  <si>
    <t>WILDER MARTIN MENDOZA CORTES</t>
  </si>
  <si>
    <t>3-2026-010068</t>
  </si>
  <si>
    <t>afiliacion</t>
  </si>
  <si>
    <t>3-2026-014222</t>
  </si>
  <si>
    <t>3-2026-020433</t>
  </si>
  <si>
    <t>3-2026-025653</t>
  </si>
  <si>
    <t>3-2026-031627</t>
  </si>
  <si>
    <t>GGC-0300-2026</t>
  </si>
  <si>
    <t>RIGOBERTO ANDRES VACA PARDO</t>
  </si>
  <si>
    <t>3-2026-007947</t>
  </si>
  <si>
    <t xml:space="preserve">Afiliación </t>
  </si>
  <si>
    <t xml:space="preserve">afiliciación </t>
  </si>
  <si>
    <t>3-2026-012084</t>
  </si>
  <si>
    <t>3-2026-017849</t>
  </si>
  <si>
    <t>3-2026-024618</t>
  </si>
  <si>
    <t>3-2026-029098</t>
  </si>
  <si>
    <t>GGC-0553-2026</t>
  </si>
  <si>
    <t>JOSLY SANTIAGO SAAVEDRA VELA</t>
  </si>
  <si>
    <t>3-2026-008264</t>
  </si>
  <si>
    <t>3-2026-012287</t>
  </si>
  <si>
    <t>3-2026-018656</t>
  </si>
  <si>
    <t>3-2026-023535</t>
  </si>
  <si>
    <t>3-2026-029103</t>
  </si>
  <si>
    <t>3-2026-035189</t>
  </si>
  <si>
    <t xml:space="preserve">deben adjuntar las facturas 4 y 5 que aparece el radicado pero no los enexos </t>
  </si>
  <si>
    <t>GGC-0149-2026</t>
  </si>
  <si>
    <t xml:space="preserve"> JOSE INOCENCIO FLOREZ VERGARA</t>
  </si>
  <si>
    <t>3-2026-0008797</t>
  </si>
  <si>
    <t>afiliciación</t>
  </si>
  <si>
    <t>3-2026-013276</t>
  </si>
  <si>
    <t>3-2026-017915</t>
  </si>
  <si>
    <t>3-2026-024672</t>
  </si>
  <si>
    <t>3-2026-029946</t>
  </si>
  <si>
    <t>3-2026-035682</t>
  </si>
  <si>
    <t>GGC-0109-2026</t>
  </si>
  <si>
    <t xml:space="preserve">ANGELICA FERNANDA CAMARGO CASALLAS </t>
  </si>
  <si>
    <t>3-2026-008775</t>
  </si>
  <si>
    <t>afiliación</t>
  </si>
  <si>
    <t>3-2026-011916</t>
  </si>
  <si>
    <t>3-2026-017785</t>
  </si>
  <si>
    <t>3-2026-024655</t>
  </si>
  <si>
    <t>3-2026-029939</t>
  </si>
  <si>
    <t>3-2026-035679</t>
  </si>
  <si>
    <t>GGC-1088-2026</t>
  </si>
  <si>
    <t>ALONSO JARAMILLO GIRALDO</t>
  </si>
  <si>
    <t>3-2026-009015</t>
  </si>
  <si>
    <t>3-2026-012200</t>
  </si>
  <si>
    <t>3-2026-018409</t>
  </si>
  <si>
    <t>3-2026-023816</t>
  </si>
  <si>
    <t>3-2026-029253</t>
  </si>
  <si>
    <t>3-2026-036237</t>
  </si>
  <si>
    <t>GGC-1025-2026</t>
  </si>
  <si>
    <t>3-2026-025671</t>
  </si>
  <si>
    <t>3-2026-029111</t>
  </si>
  <si>
    <t>3-2026-031414</t>
  </si>
  <si>
    <t>GGC-1028-2026</t>
  </si>
  <si>
    <t>CARO OLAYA JAIRO JOSE</t>
  </si>
  <si>
    <t>3-2026-011629</t>
  </si>
  <si>
    <t>3-2026-015934</t>
  </si>
  <si>
    <t>3-2026-020158</t>
  </si>
  <si>
    <t>3-2026-025034</t>
  </si>
  <si>
    <t>3-2026-030395</t>
  </si>
  <si>
    <t>3-2026-037089</t>
  </si>
  <si>
    <t>GGC-1234-2026</t>
  </si>
  <si>
    <t>GARCIA BOTERO ANA CAROLINA</t>
  </si>
  <si>
    <t>3-2026-011613</t>
  </si>
  <si>
    <t>3-2026-014184</t>
  </si>
  <si>
    <t>3-2026-021021</t>
  </si>
  <si>
    <t>3-2026-025436</t>
  </si>
  <si>
    <t>3-2026-031580</t>
  </si>
  <si>
    <t>3-2026-036738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</si>
</sst>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&quot;$&quot;#,##0;[Red]\-&quot;$&quot;#,##0"/>
    <numFmt numFmtId="168" formatCode="&quot;$&quot;\ #,##0.00"/>
    <numFmt numFmtId="169" formatCode="&quot;$&quot;#,##0.00"/>
    <numFmt numFmtId="170" formatCode="_-&quot;$&quot;\ * #,##0_-;\-&quot;$&quot;\ * #,##0_-;_-&quot;$&quot;\ * &quot;-&quot;??_-;_-@_-"/>
    <numFmt numFmtId="171" formatCode="_([$$-409]* #,##0.00_);_([$$-409]* \(#,##0.00\);_([$$-409]* &quot;-&quot;??_);_(@_)"/>
    <numFmt numFmtId="172" formatCode="_([$$-409]* #,##0_);_([$$-409]* \(#,##0\);_([$$-409]* &quot;-&quot;??_);_(@_)"/>
    <numFmt numFmtId="173" formatCode="_-[$£-809]* #,##0_-;\-[$£-809]* #,##0_-;_-[$£-809]* &quot;-&quot;??_-;_-@_-"/>
    <numFmt numFmtId="174" formatCode="&quot;$&quot;\ #,##0"/>
    <numFmt numFmtId="175" formatCode="dd/mm/yyyy;@"/>
    <numFmt numFmtId="176" formatCode="mm/dd/yy;@"/>
    <numFmt numFmtId="177" formatCode="yyyy\-mm\-dd;@"/>
    <numFmt numFmtId="178" formatCode="_-[$$-409]* #,##0.00_ ;_-[$$-409]* \-#,##0.00\ ;_-[$$-409]* &quot;-&quot;??_ ;_-@_ "/>
    <numFmt numFmtId="179" formatCode="_([$$-409]* #,##0.0_);_([$$-409]* \(#,##0.0\);_([$$-409]* &quot;-&quot;??_);_(@_)"/>
    <numFmt numFmtId="180" formatCode="_-[$$-409]* #,##0_ ;_-[$$-409]* \-#,##0\ ;_-[$$-409]* &quot;-&quot;??_ ;_-@_ "/>
    <numFmt numFmtId="181" formatCode="&quot;$&quot;#,##0"/>
    <numFmt numFmtId="182" formatCode="0.0"/>
    <numFmt numFmtId="183" formatCode="_(&quot;$&quot;* #,##0.00_);_(&quot;$&quot;* \(#,##0.00\);_(&quot;$&quot;* &quot;-&quot;_);_(@_)"/>
  </numFmts>
  <fonts count="33">
    <font>
      <sz val="11"/>
      <color theme="1"/>
      <name val="Calibri"/>
      <family val="2"/>
      <scheme val="minor"/>
    </font>
    <font>
      <sz val="10"/>
      <color theme="1"/>
      <name val="Aptos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rgb="FFFF0000"/>
      <name val="Aptos Narrow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ptos Narrow"/>
    </font>
    <font>
      <b/>
      <sz val="9"/>
      <color rgb="FF000000"/>
      <name val="Arial"/>
      <family val="2"/>
      <charset val="1"/>
    </font>
    <font>
      <b/>
      <sz val="11"/>
      <color rgb="FF242424"/>
      <name val="Aptos Narrow"/>
      <charset val="1"/>
    </font>
    <font>
      <b/>
      <sz val="10"/>
      <color theme="1"/>
      <name val="Aptos Narrow"/>
      <family val="2"/>
    </font>
    <font>
      <sz val="10"/>
      <color theme="1"/>
      <name val="Aptos Narrow"/>
    </font>
    <font>
      <sz val="9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1"/>
      <color rgb="FF242424"/>
      <name val="Aptos Narrow"/>
      <charset val="1"/>
    </font>
    <font>
      <b/>
      <sz val="8"/>
      <color rgb="FF000000"/>
      <name val="Arial"/>
      <family val="2"/>
      <charset val="1"/>
    </font>
    <font>
      <sz val="11"/>
      <color rgb="FF4472C4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rgb="FF000000"/>
      <name val="Aptos Narrow"/>
      <family val="2"/>
    </font>
    <font>
      <sz val="8"/>
      <color rgb="FF000000"/>
      <name val="Arial"/>
      <charset val="1"/>
    </font>
    <font>
      <sz val="10"/>
      <color rgb="FF000000"/>
      <name val="Aptos Narrow"/>
    </font>
    <font>
      <sz val="11"/>
      <color theme="1"/>
      <name val="Aptos Narrow"/>
    </font>
    <font>
      <sz val="9"/>
      <color rgb="FF000000"/>
      <name val="Aptos Narrow"/>
    </font>
    <font>
      <sz val="8"/>
      <color rgb="FF000000"/>
      <name val="Aptos Narrow"/>
    </font>
    <font>
      <b/>
      <sz val="8"/>
      <color rgb="FF000000"/>
      <name val="Aptos Narrow"/>
    </font>
    <font>
      <b/>
      <sz val="9"/>
      <color rgb="FF000000"/>
      <name val="Aptos Narrow"/>
    </font>
    <font>
      <sz val="10"/>
      <color rgb="FFFF0000"/>
      <name val="Aptos Narrow"/>
    </font>
    <font>
      <sz val="7"/>
      <color rgb="FF000033"/>
      <name val="Verdana"/>
      <charset val="1"/>
    </font>
    <font>
      <sz val="10"/>
      <color rgb="FF000000"/>
      <name val="Aptos Narrow"/>
      <charset val="1"/>
    </font>
    <font>
      <sz val="11"/>
      <color theme="1"/>
      <name val="Aptos Narrow"/>
      <family val="2"/>
    </font>
    <font>
      <sz val="9"/>
      <color rgb="FF000000"/>
      <name val="Arial"/>
      <charset val="1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166" fontId="6" fillId="0" borderId="0" applyFont="0" applyFill="0" applyBorder="0" applyAlignment="0" applyProtection="0"/>
  </cellStyleXfs>
  <cellXfs count="1034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4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8" fontId="1" fillId="0" borderId="0" xfId="2" applyNumberFormat="1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8" fontId="1" fillId="0" borderId="1" xfId="2" applyNumberFormat="1" applyFont="1" applyFill="1" applyBorder="1"/>
    <xf numFmtId="168" fontId="1" fillId="0" borderId="6" xfId="2" applyNumberFormat="1" applyFont="1" applyFill="1" applyBorder="1"/>
    <xf numFmtId="0" fontId="1" fillId="0" borderId="6" xfId="0" applyFont="1" applyBorder="1"/>
    <xf numFmtId="0" fontId="1" fillId="0" borderId="8" xfId="0" applyFont="1" applyBorder="1" applyAlignment="1">
      <alignment horizontal="center" vertical="center"/>
    </xf>
    <xf numFmtId="168" fontId="1" fillId="0" borderId="8" xfId="2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8" fontId="8" fillId="3" borderId="2" xfId="0" applyNumberFormat="1" applyFont="1" applyFill="1" applyBorder="1" applyAlignment="1">
      <alignment horizontal="center" vertical="center" wrapText="1"/>
    </xf>
    <xf numFmtId="168" fontId="1" fillId="0" borderId="0" xfId="0" applyNumberFormat="1" applyFont="1"/>
    <xf numFmtId="168" fontId="1" fillId="0" borderId="1" xfId="0" applyNumberFormat="1" applyFont="1" applyBorder="1"/>
    <xf numFmtId="168" fontId="8" fillId="3" borderId="4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4" borderId="1" xfId="0" applyFont="1" applyFill="1" applyBorder="1"/>
    <xf numFmtId="168" fontId="1" fillId="4" borderId="1" xfId="0" applyNumberFormat="1" applyFont="1" applyFill="1" applyBorder="1"/>
    <xf numFmtId="0" fontId="10" fillId="0" borderId="0" xfId="0" applyFont="1"/>
    <xf numFmtId="0" fontId="1" fillId="2" borderId="1" xfId="0" applyFont="1" applyFill="1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/>
    <xf numFmtId="172" fontId="1" fillId="0" borderId="8" xfId="2" applyNumberFormat="1" applyFont="1" applyFill="1" applyBorder="1" applyAlignment="1">
      <alignment horizontal="center" vertical="center"/>
    </xf>
    <xf numFmtId="172" fontId="1" fillId="0" borderId="0" xfId="2" applyNumberFormat="1" applyFont="1" applyFill="1"/>
    <xf numFmtId="172" fontId="1" fillId="0" borderId="8" xfId="0" applyNumberFormat="1" applyFont="1" applyBorder="1" applyAlignment="1">
      <alignment horizontal="center" vertical="center"/>
    </xf>
    <xf numFmtId="172" fontId="1" fillId="0" borderId="0" xfId="0" applyNumberFormat="1" applyFont="1"/>
    <xf numFmtId="172" fontId="8" fillId="3" borderId="2" xfId="0" applyNumberFormat="1" applyFont="1" applyFill="1" applyBorder="1" applyAlignment="1">
      <alignment horizontal="center" vertical="center" wrapText="1"/>
    </xf>
    <xf numFmtId="172" fontId="8" fillId="3" borderId="4" xfId="0" applyNumberFormat="1" applyFont="1" applyFill="1" applyBorder="1" applyAlignment="1">
      <alignment horizontal="center" vertical="center" wrapText="1"/>
    </xf>
    <xf numFmtId="172" fontId="8" fillId="3" borderId="3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166" fontId="1" fillId="0" borderId="0" xfId="2" applyFont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/>
    <xf numFmtId="166" fontId="0" fillId="0" borderId="0" xfId="2" applyFont="1"/>
    <xf numFmtId="166" fontId="8" fillId="3" borderId="10" xfId="2" applyFont="1" applyFill="1" applyBorder="1" applyAlignment="1">
      <alignment horizontal="center" vertical="center" wrapText="1"/>
    </xf>
    <xf numFmtId="14" fontId="1" fillId="6" borderId="1" xfId="0" applyNumberFormat="1" applyFont="1" applyFill="1" applyBorder="1"/>
    <xf numFmtId="168" fontId="1" fillId="6" borderId="1" xfId="0" applyNumberFormat="1" applyFont="1" applyFill="1" applyBorder="1"/>
    <xf numFmtId="171" fontId="1" fillId="0" borderId="8" xfId="2" applyNumberFormat="1" applyFont="1" applyBorder="1" applyAlignment="1">
      <alignment horizontal="center" vertical="center"/>
    </xf>
    <xf numFmtId="171" fontId="1" fillId="0" borderId="7" xfId="2" applyNumberFormat="1" applyFont="1" applyBorder="1" applyAlignment="1">
      <alignment horizontal="center" vertical="center" wrapText="1"/>
    </xf>
    <xf numFmtId="171" fontId="1" fillId="0" borderId="0" xfId="2" applyNumberFormat="1" applyFont="1" applyAlignment="1">
      <alignment horizontal="center" vertical="center"/>
    </xf>
    <xf numFmtId="171" fontId="1" fillId="0" borderId="0" xfId="2" applyNumberFormat="1" applyFont="1"/>
    <xf numFmtId="0" fontId="1" fillId="4" borderId="6" xfId="0" applyFont="1" applyFill="1" applyBorder="1"/>
    <xf numFmtId="168" fontId="1" fillId="4" borderId="6" xfId="0" applyNumberFormat="1" applyFont="1" applyFill="1" applyBorder="1"/>
    <xf numFmtId="175" fontId="1" fillId="0" borderId="1" xfId="0" applyNumberFormat="1" applyFont="1" applyBorder="1"/>
    <xf numFmtId="175" fontId="8" fillId="3" borderId="2" xfId="0" applyNumberFormat="1" applyFont="1" applyFill="1" applyBorder="1" applyAlignment="1">
      <alignment horizontal="center" vertical="center" wrapText="1"/>
    </xf>
    <xf numFmtId="175" fontId="0" fillId="0" borderId="0" xfId="0" applyNumberFormat="1"/>
    <xf numFmtId="168" fontId="1" fillId="0" borderId="1" xfId="0" applyNumberFormat="1" applyFont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0" fillId="0" borderId="0" xfId="0" applyNumberFormat="1"/>
    <xf numFmtId="168" fontId="0" fillId="0" borderId="0" xfId="2" applyNumberFormat="1" applyFont="1"/>
    <xf numFmtId="176" fontId="0" fillId="0" borderId="0" xfId="0" applyNumberFormat="1"/>
    <xf numFmtId="0" fontId="1" fillId="0" borderId="19" xfId="0" applyFont="1" applyBorder="1"/>
    <xf numFmtId="171" fontId="1" fillId="0" borderId="25" xfId="2" applyNumberFormat="1" applyFont="1" applyBorder="1" applyAlignment="1">
      <alignment horizontal="center" vertical="center" wrapText="1"/>
    </xf>
    <xf numFmtId="0" fontId="1" fillId="0" borderId="18" xfId="0" applyFont="1" applyBorder="1"/>
    <xf numFmtId="0" fontId="1" fillId="0" borderId="27" xfId="0" applyFont="1" applyBorder="1" applyAlignment="1">
      <alignment wrapText="1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wrapText="1"/>
    </xf>
    <xf numFmtId="166" fontId="0" fillId="0" borderId="0" xfId="0" applyNumberFormat="1"/>
    <xf numFmtId="171" fontId="0" fillId="0" borderId="0" xfId="0" applyNumberFormat="1"/>
    <xf numFmtId="1" fontId="0" fillId="0" borderId="0" xfId="0" applyNumberFormat="1"/>
    <xf numFmtId="177" fontId="0" fillId="0" borderId="0" xfId="0" applyNumberFormat="1"/>
    <xf numFmtId="17" fontId="0" fillId="0" borderId="0" xfId="0" applyNumberFormat="1"/>
    <xf numFmtId="0" fontId="0" fillId="0" borderId="0" xfId="0" pivotButton="1"/>
    <xf numFmtId="0" fontId="9" fillId="0" borderId="24" xfId="0" applyFont="1" applyBorder="1" applyAlignment="1">
      <alignment vertical="center" wrapText="1"/>
    </xf>
    <xf numFmtId="43" fontId="1" fillId="0" borderId="0" xfId="0" applyNumberFormat="1" applyFont="1" applyAlignment="1">
      <alignment wrapText="1"/>
    </xf>
    <xf numFmtId="43" fontId="1" fillId="0" borderId="0" xfId="0" applyNumberFormat="1" applyFont="1" applyAlignment="1">
      <alignment horizontal="center" vertical="center" wrapText="1"/>
    </xf>
    <xf numFmtId="43" fontId="0" fillId="0" borderId="0" xfId="0" applyNumberFormat="1"/>
    <xf numFmtId="0" fontId="1" fillId="6" borderId="0" xfId="0" applyFont="1" applyFill="1"/>
    <xf numFmtId="0" fontId="1" fillId="7" borderId="1" xfId="0" applyFont="1" applyFill="1" applyBorder="1"/>
    <xf numFmtId="168" fontId="1" fillId="7" borderId="1" xfId="0" applyNumberFormat="1" applyFont="1" applyFill="1" applyBorder="1"/>
    <xf numFmtId="0" fontId="0" fillId="0" borderId="18" xfId="0" applyBorder="1"/>
    <xf numFmtId="0" fontId="1" fillId="0" borderId="33" xfId="0" applyFont="1" applyBorder="1"/>
    <xf numFmtId="43" fontId="1" fillId="0" borderId="18" xfId="0" applyNumberFormat="1" applyFont="1" applyBorder="1" applyAlignment="1">
      <alignment wrapText="1"/>
    </xf>
    <xf numFmtId="43" fontId="1" fillId="0" borderId="18" xfId="0" applyNumberFormat="1" applyFont="1" applyBorder="1" applyAlignment="1">
      <alignment horizontal="center" vertical="center" wrapText="1"/>
    </xf>
    <xf numFmtId="0" fontId="1" fillId="8" borderId="1" xfId="0" applyFont="1" applyFill="1" applyBorder="1"/>
    <xf numFmtId="168" fontId="1" fillId="8" borderId="1" xfId="0" applyNumberFormat="1" applyFont="1" applyFill="1" applyBorder="1"/>
    <xf numFmtId="168" fontId="1" fillId="0" borderId="18" xfId="0" applyNumberFormat="1" applyFont="1" applyBorder="1"/>
    <xf numFmtId="0" fontId="1" fillId="0" borderId="10" xfId="0" applyFont="1" applyBorder="1"/>
    <xf numFmtId="168" fontId="1" fillId="0" borderId="10" xfId="0" applyNumberFormat="1" applyFont="1" applyBorder="1"/>
    <xf numFmtId="171" fontId="1" fillId="0" borderId="0" xfId="0" applyNumberFormat="1" applyFont="1"/>
    <xf numFmtId="0" fontId="1" fillId="0" borderId="35" xfId="0" applyFont="1" applyBorder="1"/>
    <xf numFmtId="178" fontId="1" fillId="0" borderId="1" xfId="0" applyNumberFormat="1" applyFont="1" applyBorder="1"/>
    <xf numFmtId="172" fontId="8" fillId="3" borderId="32" xfId="0" applyNumberFormat="1" applyFont="1" applyFill="1" applyBorder="1" applyAlignment="1">
      <alignment horizontal="center" vertical="center" wrapText="1"/>
    </xf>
    <xf numFmtId="171" fontId="8" fillId="3" borderId="2" xfId="0" applyNumberFormat="1" applyFont="1" applyFill="1" applyBorder="1" applyAlignment="1">
      <alignment horizontal="center" vertical="center" wrapText="1"/>
    </xf>
    <xf numFmtId="171" fontId="8" fillId="3" borderId="4" xfId="0" applyNumberFormat="1" applyFont="1" applyFill="1" applyBorder="1" applyAlignment="1">
      <alignment horizontal="center" vertical="center" wrapText="1"/>
    </xf>
    <xf numFmtId="42" fontId="8" fillId="3" borderId="2" xfId="0" applyNumberFormat="1" applyFont="1" applyFill="1" applyBorder="1" applyAlignment="1">
      <alignment horizontal="center" vertical="center" wrapText="1"/>
    </xf>
    <xf numFmtId="42" fontId="1" fillId="0" borderId="0" xfId="0" applyNumberFormat="1" applyFont="1"/>
    <xf numFmtId="42" fontId="8" fillId="3" borderId="4" xfId="0" applyNumberFormat="1" applyFont="1" applyFill="1" applyBorder="1" applyAlignment="1">
      <alignment horizontal="center" vertical="center" wrapText="1"/>
    </xf>
    <xf numFmtId="0" fontId="17" fillId="4" borderId="0" xfId="0" applyFont="1" applyFill="1"/>
    <xf numFmtId="0" fontId="1" fillId="9" borderId="1" xfId="0" applyFont="1" applyFill="1" applyBorder="1"/>
    <xf numFmtId="176" fontId="1" fillId="9" borderId="1" xfId="0" applyNumberFormat="1" applyFont="1" applyFill="1" applyBorder="1"/>
    <xf numFmtId="166" fontId="1" fillId="9" borderId="1" xfId="2" applyFont="1" applyFill="1" applyBorder="1"/>
    <xf numFmtId="168" fontId="1" fillId="9" borderId="1" xfId="0" applyNumberFormat="1" applyFont="1" applyFill="1" applyBorder="1"/>
    <xf numFmtId="0" fontId="1" fillId="0" borderId="29" xfId="0" applyFont="1" applyBorder="1"/>
    <xf numFmtId="166" fontId="1" fillId="6" borderId="0" xfId="2" applyFont="1" applyFill="1"/>
    <xf numFmtId="0" fontId="9" fillId="0" borderId="18" xfId="0" applyFont="1" applyBorder="1" applyAlignment="1">
      <alignment horizontal="center" vertical="center"/>
    </xf>
    <xf numFmtId="0" fontId="9" fillId="0" borderId="2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71" fontId="1" fillId="2" borderId="1" xfId="0" applyNumberFormat="1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42" fontId="8" fillId="3" borderId="2" xfId="0" applyNumberFormat="1" applyFont="1" applyFill="1" applyBorder="1" applyAlignment="1">
      <alignment horizontal="right" vertical="center" wrapText="1"/>
    </xf>
    <xf numFmtId="42" fontId="1" fillId="0" borderId="0" xfId="0" applyNumberFormat="1" applyFont="1" applyAlignment="1">
      <alignment horizontal="right"/>
    </xf>
    <xf numFmtId="42" fontId="8" fillId="3" borderId="4" xfId="0" applyNumberFormat="1" applyFont="1" applyFill="1" applyBorder="1" applyAlignment="1">
      <alignment horizontal="right" vertical="center" wrapText="1"/>
    </xf>
    <xf numFmtId="175" fontId="1" fillId="0" borderId="0" xfId="0" applyNumberFormat="1" applyFont="1"/>
    <xf numFmtId="171" fontId="1" fillId="0" borderId="0" xfId="2" applyNumberFormat="1" applyFont="1" applyBorder="1" applyAlignment="1">
      <alignment horizontal="center" vertical="center"/>
    </xf>
    <xf numFmtId="172" fontId="1" fillId="0" borderId="0" xfId="2" applyNumberFormat="1" applyFont="1" applyFill="1" applyBorder="1"/>
    <xf numFmtId="168" fontId="1" fillId="0" borderId="0" xfId="2" applyNumberFormat="1" applyFont="1" applyFill="1" applyBorder="1"/>
    <xf numFmtId="171" fontId="1" fillId="0" borderId="0" xfId="2" applyNumberFormat="1" applyFont="1" applyBorder="1"/>
    <xf numFmtId="168" fontId="1" fillId="0" borderId="10" xfId="2" applyNumberFormat="1" applyFont="1" applyFill="1" applyBorder="1"/>
    <xf numFmtId="1" fontId="8" fillId="3" borderId="2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Alignment="1">
      <alignment horizontal="right"/>
    </xf>
    <xf numFmtId="178" fontId="2" fillId="0" borderId="0" xfId="0" applyNumberFormat="1" applyFont="1"/>
    <xf numFmtId="0" fontId="12" fillId="0" borderId="25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168" fontId="12" fillId="0" borderId="8" xfId="2" applyNumberFormat="1" applyFont="1" applyFill="1" applyBorder="1" applyAlignment="1">
      <alignment horizontal="center" wrapText="1"/>
    </xf>
    <xf numFmtId="178" fontId="12" fillId="0" borderId="8" xfId="0" applyNumberFormat="1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78" fontId="1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1" xfId="2" applyNumberFormat="1" applyFont="1" applyFill="1" applyBorder="1" applyAlignment="1">
      <alignment horizontal="center"/>
    </xf>
    <xf numFmtId="168" fontId="1" fillId="6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78" fontId="1" fillId="4" borderId="1" xfId="0" applyNumberFormat="1" applyFont="1" applyFill="1" applyBorder="1" applyAlignment="1">
      <alignment horizontal="center"/>
    </xf>
    <xf numFmtId="168" fontId="1" fillId="6" borderId="1" xfId="2" applyNumberFormat="1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10" borderId="18" xfId="0" applyFont="1" applyFill="1" applyBorder="1"/>
    <xf numFmtId="172" fontId="1" fillId="10" borderId="18" xfId="0" applyNumberFormat="1" applyFont="1" applyFill="1" applyBorder="1"/>
    <xf numFmtId="0" fontId="1" fillId="10" borderId="1" xfId="0" applyFont="1" applyFill="1" applyBorder="1"/>
    <xf numFmtId="176" fontId="1" fillId="10" borderId="1" xfId="0" applyNumberFormat="1" applyFont="1" applyFill="1" applyBorder="1"/>
    <xf numFmtId="168" fontId="1" fillId="10" borderId="1" xfId="0" applyNumberFormat="1" applyFont="1" applyFill="1" applyBorder="1"/>
    <xf numFmtId="175" fontId="1" fillId="10" borderId="1" xfId="0" applyNumberFormat="1" applyFont="1" applyFill="1" applyBorder="1"/>
    <xf numFmtId="170" fontId="1" fillId="0" borderId="31" xfId="2" applyNumberFormat="1" applyFont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/>
    </xf>
    <xf numFmtId="170" fontId="0" fillId="0" borderId="0" xfId="2" applyNumberFormat="1" applyFont="1" applyAlignment="1">
      <alignment vertical="center"/>
    </xf>
    <xf numFmtId="0" fontId="1" fillId="11" borderId="1" xfId="0" applyFont="1" applyFill="1" applyBorder="1"/>
    <xf numFmtId="176" fontId="1" fillId="11" borderId="1" xfId="0" applyNumberFormat="1" applyFont="1" applyFill="1" applyBorder="1"/>
    <xf numFmtId="168" fontId="1" fillId="11" borderId="1" xfId="0" applyNumberFormat="1" applyFont="1" applyFill="1" applyBorder="1"/>
    <xf numFmtId="0" fontId="8" fillId="3" borderId="10" xfId="0" applyFont="1" applyFill="1" applyBorder="1" applyAlignment="1">
      <alignment horizontal="center" wrapText="1"/>
    </xf>
    <xf numFmtId="168" fontId="8" fillId="3" borderId="40" xfId="0" applyNumberFormat="1" applyFont="1" applyFill="1" applyBorder="1" applyAlignment="1">
      <alignment horizontal="center" wrapText="1"/>
    </xf>
    <xf numFmtId="0" fontId="8" fillId="3" borderId="41" xfId="0" applyFont="1" applyFill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0" fillId="0" borderId="18" xfId="0" applyFont="1" applyBorder="1"/>
    <xf numFmtId="168" fontId="1" fillId="0" borderId="18" xfId="2" applyNumberFormat="1" applyFont="1" applyFill="1" applyBorder="1"/>
    <xf numFmtId="0" fontId="10" fillId="0" borderId="42" xfId="0" applyFont="1" applyBorder="1"/>
    <xf numFmtId="0" fontId="1" fillId="12" borderId="1" xfId="0" applyFont="1" applyFill="1" applyBorder="1"/>
    <xf numFmtId="0" fontId="4" fillId="13" borderId="6" xfId="1" applyFont="1" applyFill="1" applyBorder="1" applyAlignment="1">
      <alignment horizontal="center" wrapText="1"/>
    </xf>
    <xf numFmtId="0" fontId="2" fillId="13" borderId="6" xfId="0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/>
    </xf>
    <xf numFmtId="168" fontId="1" fillId="13" borderId="6" xfId="2" applyNumberFormat="1" applyFont="1" applyFill="1" applyBorder="1" applyAlignment="1">
      <alignment horizontal="center"/>
    </xf>
    <xf numFmtId="168" fontId="1" fillId="13" borderId="6" xfId="0" applyNumberFormat="1" applyFont="1" applyFill="1" applyBorder="1" applyAlignment="1">
      <alignment horizontal="center"/>
    </xf>
    <xf numFmtId="178" fontId="1" fillId="13" borderId="1" xfId="0" applyNumberFormat="1" applyFont="1" applyFill="1" applyBorder="1" applyAlignment="1">
      <alignment horizontal="center" wrapText="1"/>
    </xf>
    <xf numFmtId="178" fontId="1" fillId="13" borderId="1" xfId="0" applyNumberFormat="1" applyFont="1" applyFill="1" applyBorder="1" applyAlignment="1">
      <alignment horizontal="center"/>
    </xf>
    <xf numFmtId="178" fontId="1" fillId="13" borderId="6" xfId="0" applyNumberFormat="1" applyFont="1" applyFill="1" applyBorder="1" applyAlignment="1">
      <alignment horizontal="center"/>
    </xf>
    <xf numFmtId="14" fontId="13" fillId="13" borderId="19" xfId="0" applyNumberFormat="1" applyFont="1" applyFill="1" applyBorder="1" applyAlignment="1">
      <alignment horizontal="center"/>
    </xf>
    <xf numFmtId="0" fontId="1" fillId="13" borderId="18" xfId="0" applyFont="1" applyFill="1" applyBorder="1" applyAlignment="1">
      <alignment horizontal="center"/>
    </xf>
    <xf numFmtId="0" fontId="2" fillId="13" borderId="0" xfId="0" applyFont="1" applyFill="1" applyAlignment="1">
      <alignment horizontal="center"/>
    </xf>
    <xf numFmtId="0" fontId="1" fillId="13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horizontal="center" vertical="center"/>
    </xf>
    <xf numFmtId="170" fontId="1" fillId="13" borderId="1" xfId="2" applyNumberFormat="1" applyFont="1" applyFill="1" applyBorder="1" applyAlignment="1">
      <alignment horizontal="center" vertical="center"/>
    </xf>
    <xf numFmtId="168" fontId="1" fillId="13" borderId="1" xfId="2" applyNumberFormat="1" applyFont="1" applyFill="1" applyBorder="1"/>
    <xf numFmtId="0" fontId="1" fillId="13" borderId="1" xfId="0" applyFont="1" applyFill="1" applyBorder="1"/>
    <xf numFmtId="169" fontId="1" fillId="13" borderId="1" xfId="0" applyNumberFormat="1" applyFont="1" applyFill="1" applyBorder="1"/>
    <xf numFmtId="166" fontId="1" fillId="13" borderId="1" xfId="2" applyFont="1" applyFill="1" applyBorder="1"/>
    <xf numFmtId="166" fontId="1" fillId="13" borderId="1" xfId="0" applyNumberFormat="1" applyFont="1" applyFill="1" applyBorder="1"/>
    <xf numFmtId="1" fontId="1" fillId="13" borderId="1" xfId="0" applyNumberFormat="1" applyFont="1" applyFill="1" applyBorder="1"/>
    <xf numFmtId="168" fontId="1" fillId="13" borderId="1" xfId="0" applyNumberFormat="1" applyFont="1" applyFill="1" applyBorder="1"/>
    <xf numFmtId="14" fontId="1" fillId="13" borderId="1" xfId="0" applyNumberFormat="1" applyFont="1" applyFill="1" applyBorder="1"/>
    <xf numFmtId="179" fontId="1" fillId="13" borderId="1" xfId="0" applyNumberFormat="1" applyFont="1" applyFill="1" applyBorder="1"/>
    <xf numFmtId="171" fontId="1" fillId="13" borderId="1" xfId="0" applyNumberFormat="1" applyFont="1" applyFill="1" applyBorder="1"/>
    <xf numFmtId="42" fontId="1" fillId="13" borderId="1" xfId="0" applyNumberFormat="1" applyFont="1" applyFill="1" applyBorder="1"/>
    <xf numFmtId="0" fontId="13" fillId="13" borderId="19" xfId="0" applyFont="1" applyFill="1" applyBorder="1"/>
    <xf numFmtId="168" fontId="1" fillId="13" borderId="18" xfId="0" applyNumberFormat="1" applyFont="1" applyFill="1" applyBorder="1" applyAlignment="1">
      <alignment wrapText="1"/>
    </xf>
    <xf numFmtId="166" fontId="1" fillId="13" borderId="0" xfId="2" applyFont="1" applyFill="1"/>
    <xf numFmtId="0" fontId="1" fillId="13" borderId="0" xfId="0" applyFont="1" applyFill="1"/>
    <xf numFmtId="0" fontId="0" fillId="13" borderId="1" xfId="0" applyFill="1" applyBorder="1" applyAlignment="1">
      <alignment horizontal="center" vertical="center"/>
    </xf>
    <xf numFmtId="168" fontId="1" fillId="13" borderId="1" xfId="0" applyNumberFormat="1" applyFont="1" applyFill="1" applyBorder="1" applyAlignment="1">
      <alignment horizontal="center" vertical="center"/>
    </xf>
    <xf numFmtId="0" fontId="13" fillId="13" borderId="1" xfId="0" applyFont="1" applyFill="1" applyBorder="1"/>
    <xf numFmtId="176" fontId="1" fillId="13" borderId="1" xfId="0" applyNumberFormat="1" applyFont="1" applyFill="1" applyBorder="1"/>
    <xf numFmtId="175" fontId="1" fillId="13" borderId="1" xfId="0" applyNumberFormat="1" applyFont="1" applyFill="1" applyBorder="1"/>
    <xf numFmtId="168" fontId="1" fillId="13" borderId="1" xfId="0" applyNumberFormat="1" applyFont="1" applyFill="1" applyBorder="1" applyAlignment="1">
      <alignment wrapText="1"/>
    </xf>
    <xf numFmtId="0" fontId="1" fillId="13" borderId="19" xfId="0" applyFont="1" applyFill="1" applyBorder="1"/>
    <xf numFmtId="43" fontId="0" fillId="13" borderId="18" xfId="0" applyNumberFormat="1" applyFill="1" applyBorder="1"/>
    <xf numFmtId="43" fontId="0" fillId="13" borderId="0" xfId="0" applyNumberFormat="1" applyFill="1"/>
    <xf numFmtId="0" fontId="0" fillId="13" borderId="0" xfId="0" applyFill="1"/>
    <xf numFmtId="0" fontId="0" fillId="13" borderId="18" xfId="0" applyFill="1" applyBorder="1"/>
    <xf numFmtId="0" fontId="1" fillId="13" borderId="1" xfId="0" applyFont="1" applyFill="1" applyBorder="1" applyAlignment="1">
      <alignment horizontal="center"/>
    </xf>
    <xf numFmtId="168" fontId="1" fillId="13" borderId="26" xfId="0" applyNumberFormat="1" applyFont="1" applyFill="1" applyBorder="1"/>
    <xf numFmtId="0" fontId="1" fillId="13" borderId="1" xfId="0" applyFont="1" applyFill="1" applyBorder="1" applyAlignment="1">
      <alignment wrapText="1"/>
    </xf>
    <xf numFmtId="168" fontId="13" fillId="13" borderId="1" xfId="0" applyNumberFormat="1" applyFont="1" applyFill="1" applyBorder="1"/>
    <xf numFmtId="172" fontId="1" fillId="13" borderId="1" xfId="0" applyNumberFormat="1" applyFont="1" applyFill="1" applyBorder="1"/>
    <xf numFmtId="168" fontId="1" fillId="0" borderId="29" xfId="2" applyNumberFormat="1" applyFont="1" applyFill="1" applyBorder="1"/>
    <xf numFmtId="166" fontId="13" fillId="13" borderId="1" xfId="0" applyNumberFormat="1" applyFont="1" applyFill="1" applyBorder="1"/>
    <xf numFmtId="168" fontId="1" fillId="0" borderId="43" xfId="2" applyNumberFormat="1" applyFont="1" applyFill="1" applyBorder="1"/>
    <xf numFmtId="0" fontId="1" fillId="0" borderId="43" xfId="0" applyFont="1" applyBorder="1"/>
    <xf numFmtId="0" fontId="1" fillId="4" borderId="10" xfId="0" applyFont="1" applyFill="1" applyBorder="1"/>
    <xf numFmtId="0" fontId="4" fillId="13" borderId="1" xfId="1" applyFont="1" applyFill="1" applyBorder="1" applyAlignment="1">
      <alignment horizontal="center" vertical="top" wrapText="1"/>
    </xf>
    <xf numFmtId="0" fontId="2" fillId="13" borderId="1" xfId="0" applyFont="1" applyFill="1" applyBorder="1"/>
    <xf numFmtId="168" fontId="1" fillId="13" borderId="18" xfId="2" applyNumberFormat="1" applyFont="1" applyFill="1" applyBorder="1"/>
    <xf numFmtId="0" fontId="1" fillId="13" borderId="18" xfId="0" applyFont="1" applyFill="1" applyBorder="1" applyAlignment="1">
      <alignment horizontal="center" vertical="center"/>
    </xf>
    <xf numFmtId="0" fontId="14" fillId="13" borderId="18" xfId="0" applyFont="1" applyFill="1" applyBorder="1"/>
    <xf numFmtId="0" fontId="1" fillId="13" borderId="18" xfId="0" applyFont="1" applyFill="1" applyBorder="1"/>
    <xf numFmtId="168" fontId="1" fillId="13" borderId="29" xfId="2" applyNumberFormat="1" applyFont="1" applyFill="1" applyBorder="1"/>
    <xf numFmtId="0" fontId="1" fillId="13" borderId="26" xfId="0" applyFont="1" applyFill="1" applyBorder="1"/>
    <xf numFmtId="0" fontId="1" fillId="13" borderId="29" xfId="0" applyFont="1" applyFill="1" applyBorder="1"/>
    <xf numFmtId="14" fontId="0" fillId="13" borderId="18" xfId="0" applyNumberFormat="1" applyFill="1" applyBorder="1"/>
    <xf numFmtId="168" fontId="1" fillId="13" borderId="18" xfId="0" applyNumberFormat="1" applyFont="1" applyFill="1" applyBorder="1"/>
    <xf numFmtId="0" fontId="1" fillId="13" borderId="6" xfId="0" applyFont="1" applyFill="1" applyBorder="1"/>
    <xf numFmtId="0" fontId="2" fillId="13" borderId="0" xfId="0" applyFont="1" applyFill="1"/>
    <xf numFmtId="0" fontId="10" fillId="13" borderId="0" xfId="0" applyFont="1" applyFill="1"/>
    <xf numFmtId="14" fontId="0" fillId="13" borderId="0" xfId="0" applyNumberFormat="1" applyFill="1"/>
    <xf numFmtId="0" fontId="15" fillId="13" borderId="0" xfId="0" applyFont="1" applyFill="1"/>
    <xf numFmtId="0" fontId="17" fillId="13" borderId="0" xfId="0" applyFont="1" applyFill="1"/>
    <xf numFmtId="0" fontId="20" fillId="13" borderId="1" xfId="0" applyFont="1" applyFill="1" applyBorder="1"/>
    <xf numFmtId="0" fontId="21" fillId="13" borderId="0" xfId="0" applyFont="1" applyFill="1"/>
    <xf numFmtId="14" fontId="13" fillId="13" borderId="34" xfId="0" applyNumberFormat="1" applyFont="1" applyFill="1" applyBorder="1" applyAlignment="1">
      <alignment horizontal="center"/>
    </xf>
    <xf numFmtId="0" fontId="13" fillId="13" borderId="33" xfId="0" applyFont="1" applyFill="1" applyBorder="1" applyAlignment="1">
      <alignment horizontal="center"/>
    </xf>
    <xf numFmtId="168" fontId="13" fillId="13" borderId="33" xfId="0" applyNumberFormat="1" applyFont="1" applyFill="1" applyBorder="1" applyAlignment="1">
      <alignment horizontal="center"/>
    </xf>
    <xf numFmtId="14" fontId="1" fillId="13" borderId="33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13" borderId="33" xfId="0" applyFont="1" applyFill="1" applyBorder="1" applyAlignment="1">
      <alignment horizontal="center"/>
    </xf>
    <xf numFmtId="0" fontId="1" fillId="13" borderId="43" xfId="0" applyFont="1" applyFill="1" applyBorder="1" applyAlignment="1">
      <alignment horizontal="center"/>
    </xf>
    <xf numFmtId="0" fontId="8" fillId="3" borderId="41" xfId="0" applyFont="1" applyFill="1" applyBorder="1" applyAlignment="1">
      <alignment horizontal="center" vertical="center" wrapText="1"/>
    </xf>
    <xf numFmtId="14" fontId="1" fillId="13" borderId="27" xfId="0" applyNumberFormat="1" applyFont="1" applyFill="1" applyBorder="1"/>
    <xf numFmtId="0" fontId="4" fillId="13" borderId="1" xfId="1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/>
    </xf>
    <xf numFmtId="168" fontId="1" fillId="13" borderId="1" xfId="2" applyNumberFormat="1" applyFont="1" applyFill="1" applyBorder="1" applyAlignment="1">
      <alignment horizontal="center"/>
    </xf>
    <xf numFmtId="14" fontId="1" fillId="13" borderId="1" xfId="0" applyNumberFormat="1" applyFont="1" applyFill="1" applyBorder="1" applyAlignment="1">
      <alignment horizontal="center"/>
    </xf>
    <xf numFmtId="168" fontId="1" fillId="13" borderId="1" xfId="0" applyNumberFormat="1" applyFont="1" applyFill="1" applyBorder="1" applyAlignment="1">
      <alignment horizontal="center"/>
    </xf>
    <xf numFmtId="0" fontId="15" fillId="13" borderId="18" xfId="0" applyFont="1" applyFill="1" applyBorder="1"/>
    <xf numFmtId="168" fontId="1" fillId="13" borderId="42" xfId="2" applyNumberFormat="1" applyFont="1" applyFill="1" applyBorder="1"/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4" fillId="0" borderId="18" xfId="0" applyFont="1" applyBorder="1"/>
    <xf numFmtId="168" fontId="1" fillId="0" borderId="39" xfId="2" applyNumberFormat="1" applyFont="1" applyFill="1" applyBorder="1" applyAlignment="1">
      <alignment horizontal="center"/>
    </xf>
    <xf numFmtId="168" fontId="1" fillId="0" borderId="42" xfId="2" applyNumberFormat="1" applyFont="1" applyFill="1" applyBorder="1"/>
    <xf numFmtId="168" fontId="1" fillId="0" borderId="29" xfId="2" applyNumberFormat="1" applyFont="1" applyFill="1" applyBorder="1" applyAlignment="1">
      <alignment horizontal="center"/>
    </xf>
    <xf numFmtId="168" fontId="1" fillId="0" borderId="45" xfId="2" applyNumberFormat="1" applyFont="1" applyFill="1" applyBorder="1"/>
    <xf numFmtId="168" fontId="1" fillId="13" borderId="27" xfId="2" applyNumberFormat="1" applyFont="1" applyFill="1" applyBorder="1"/>
    <xf numFmtId="168" fontId="1" fillId="0" borderId="44" xfId="2" applyNumberFormat="1" applyFont="1" applyFill="1" applyBorder="1"/>
    <xf numFmtId="168" fontId="1" fillId="0" borderId="27" xfId="2" applyNumberFormat="1" applyFont="1" applyFill="1" applyBorder="1"/>
    <xf numFmtId="168" fontId="1" fillId="0" borderId="30" xfId="2" applyNumberFormat="1" applyFont="1" applyFill="1" applyBorder="1"/>
    <xf numFmtId="0" fontId="1" fillId="0" borderId="30" xfId="0" applyFont="1" applyBorder="1"/>
    <xf numFmtId="168" fontId="1" fillId="0" borderId="28" xfId="2" applyNumberFormat="1" applyFont="1" applyFill="1" applyBorder="1" applyAlignment="1">
      <alignment horizontal="center"/>
    </xf>
    <xf numFmtId="168" fontId="1" fillId="13" borderId="28" xfId="2" applyNumberFormat="1" applyFont="1" applyFill="1" applyBorder="1"/>
    <xf numFmtId="168" fontId="1" fillId="0" borderId="28" xfId="2" applyNumberFormat="1" applyFont="1" applyFill="1" applyBorder="1"/>
    <xf numFmtId="168" fontId="1" fillId="0" borderId="46" xfId="2" applyNumberFormat="1" applyFont="1" applyFill="1" applyBorder="1"/>
    <xf numFmtId="168" fontId="1" fillId="13" borderId="47" xfId="2" applyNumberFormat="1" applyFont="1" applyFill="1" applyBorder="1"/>
    <xf numFmtId="168" fontId="1" fillId="0" borderId="47" xfId="2" applyNumberFormat="1" applyFont="1" applyFill="1" applyBorder="1"/>
    <xf numFmtId="168" fontId="1" fillId="0" borderId="48" xfId="2" applyNumberFormat="1" applyFont="1" applyFill="1" applyBorder="1"/>
    <xf numFmtId="0" fontId="13" fillId="13" borderId="1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14" fontId="13" fillId="13" borderId="33" xfId="0" applyNumberFormat="1" applyFont="1" applyFill="1" applyBorder="1" applyAlignment="1">
      <alignment horizontal="center"/>
    </xf>
    <xf numFmtId="0" fontId="23" fillId="13" borderId="33" xfId="0" applyFont="1" applyFill="1" applyBorder="1" applyAlignment="1">
      <alignment wrapText="1"/>
    </xf>
    <xf numFmtId="0" fontId="1" fillId="13" borderId="51" xfId="0" applyFont="1" applyFill="1" applyBorder="1" applyAlignment="1">
      <alignment horizontal="center"/>
    </xf>
    <xf numFmtId="0" fontId="1" fillId="13" borderId="33" xfId="0" applyFont="1" applyFill="1" applyBorder="1" applyAlignment="1">
      <alignment horizontal="center" wrapText="1"/>
    </xf>
    <xf numFmtId="0" fontId="1" fillId="13" borderId="26" xfId="0" applyFont="1" applyFill="1" applyBorder="1" applyAlignment="1">
      <alignment horizontal="center"/>
    </xf>
    <xf numFmtId="0" fontId="1" fillId="13" borderId="44" xfId="0" applyFont="1" applyFill="1" applyBorder="1"/>
    <xf numFmtId="0" fontId="1" fillId="13" borderId="43" xfId="0" applyFont="1" applyFill="1" applyBorder="1"/>
    <xf numFmtId="168" fontId="1" fillId="13" borderId="43" xfId="0" applyNumberFormat="1" applyFont="1" applyFill="1" applyBorder="1"/>
    <xf numFmtId="171" fontId="1" fillId="13" borderId="1" xfId="0" applyNumberFormat="1" applyFont="1" applyFill="1" applyBorder="1" applyAlignment="1">
      <alignment horizontal="center"/>
    </xf>
    <xf numFmtId="168" fontId="1" fillId="13" borderId="1" xfId="2" applyNumberFormat="1" applyFont="1" applyFill="1" applyBorder="1" applyAlignment="1"/>
    <xf numFmtId="168" fontId="1" fillId="13" borderId="6" xfId="0" applyNumberFormat="1" applyFont="1" applyFill="1" applyBorder="1"/>
    <xf numFmtId="171" fontId="13" fillId="13" borderId="6" xfId="0" applyNumberFormat="1" applyFont="1" applyFill="1" applyBorder="1"/>
    <xf numFmtId="0" fontId="1" fillId="13" borderId="1" xfId="0" applyFont="1" applyFill="1" applyBorder="1" applyAlignment="1">
      <alignment horizontal="right"/>
    </xf>
    <xf numFmtId="42" fontId="1" fillId="13" borderId="1" xfId="0" applyNumberFormat="1" applyFont="1" applyFill="1" applyBorder="1" applyAlignment="1">
      <alignment horizontal="right"/>
    </xf>
    <xf numFmtId="168" fontId="20" fillId="13" borderId="1" xfId="2" applyNumberFormat="1" applyFont="1" applyFill="1" applyBorder="1"/>
    <xf numFmtId="0" fontId="5" fillId="13" borderId="1" xfId="0" applyFont="1" applyFill="1" applyBorder="1"/>
    <xf numFmtId="168" fontId="5" fillId="13" borderId="1" xfId="2" applyNumberFormat="1" applyFont="1" applyFill="1" applyBorder="1"/>
    <xf numFmtId="168" fontId="1" fillId="0" borderId="29" xfId="0" applyNumberFormat="1" applyFont="1" applyBorder="1" applyAlignment="1">
      <alignment horizontal="center"/>
    </xf>
    <xf numFmtId="14" fontId="1" fillId="13" borderId="6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13" borderId="1" xfId="0" applyFont="1" applyFill="1" applyBorder="1" applyAlignment="1">
      <alignment horizontal="left"/>
    </xf>
    <xf numFmtId="0" fontId="2" fillId="13" borderId="6" xfId="0" applyFont="1" applyFill="1" applyBorder="1"/>
    <xf numFmtId="168" fontId="12" fillId="0" borderId="7" xfId="0" applyNumberFormat="1" applyFont="1" applyBorder="1" applyAlignment="1">
      <alignment horizontal="center" wrapText="1"/>
    </xf>
    <xf numFmtId="168" fontId="1" fillId="0" borderId="26" xfId="0" applyNumberFormat="1" applyFont="1" applyBorder="1" applyAlignment="1">
      <alignment horizontal="center" vertical="center"/>
    </xf>
    <xf numFmtId="168" fontId="2" fillId="0" borderId="0" xfId="0" applyNumberFormat="1" applyFont="1"/>
    <xf numFmtId="174" fontId="1" fillId="13" borderId="6" xfId="0" applyNumberFormat="1" applyFont="1" applyFill="1" applyBorder="1" applyAlignment="1">
      <alignment horizontal="center"/>
    </xf>
    <xf numFmtId="174" fontId="13" fillId="13" borderId="1" xfId="0" applyNumberFormat="1" applyFont="1" applyFill="1" applyBorder="1" applyAlignment="1">
      <alignment horizontal="center"/>
    </xf>
    <xf numFmtId="174" fontId="1" fillId="0" borderId="1" xfId="0" applyNumberFormat="1" applyFont="1" applyBorder="1" applyAlignment="1">
      <alignment horizontal="center"/>
    </xf>
    <xf numFmtId="174" fontId="1" fillId="13" borderId="1" xfId="0" applyNumberFormat="1" applyFont="1" applyFill="1" applyBorder="1" applyAlignment="1">
      <alignment horizontal="center"/>
    </xf>
    <xf numFmtId="174" fontId="1" fillId="13" borderId="26" xfId="2" applyNumberFormat="1" applyFont="1" applyFill="1" applyBorder="1"/>
    <xf numFmtId="174" fontId="1" fillId="0" borderId="26" xfId="2" applyNumberFormat="1" applyFont="1" applyFill="1" applyBorder="1"/>
    <xf numFmtId="174" fontId="1" fillId="0" borderId="39" xfId="2" applyNumberFormat="1" applyFont="1" applyFill="1" applyBorder="1"/>
    <xf numFmtId="174" fontId="1" fillId="13" borderId="42" xfId="2" applyNumberFormat="1" applyFont="1" applyFill="1" applyBorder="1"/>
    <xf numFmtId="174" fontId="1" fillId="0" borderId="19" xfId="2" applyNumberFormat="1" applyFont="1" applyFill="1" applyBorder="1"/>
    <xf numFmtId="178" fontId="8" fillId="3" borderId="4" xfId="0" applyNumberFormat="1" applyFont="1" applyFill="1" applyBorder="1" applyAlignment="1">
      <alignment horizontal="center" wrapText="1"/>
    </xf>
    <xf numFmtId="178" fontId="1" fillId="13" borderId="0" xfId="0" applyNumberFormat="1" applyFont="1" applyFill="1" applyAlignment="1">
      <alignment horizontal="center"/>
    </xf>
    <xf numFmtId="178" fontId="1" fillId="13" borderId="49" xfId="0" applyNumberFormat="1" applyFont="1" applyFill="1" applyBorder="1" applyAlignment="1">
      <alignment horizontal="center" wrapText="1"/>
    </xf>
    <xf numFmtId="178" fontId="1" fillId="0" borderId="18" xfId="0" applyNumberFormat="1" applyFont="1" applyBorder="1" applyAlignment="1">
      <alignment horizontal="center"/>
    </xf>
    <xf numFmtId="178" fontId="1" fillId="0" borderId="6" xfId="0" applyNumberFormat="1" applyFont="1" applyBorder="1" applyAlignment="1">
      <alignment horizontal="center"/>
    </xf>
    <xf numFmtId="178" fontId="1" fillId="13" borderId="1" xfId="0" applyNumberFormat="1" applyFont="1" applyFill="1" applyBorder="1"/>
    <xf numFmtId="178" fontId="1" fillId="4" borderId="1" xfId="0" applyNumberFormat="1" applyFont="1" applyFill="1" applyBorder="1"/>
    <xf numFmtId="178" fontId="1" fillId="4" borderId="10" xfId="0" applyNumberFormat="1" applyFont="1" applyFill="1" applyBorder="1"/>
    <xf numFmtId="178" fontId="1" fillId="13" borderId="18" xfId="0" applyNumberFormat="1" applyFont="1" applyFill="1" applyBorder="1"/>
    <xf numFmtId="178" fontId="1" fillId="4" borderId="6" xfId="0" applyNumberFormat="1" applyFont="1" applyFill="1" applyBorder="1"/>
    <xf numFmtId="178" fontId="1" fillId="6" borderId="1" xfId="0" applyNumberFormat="1" applyFont="1" applyFill="1" applyBorder="1"/>
    <xf numFmtId="178" fontId="8" fillId="3" borderId="10" xfId="0" applyNumberFormat="1" applyFont="1" applyFill="1" applyBorder="1" applyAlignment="1">
      <alignment horizontal="center" wrapText="1"/>
    </xf>
    <xf numFmtId="178" fontId="1" fillId="13" borderId="33" xfId="0" applyNumberFormat="1" applyFont="1" applyFill="1" applyBorder="1" applyAlignment="1">
      <alignment horizontal="center"/>
    </xf>
    <xf numFmtId="178" fontId="1" fillId="13" borderId="33" xfId="0" applyNumberFormat="1" applyFont="1" applyFill="1" applyBorder="1" applyAlignment="1">
      <alignment horizontal="center" wrapText="1"/>
    </xf>
    <xf numFmtId="0" fontId="1" fillId="6" borderId="29" xfId="0" applyFont="1" applyFill="1" applyBorder="1"/>
    <xf numFmtId="0" fontId="1" fillId="13" borderId="35" xfId="0" applyFont="1" applyFill="1" applyBorder="1" applyAlignment="1">
      <alignment horizontal="center"/>
    </xf>
    <xf numFmtId="14" fontId="1" fillId="13" borderId="35" xfId="0" applyNumberFormat="1" applyFont="1" applyFill="1" applyBorder="1" applyAlignment="1">
      <alignment horizontal="center"/>
    </xf>
    <xf numFmtId="178" fontId="1" fillId="13" borderId="35" xfId="0" applyNumberFormat="1" applyFont="1" applyFill="1" applyBorder="1" applyAlignment="1">
      <alignment horizontal="center"/>
    </xf>
    <xf numFmtId="168" fontId="1" fillId="13" borderId="48" xfId="0" applyNumberFormat="1" applyFont="1" applyFill="1" applyBorder="1" applyAlignment="1">
      <alignment horizontal="center"/>
    </xf>
    <xf numFmtId="0" fontId="13" fillId="13" borderId="35" xfId="0" applyFont="1" applyFill="1" applyBorder="1"/>
    <xf numFmtId="14" fontId="1" fillId="13" borderId="48" xfId="0" applyNumberFormat="1" applyFont="1" applyFill="1" applyBorder="1" applyAlignment="1">
      <alignment horizontal="center"/>
    </xf>
    <xf numFmtId="14" fontId="13" fillId="13" borderId="35" xfId="0" applyNumberFormat="1" applyFont="1" applyFill="1" applyBorder="1"/>
    <xf numFmtId="14" fontId="1" fillId="13" borderId="35" xfId="0" applyNumberFormat="1" applyFont="1" applyFill="1" applyBorder="1"/>
    <xf numFmtId="0" fontId="1" fillId="13" borderId="35" xfId="0" applyFont="1" applyFill="1" applyBorder="1"/>
    <xf numFmtId="168" fontId="1" fillId="13" borderId="30" xfId="0" applyNumberFormat="1" applyFont="1" applyFill="1" applyBorder="1"/>
    <xf numFmtId="0" fontId="0" fillId="13" borderId="33" xfId="0" applyFill="1" applyBorder="1"/>
    <xf numFmtId="0" fontId="13" fillId="13" borderId="49" xfId="0" applyFont="1" applyFill="1" applyBorder="1" applyAlignment="1">
      <alignment horizontal="center"/>
    </xf>
    <xf numFmtId="178" fontId="13" fillId="13" borderId="35" xfId="0" applyNumberFormat="1" applyFont="1" applyFill="1" applyBorder="1"/>
    <xf numFmtId="0" fontId="23" fillId="0" borderId="18" xfId="0" applyFont="1" applyBorder="1"/>
    <xf numFmtId="0" fontId="13" fillId="0" borderId="18" xfId="0" applyFont="1" applyBorder="1"/>
    <xf numFmtId="178" fontId="13" fillId="13" borderId="33" xfId="0" applyNumberFormat="1" applyFont="1" applyFill="1" applyBorder="1" applyAlignment="1">
      <alignment horizontal="center"/>
    </xf>
    <xf numFmtId="178" fontId="13" fillId="0" borderId="18" xfId="0" applyNumberFormat="1" applyFont="1" applyBorder="1"/>
    <xf numFmtId="0" fontId="13" fillId="0" borderId="42" xfId="0" applyFont="1" applyBorder="1"/>
    <xf numFmtId="0" fontId="1" fillId="13" borderId="51" xfId="0" applyFont="1" applyFill="1" applyBorder="1"/>
    <xf numFmtId="0" fontId="1" fillId="13" borderId="33" xfId="0" applyFont="1" applyFill="1" applyBorder="1"/>
    <xf numFmtId="168" fontId="1" fillId="13" borderId="33" xfId="0" applyNumberFormat="1" applyFont="1" applyFill="1" applyBorder="1"/>
    <xf numFmtId="178" fontId="13" fillId="13" borderId="50" xfId="0" applyNumberFormat="1" applyFont="1" applyFill="1" applyBorder="1"/>
    <xf numFmtId="14" fontId="13" fillId="13" borderId="49" xfId="0" applyNumberFormat="1" applyFont="1" applyFill="1" applyBorder="1" applyAlignment="1">
      <alignment horizontal="center" wrapText="1"/>
    </xf>
    <xf numFmtId="0" fontId="23" fillId="13" borderId="33" xfId="0" applyFont="1" applyFill="1" applyBorder="1"/>
    <xf numFmtId="0" fontId="13" fillId="0" borderId="29" xfId="0" applyFont="1" applyBorder="1"/>
    <xf numFmtId="14" fontId="1" fillId="10" borderId="1" xfId="0" applyNumberFormat="1" applyFont="1" applyFill="1" applyBorder="1"/>
    <xf numFmtId="0" fontId="1" fillId="0" borderId="51" xfId="0" applyFont="1" applyBorder="1" applyAlignment="1">
      <alignment wrapText="1"/>
    </xf>
    <xf numFmtId="0" fontId="1" fillId="14" borderId="18" xfId="0" applyFont="1" applyFill="1" applyBorder="1"/>
    <xf numFmtId="172" fontId="1" fillId="13" borderId="18" xfId="0" applyNumberFormat="1" applyFont="1" applyFill="1" applyBorder="1"/>
    <xf numFmtId="0" fontId="1" fillId="13" borderId="51" xfId="0" applyFont="1" applyFill="1" applyBorder="1" applyAlignment="1">
      <alignment wrapText="1"/>
    </xf>
    <xf numFmtId="0" fontId="1" fillId="13" borderId="6" xfId="0" applyFont="1" applyFill="1" applyBorder="1" applyAlignment="1">
      <alignment vertical="center"/>
    </xf>
    <xf numFmtId="172" fontId="13" fillId="13" borderId="1" xfId="0" applyNumberFormat="1" applyFont="1" applyFill="1" applyBorder="1"/>
    <xf numFmtId="17" fontId="1" fillId="13" borderId="1" xfId="0" applyNumberFormat="1" applyFont="1" applyFill="1" applyBorder="1"/>
    <xf numFmtId="0" fontId="4" fillId="14" borderId="1" xfId="1" applyFont="1" applyFill="1" applyBorder="1" applyAlignment="1">
      <alignment horizontal="center" wrapText="1"/>
    </xf>
    <xf numFmtId="0" fontId="2" fillId="14" borderId="1" xfId="0" applyFont="1" applyFill="1" applyBorder="1"/>
    <xf numFmtId="0" fontId="2" fillId="14" borderId="1" xfId="0" applyFont="1" applyFill="1" applyBorder="1" applyAlignment="1">
      <alignment horizontal="center"/>
    </xf>
    <xf numFmtId="174" fontId="1" fillId="14" borderId="1" xfId="0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168" fontId="1" fillId="14" borderId="1" xfId="2" applyNumberFormat="1" applyFont="1" applyFill="1" applyBorder="1" applyAlignment="1">
      <alignment horizontal="center"/>
    </xf>
    <xf numFmtId="168" fontId="1" fillId="14" borderId="6" xfId="0" applyNumberFormat="1" applyFont="1" applyFill="1" applyBorder="1" applyAlignment="1">
      <alignment horizontal="center"/>
    </xf>
    <xf numFmtId="178" fontId="1" fillId="14" borderId="1" xfId="0" applyNumberFormat="1" applyFont="1" applyFill="1" applyBorder="1" applyAlignment="1">
      <alignment horizontal="center"/>
    </xf>
    <xf numFmtId="0" fontId="1" fillId="14" borderId="6" xfId="0" applyFont="1" applyFill="1" applyBorder="1" applyAlignment="1">
      <alignment horizontal="center"/>
    </xf>
    <xf numFmtId="0" fontId="1" fillId="14" borderId="19" xfId="0" applyFont="1" applyFill="1" applyBorder="1" applyAlignment="1">
      <alignment horizontal="center"/>
    </xf>
    <xf numFmtId="0" fontId="13" fillId="14" borderId="18" xfId="0" applyFont="1" applyFill="1" applyBorder="1"/>
    <xf numFmtId="14" fontId="13" fillId="14" borderId="18" xfId="0" applyNumberFormat="1" applyFont="1" applyFill="1" applyBorder="1"/>
    <xf numFmtId="178" fontId="13" fillId="14" borderId="18" xfId="0" applyNumberFormat="1" applyFont="1" applyFill="1" applyBorder="1"/>
    <xf numFmtId="178" fontId="13" fillId="14" borderId="42" xfId="0" applyNumberFormat="1" applyFont="1" applyFill="1" applyBorder="1"/>
    <xf numFmtId="0" fontId="23" fillId="14" borderId="18" xfId="0" applyFont="1" applyFill="1" applyBorder="1"/>
    <xf numFmtId="14" fontId="23" fillId="14" borderId="18" xfId="0" applyNumberFormat="1" applyFont="1" applyFill="1" applyBorder="1"/>
    <xf numFmtId="180" fontId="23" fillId="14" borderId="18" xfId="0" applyNumberFormat="1" applyFont="1" applyFill="1" applyBorder="1"/>
    <xf numFmtId="178" fontId="23" fillId="14" borderId="18" xfId="0" applyNumberFormat="1" applyFont="1" applyFill="1" applyBorder="1"/>
    <xf numFmtId="0" fontId="13" fillId="14" borderId="27" xfId="0" applyFont="1" applyFill="1" applyBorder="1"/>
    <xf numFmtId="168" fontId="1" fillId="14" borderId="18" xfId="0" applyNumberFormat="1" applyFont="1" applyFill="1" applyBorder="1"/>
    <xf numFmtId="0" fontId="1" fillId="14" borderId="18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168" fontId="13" fillId="13" borderId="6" xfId="0" applyNumberFormat="1" applyFont="1" applyFill="1" applyBorder="1"/>
    <xf numFmtId="0" fontId="2" fillId="13" borderId="26" xfId="0" applyFont="1" applyFill="1" applyBorder="1" applyAlignment="1">
      <alignment horizontal="center"/>
    </xf>
    <xf numFmtId="0" fontId="1" fillId="16" borderId="1" xfId="0" applyFont="1" applyFill="1" applyBorder="1" applyAlignment="1">
      <alignment vertical="center"/>
    </xf>
    <xf numFmtId="0" fontId="1" fillId="16" borderId="1" xfId="0" applyFont="1" applyFill="1" applyBorder="1" applyAlignment="1">
      <alignment horizontal="center" vertical="center"/>
    </xf>
    <xf numFmtId="168" fontId="1" fillId="16" borderId="1" xfId="2" applyNumberFormat="1" applyFont="1" applyFill="1" applyBorder="1"/>
    <xf numFmtId="0" fontId="1" fillId="16" borderId="1" xfId="0" applyFont="1" applyFill="1" applyBorder="1"/>
    <xf numFmtId="168" fontId="1" fillId="16" borderId="1" xfId="0" applyNumberFormat="1" applyFont="1" applyFill="1" applyBorder="1"/>
    <xf numFmtId="14" fontId="1" fillId="16" borderId="1" xfId="0" applyNumberFormat="1" applyFont="1" applyFill="1" applyBorder="1"/>
    <xf numFmtId="0" fontId="1" fillId="16" borderId="19" xfId="0" applyFont="1" applyFill="1" applyBorder="1"/>
    <xf numFmtId="0" fontId="1" fillId="16" borderId="18" xfId="0" applyFont="1" applyFill="1" applyBorder="1"/>
    <xf numFmtId="0" fontId="1" fillId="16" borderId="27" xfId="0" applyFont="1" applyFill="1" applyBorder="1" applyAlignment="1">
      <alignment wrapText="1"/>
    </xf>
    <xf numFmtId="0" fontId="1" fillId="16" borderId="0" xfId="0" applyFont="1" applyFill="1"/>
    <xf numFmtId="0" fontId="0" fillId="16" borderId="1" xfId="0" applyFill="1" applyBorder="1" applyAlignment="1">
      <alignment horizontal="center" vertical="center"/>
    </xf>
    <xf numFmtId="168" fontId="1" fillId="16" borderId="1" xfId="0" applyNumberFormat="1" applyFont="1" applyFill="1" applyBorder="1" applyAlignment="1">
      <alignment horizontal="center" vertical="center"/>
    </xf>
    <xf numFmtId="0" fontId="13" fillId="16" borderId="1" xfId="0" applyFont="1" applyFill="1" applyBorder="1"/>
    <xf numFmtId="176" fontId="1" fillId="16" borderId="1" xfId="0" applyNumberFormat="1" applyFont="1" applyFill="1" applyBorder="1"/>
    <xf numFmtId="175" fontId="1" fillId="16" borderId="1" xfId="0" applyNumberFormat="1" applyFont="1" applyFill="1" applyBorder="1"/>
    <xf numFmtId="0" fontId="0" fillId="16" borderId="0" xfId="0" applyFill="1"/>
    <xf numFmtId="0" fontId="2" fillId="0" borderId="18" xfId="0" applyFont="1" applyBorder="1"/>
    <xf numFmtId="0" fontId="4" fillId="16" borderId="1" xfId="1" applyFont="1" applyFill="1" applyBorder="1" applyAlignment="1">
      <alignment horizontal="center" wrapText="1"/>
    </xf>
    <xf numFmtId="0" fontId="2" fillId="16" borderId="1" xfId="0" applyFont="1" applyFill="1" applyBorder="1"/>
    <xf numFmtId="0" fontId="2" fillId="16" borderId="1" xfId="0" applyFont="1" applyFill="1" applyBorder="1" applyAlignment="1">
      <alignment horizontal="center"/>
    </xf>
    <xf numFmtId="174" fontId="1" fillId="16" borderId="1" xfId="0" applyNumberFormat="1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168" fontId="1" fillId="16" borderId="1" xfId="2" applyNumberFormat="1" applyFont="1" applyFill="1" applyBorder="1" applyAlignment="1">
      <alignment horizontal="center"/>
    </xf>
    <xf numFmtId="168" fontId="1" fillId="16" borderId="6" xfId="0" applyNumberFormat="1" applyFont="1" applyFill="1" applyBorder="1" applyAlignment="1">
      <alignment horizontal="center"/>
    </xf>
    <xf numFmtId="178" fontId="1" fillId="16" borderId="1" xfId="0" applyNumberFormat="1" applyFont="1" applyFill="1" applyBorder="1" applyAlignment="1">
      <alignment horizontal="center"/>
    </xf>
    <xf numFmtId="0" fontId="1" fillId="16" borderId="26" xfId="0" applyFont="1" applyFill="1" applyBorder="1" applyAlignment="1">
      <alignment horizontal="center"/>
    </xf>
    <xf numFmtId="0" fontId="13" fillId="16" borderId="18" xfId="0" applyFont="1" applyFill="1" applyBorder="1"/>
    <xf numFmtId="14" fontId="13" fillId="16" borderId="18" xfId="0" applyNumberFormat="1" applyFont="1" applyFill="1" applyBorder="1"/>
    <xf numFmtId="178" fontId="13" fillId="16" borderId="18" xfId="0" applyNumberFormat="1" applyFont="1" applyFill="1" applyBorder="1"/>
    <xf numFmtId="0" fontId="23" fillId="16" borderId="18" xfId="0" applyFont="1" applyFill="1" applyBorder="1"/>
    <xf numFmtId="0" fontId="2" fillId="16" borderId="0" xfId="0" applyFont="1" applyFill="1" applyAlignment="1">
      <alignment horizontal="center"/>
    </xf>
    <xf numFmtId="14" fontId="23" fillId="16" borderId="18" xfId="0" applyNumberFormat="1" applyFont="1" applyFill="1" applyBorder="1"/>
    <xf numFmtId="0" fontId="1" fillId="16" borderId="6" xfId="0" applyFont="1" applyFill="1" applyBorder="1" applyAlignment="1">
      <alignment horizontal="center"/>
    </xf>
    <xf numFmtId="172" fontId="1" fillId="16" borderId="1" xfId="0" applyNumberFormat="1" applyFont="1" applyFill="1" applyBorder="1" applyAlignment="1">
      <alignment horizontal="center" vertical="center"/>
    </xf>
    <xf numFmtId="168" fontId="13" fillId="16" borderId="1" xfId="0" applyNumberFormat="1" applyFont="1" applyFill="1" applyBorder="1"/>
    <xf numFmtId="168" fontId="13" fillId="16" borderId="1" xfId="0" applyNumberFormat="1" applyFont="1" applyFill="1" applyBorder="1" applyAlignment="1">
      <alignment horizontal="right"/>
    </xf>
    <xf numFmtId="0" fontId="0" fillId="16" borderId="18" xfId="0" applyFill="1" applyBorder="1"/>
    <xf numFmtId="0" fontId="13" fillId="16" borderId="30" xfId="0" applyFont="1" applyFill="1" applyBorder="1"/>
    <xf numFmtId="0" fontId="1" fillId="16" borderId="6" xfId="0" applyFont="1" applyFill="1" applyBorder="1"/>
    <xf numFmtId="168" fontId="1" fillId="16" borderId="6" xfId="0" applyNumberFormat="1" applyFont="1" applyFill="1" applyBorder="1"/>
    <xf numFmtId="0" fontId="8" fillId="3" borderId="53" xfId="0" applyFont="1" applyFill="1" applyBorder="1" applyAlignment="1">
      <alignment horizontal="center" wrapText="1"/>
    </xf>
    <xf numFmtId="14" fontId="13" fillId="13" borderId="0" xfId="0" applyNumberFormat="1" applyFont="1" applyFill="1" applyAlignment="1">
      <alignment horizontal="center"/>
    </xf>
    <xf numFmtId="0" fontId="1" fillId="4" borderId="43" xfId="0" applyFont="1" applyFill="1" applyBorder="1"/>
    <xf numFmtId="178" fontId="1" fillId="4" borderId="43" xfId="0" applyNumberFormat="1" applyFont="1" applyFill="1" applyBorder="1"/>
    <xf numFmtId="168" fontId="1" fillId="4" borderId="43" xfId="0" applyNumberFormat="1" applyFont="1" applyFill="1" applyBorder="1"/>
    <xf numFmtId="178" fontId="1" fillId="0" borderId="10" xfId="0" applyNumberFormat="1" applyFont="1" applyBorder="1"/>
    <xf numFmtId="0" fontId="4" fillId="16" borderId="1" xfId="1" applyFont="1" applyFill="1" applyBorder="1" applyAlignment="1">
      <alignment horizontal="center" vertical="top" wrapText="1"/>
    </xf>
    <xf numFmtId="174" fontId="1" fillId="16" borderId="26" xfId="2" applyNumberFormat="1" applyFont="1" applyFill="1" applyBorder="1"/>
    <xf numFmtId="0" fontId="1" fillId="16" borderId="18" xfId="0" applyFont="1" applyFill="1" applyBorder="1" applyAlignment="1">
      <alignment horizontal="center" vertical="center"/>
    </xf>
    <xf numFmtId="0" fontId="14" fillId="16" borderId="18" xfId="0" applyFont="1" applyFill="1" applyBorder="1"/>
    <xf numFmtId="168" fontId="1" fillId="16" borderId="42" xfId="2" applyNumberFormat="1" applyFont="1" applyFill="1" applyBorder="1"/>
    <xf numFmtId="168" fontId="1" fillId="16" borderId="28" xfId="2" applyNumberFormat="1" applyFont="1" applyFill="1" applyBorder="1"/>
    <xf numFmtId="168" fontId="1" fillId="16" borderId="29" xfId="2" applyNumberFormat="1" applyFont="1" applyFill="1" applyBorder="1"/>
    <xf numFmtId="0" fontId="10" fillId="16" borderId="0" xfId="0" applyFont="1" applyFill="1"/>
    <xf numFmtId="0" fontId="1" fillId="16" borderId="26" xfId="0" applyFont="1" applyFill="1" applyBorder="1"/>
    <xf numFmtId="14" fontId="0" fillId="16" borderId="18" xfId="0" applyNumberFormat="1" applyFill="1" applyBorder="1"/>
    <xf numFmtId="178" fontId="1" fillId="16" borderId="18" xfId="0" applyNumberFormat="1" applyFont="1" applyFill="1" applyBorder="1"/>
    <xf numFmtId="168" fontId="1" fillId="16" borderId="18" xfId="0" applyNumberFormat="1" applyFont="1" applyFill="1" applyBorder="1"/>
    <xf numFmtId="0" fontId="2" fillId="16" borderId="0" xfId="0" applyFont="1" applyFill="1"/>
    <xf numFmtId="14" fontId="1" fillId="16" borderId="29" xfId="0" applyNumberFormat="1" applyFont="1" applyFill="1" applyBorder="1"/>
    <xf numFmtId="14" fontId="2" fillId="16" borderId="0" xfId="0" applyNumberFormat="1" applyFont="1" applyFill="1"/>
    <xf numFmtId="168" fontId="13" fillId="16" borderId="6" xfId="0" applyNumberFormat="1" applyFont="1" applyFill="1" applyBorder="1"/>
    <xf numFmtId="168" fontId="13" fillId="16" borderId="6" xfId="0" applyNumberFormat="1" applyFont="1" applyFill="1" applyBorder="1" applyAlignment="1">
      <alignment vertical="center"/>
    </xf>
    <xf numFmtId="0" fontId="1" fillId="16" borderId="6" xfId="0" applyFont="1" applyFill="1" applyBorder="1" applyAlignment="1">
      <alignment vertical="center"/>
    </xf>
    <xf numFmtId="14" fontId="1" fillId="16" borderId="18" xfId="0" applyNumberFormat="1" applyFont="1" applyFill="1" applyBorder="1"/>
    <xf numFmtId="0" fontId="1" fillId="16" borderId="18" xfId="0" applyFont="1" applyFill="1" applyBorder="1" applyAlignment="1">
      <alignment horizontal="center"/>
    </xf>
    <xf numFmtId="172" fontId="13" fillId="16" borderId="1" xfId="0" applyNumberFormat="1" applyFont="1" applyFill="1" applyBorder="1" applyAlignment="1">
      <alignment horizontal="center" vertical="center"/>
    </xf>
    <xf numFmtId="170" fontId="1" fillId="16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171" fontId="1" fillId="13" borderId="6" xfId="0" applyNumberFormat="1" applyFont="1" applyFill="1" applyBorder="1"/>
    <xf numFmtId="42" fontId="1" fillId="0" borderId="8" xfId="0" applyNumberFormat="1" applyFont="1" applyBorder="1" applyAlignment="1">
      <alignment horizontal="center" vertical="center"/>
    </xf>
    <xf numFmtId="181" fontId="1" fillId="0" borderId="8" xfId="0" applyNumberFormat="1" applyFont="1" applyBorder="1" applyAlignment="1">
      <alignment horizontal="center" vertical="center"/>
    </xf>
    <xf numFmtId="181" fontId="1" fillId="0" borderId="0" xfId="0" applyNumberFormat="1" applyFont="1"/>
    <xf numFmtId="0" fontId="1" fillId="13" borderId="6" xfId="0" applyFont="1" applyFill="1" applyBorder="1" applyAlignment="1">
      <alignment horizontal="center" vertical="center"/>
    </xf>
    <xf numFmtId="171" fontId="1" fillId="13" borderId="6" xfId="0" applyNumberFormat="1" applyFont="1" applyFill="1" applyBorder="1" applyAlignment="1">
      <alignment horizontal="center" vertical="center"/>
    </xf>
    <xf numFmtId="168" fontId="1" fillId="13" borderId="6" xfId="2" applyNumberFormat="1" applyFont="1" applyFill="1" applyBorder="1"/>
    <xf numFmtId="168" fontId="1" fillId="13" borderId="0" xfId="0" applyNumberFormat="1" applyFont="1" applyFill="1"/>
    <xf numFmtId="0" fontId="1" fillId="13" borderId="6" xfId="0" applyFont="1" applyFill="1" applyBorder="1" applyAlignment="1">
      <alignment horizontal="right"/>
    </xf>
    <xf numFmtId="14" fontId="1" fillId="13" borderId="6" xfId="0" applyNumberFormat="1" applyFont="1" applyFill="1" applyBorder="1"/>
    <xf numFmtId="42" fontId="1" fillId="13" borderId="6" xfId="0" applyNumberFormat="1" applyFont="1" applyFill="1" applyBorder="1" applyAlignment="1">
      <alignment horizontal="right"/>
    </xf>
    <xf numFmtId="0" fontId="1" fillId="16" borderId="1" xfId="0" applyFont="1" applyFill="1" applyBorder="1" applyAlignment="1">
      <alignment horizontal="center" vertical="center" wrapText="1"/>
    </xf>
    <xf numFmtId="168" fontId="1" fillId="16" borderId="1" xfId="2" applyNumberFormat="1" applyFont="1" applyFill="1" applyBorder="1" applyAlignment="1">
      <alignment horizontal="center" vertical="center"/>
    </xf>
    <xf numFmtId="168" fontId="13" fillId="16" borderId="6" xfId="0" applyNumberFormat="1" applyFont="1" applyFill="1" applyBorder="1" applyAlignment="1">
      <alignment horizontal="center" vertical="center"/>
    </xf>
    <xf numFmtId="176" fontId="1" fillId="16" borderId="1" xfId="0" applyNumberFormat="1" applyFont="1" applyFill="1" applyBorder="1" applyAlignment="1">
      <alignment horizontal="center" vertical="center"/>
    </xf>
    <xf numFmtId="14" fontId="1" fillId="16" borderId="1" xfId="0" applyNumberFormat="1" applyFont="1" applyFill="1" applyBorder="1" applyAlignment="1">
      <alignment horizontal="center" vertical="center"/>
    </xf>
    <xf numFmtId="175" fontId="1" fillId="16" borderId="1" xfId="0" applyNumberFormat="1" applyFont="1" applyFill="1" applyBorder="1" applyAlignment="1">
      <alignment horizontal="center" vertical="center"/>
    </xf>
    <xf numFmtId="14" fontId="1" fillId="16" borderId="1" xfId="0" applyNumberFormat="1" applyFont="1" applyFill="1" applyBorder="1" applyAlignment="1">
      <alignment horizontal="center" vertical="center" wrapText="1"/>
    </xf>
    <xf numFmtId="168" fontId="1" fillId="16" borderId="1" xfId="0" applyNumberFormat="1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/>
    </xf>
    <xf numFmtId="0" fontId="0" fillId="16" borderId="18" xfId="0" applyFill="1" applyBorder="1" applyAlignment="1">
      <alignment horizontal="center" vertical="center" wrapText="1"/>
    </xf>
    <xf numFmtId="0" fontId="0" fillId="16" borderId="0" xfId="0" applyFill="1" applyAlignment="1">
      <alignment horizontal="center" vertical="center"/>
    </xf>
    <xf numFmtId="0" fontId="0" fillId="13" borderId="1" xfId="0" applyFill="1" applyBorder="1"/>
    <xf numFmtId="176" fontId="0" fillId="13" borderId="1" xfId="0" applyNumberFormat="1" applyFill="1" applyBorder="1"/>
    <xf numFmtId="166" fontId="0" fillId="13" borderId="1" xfId="2" applyFont="1" applyFill="1" applyBorder="1"/>
    <xf numFmtId="14" fontId="1" fillId="13" borderId="1" xfId="0" applyNumberFormat="1" applyFont="1" applyFill="1" applyBorder="1" applyAlignment="1">
      <alignment horizontal="right"/>
    </xf>
    <xf numFmtId="174" fontId="1" fillId="13" borderId="1" xfId="0" applyNumberFormat="1" applyFont="1" applyFill="1" applyBorder="1"/>
    <xf numFmtId="168" fontId="13" fillId="13" borderId="1" xfId="2" applyNumberFormat="1" applyFont="1" applyFill="1" applyBorder="1"/>
    <xf numFmtId="169" fontId="13" fillId="13" borderId="1" xfId="0" applyNumberFormat="1" applyFont="1" applyFill="1" applyBorder="1"/>
    <xf numFmtId="0" fontId="0" fillId="0" borderId="18" xfId="0" applyBorder="1" applyAlignment="1">
      <alignment wrapText="1"/>
    </xf>
    <xf numFmtId="0" fontId="0" fillId="0" borderId="33" xfId="0" applyBorder="1" applyAlignment="1">
      <alignment wrapText="1"/>
    </xf>
    <xf numFmtId="0" fontId="1" fillId="13" borderId="1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174" fontId="1" fillId="13" borderId="1" xfId="0" applyNumberFormat="1" applyFont="1" applyFill="1" applyBorder="1" applyAlignment="1">
      <alignment horizontal="center" vertical="center"/>
    </xf>
    <xf numFmtId="174" fontId="1" fillId="13" borderId="1" xfId="2" applyNumberFormat="1" applyFont="1" applyFill="1" applyBorder="1" applyAlignment="1">
      <alignment horizontal="center" vertical="center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13" borderId="1" xfId="0" applyFont="1" applyFill="1" applyBorder="1" applyAlignment="1">
      <alignment vertical="center" wrapText="1"/>
    </xf>
    <xf numFmtId="0" fontId="0" fillId="17" borderId="18" xfId="0" applyFill="1" applyBorder="1"/>
    <xf numFmtId="0" fontId="1" fillId="5" borderId="18" xfId="0" applyFont="1" applyFill="1" applyBorder="1"/>
    <xf numFmtId="0" fontId="1" fillId="5" borderId="18" xfId="0" applyFont="1" applyFill="1" applyBorder="1" applyAlignment="1">
      <alignment vertical="center"/>
    </xf>
    <xf numFmtId="0" fontId="13" fillId="5" borderId="18" xfId="0" applyFont="1" applyFill="1" applyBorder="1" applyAlignment="1">
      <alignment vertical="center"/>
    </xf>
    <xf numFmtId="169" fontId="13" fillId="5" borderId="18" xfId="0" applyNumberFormat="1" applyFont="1" applyFill="1" applyBorder="1" applyAlignment="1">
      <alignment vertical="center"/>
    </xf>
    <xf numFmtId="14" fontId="13" fillId="5" borderId="18" xfId="0" applyNumberFormat="1" applyFont="1" applyFill="1" applyBorder="1"/>
    <xf numFmtId="14" fontId="13" fillId="5" borderId="18" xfId="0" applyNumberFormat="1" applyFont="1" applyFill="1" applyBorder="1" applyAlignment="1">
      <alignment vertical="center"/>
    </xf>
    <xf numFmtId="168" fontId="13" fillId="5" borderId="18" xfId="0" applyNumberFormat="1" applyFont="1" applyFill="1" applyBorder="1" applyAlignment="1">
      <alignment vertical="center"/>
    </xf>
    <xf numFmtId="0" fontId="13" fillId="5" borderId="18" xfId="0" applyFont="1" applyFill="1" applyBorder="1"/>
    <xf numFmtId="0" fontId="1" fillId="2" borderId="18" xfId="0" applyFont="1" applyFill="1" applyBorder="1" applyAlignment="1">
      <alignment vertical="center"/>
    </xf>
    <xf numFmtId="168" fontId="13" fillId="5" borderId="18" xfId="0" applyNumberFormat="1" applyFont="1" applyFill="1" applyBorder="1"/>
    <xf numFmtId="0" fontId="0" fillId="0" borderId="27" xfId="0" applyBorder="1"/>
    <xf numFmtId="0" fontId="9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68" fontId="1" fillId="0" borderId="55" xfId="2" applyNumberFormat="1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168" fontId="1" fillId="0" borderId="49" xfId="2" applyNumberFormat="1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vertical="center"/>
    </xf>
    <xf numFmtId="0" fontId="23" fillId="0" borderId="51" xfId="0" applyFont="1" applyBorder="1" applyAlignment="1">
      <alignment vertical="center"/>
    </xf>
    <xf numFmtId="168" fontId="1" fillId="0" borderId="33" xfId="0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168" fontId="1" fillId="0" borderId="55" xfId="2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8" fontId="1" fillId="0" borderId="55" xfId="2" applyNumberFormat="1" applyFont="1" applyBorder="1" applyAlignment="1">
      <alignment horizontal="center" vertical="center"/>
    </xf>
    <xf numFmtId="172" fontId="1" fillId="0" borderId="55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vertical="center" wrapText="1"/>
    </xf>
    <xf numFmtId="0" fontId="1" fillId="0" borderId="58" xfId="0" applyFont="1" applyBorder="1" applyAlignment="1">
      <alignment horizontal="center" vertical="center" wrapText="1"/>
    </xf>
    <xf numFmtId="176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168" fontId="8" fillId="3" borderId="40" xfId="0" applyNumberFormat="1" applyFont="1" applyFill="1" applyBorder="1" applyAlignment="1">
      <alignment horizontal="center" vertical="center" wrapText="1"/>
    </xf>
    <xf numFmtId="168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right" vertical="center" wrapText="1"/>
    </xf>
    <xf numFmtId="175" fontId="8" fillId="3" borderId="10" xfId="0" applyNumberFormat="1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 vertical="center"/>
    </xf>
    <xf numFmtId="168" fontId="1" fillId="16" borderId="6" xfId="0" applyNumberFormat="1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168" fontId="1" fillId="16" borderId="6" xfId="2" applyNumberFormat="1" applyFont="1" applyFill="1" applyBorder="1"/>
    <xf numFmtId="172" fontId="1" fillId="16" borderId="6" xfId="0" applyNumberFormat="1" applyFont="1" applyFill="1" applyBorder="1"/>
    <xf numFmtId="172" fontId="13" fillId="16" borderId="6" xfId="0" applyNumberFormat="1" applyFont="1" applyFill="1" applyBorder="1"/>
    <xf numFmtId="0" fontId="13" fillId="16" borderId="6" xfId="0" applyFont="1" applyFill="1" applyBorder="1"/>
    <xf numFmtId="176" fontId="1" fillId="16" borderId="6" xfId="0" applyNumberFormat="1" applyFont="1" applyFill="1" applyBorder="1"/>
    <xf numFmtId="14" fontId="1" fillId="16" borderId="6" xfId="0" applyNumberFormat="1" applyFont="1" applyFill="1" applyBorder="1"/>
    <xf numFmtId="175" fontId="1" fillId="16" borderId="6" xfId="0" applyNumberFormat="1" applyFont="1" applyFill="1" applyBorder="1"/>
    <xf numFmtId="0" fontId="23" fillId="5" borderId="18" xfId="0" applyFont="1" applyFill="1" applyBorder="1" applyAlignment="1">
      <alignment horizontal="center" vertical="center"/>
    </xf>
    <xf numFmtId="168" fontId="13" fillId="5" borderId="18" xfId="0" applyNumberFormat="1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168" fontId="13" fillId="5" borderId="18" xfId="2" applyNumberFormat="1" applyFont="1" applyFill="1" applyBorder="1" applyAlignment="1">
      <alignment vertical="center"/>
    </xf>
    <xf numFmtId="177" fontId="13" fillId="5" borderId="18" xfId="0" applyNumberFormat="1" applyFont="1" applyFill="1" applyBorder="1"/>
    <xf numFmtId="14" fontId="23" fillId="5" borderId="18" xfId="0" applyNumberFormat="1" applyFont="1" applyFill="1" applyBorder="1"/>
    <xf numFmtId="175" fontId="13" fillId="5" borderId="18" xfId="0" applyNumberFormat="1" applyFont="1" applyFill="1" applyBorder="1" applyAlignment="1">
      <alignment vertical="center"/>
    </xf>
    <xf numFmtId="0" fontId="23" fillId="5" borderId="18" xfId="0" applyFont="1" applyFill="1" applyBorder="1"/>
    <xf numFmtId="168" fontId="24" fillId="5" borderId="18" xfId="0" applyNumberFormat="1" applyFont="1" applyFill="1" applyBorder="1"/>
    <xf numFmtId="168" fontId="13" fillId="5" borderId="18" xfId="2" applyNumberFormat="1" applyFont="1" applyFill="1" applyBorder="1"/>
    <xf numFmtId="176" fontId="13" fillId="5" borderId="18" xfId="0" applyNumberFormat="1" applyFont="1" applyFill="1" applyBorder="1"/>
    <xf numFmtId="175" fontId="13" fillId="5" borderId="18" xfId="0" applyNumberFormat="1" applyFont="1" applyFill="1" applyBorder="1"/>
    <xf numFmtId="1" fontId="13" fillId="5" borderId="18" xfId="0" applyNumberFormat="1" applyFont="1" applyFill="1" applyBorder="1"/>
    <xf numFmtId="0" fontId="13" fillId="2" borderId="18" xfId="0" applyFont="1" applyFill="1" applyBorder="1" applyAlignment="1">
      <alignment vertical="center"/>
    </xf>
    <xf numFmtId="0" fontId="23" fillId="2" borderId="18" xfId="0" applyFont="1" applyFill="1" applyBorder="1" applyAlignment="1">
      <alignment horizontal="center" vertical="center"/>
    </xf>
    <xf numFmtId="168" fontId="24" fillId="5" borderId="18" xfId="0" applyNumberFormat="1" applyFont="1" applyFill="1" applyBorder="1" applyAlignment="1">
      <alignment vertical="center"/>
    </xf>
    <xf numFmtId="0" fontId="23" fillId="5" borderId="18" xfId="0" applyFont="1" applyFill="1" applyBorder="1" applyAlignment="1">
      <alignment vertical="center"/>
    </xf>
    <xf numFmtId="176" fontId="13" fillId="5" borderId="18" xfId="0" applyNumberFormat="1" applyFont="1" applyFill="1" applyBorder="1" applyAlignment="1">
      <alignment vertical="center"/>
    </xf>
    <xf numFmtId="14" fontId="23" fillId="5" borderId="18" xfId="0" applyNumberFormat="1" applyFont="1" applyFill="1" applyBorder="1" applyAlignment="1">
      <alignment vertical="center"/>
    </xf>
    <xf numFmtId="0" fontId="13" fillId="5" borderId="18" xfId="0" applyFont="1" applyFill="1" applyBorder="1" applyAlignment="1">
      <alignment vertical="center" wrapText="1"/>
    </xf>
    <xf numFmtId="168" fontId="22" fillId="5" borderId="18" xfId="0" applyNumberFormat="1" applyFont="1" applyFill="1" applyBorder="1"/>
    <xf numFmtId="0" fontId="25" fillId="5" borderId="18" xfId="0" applyFont="1" applyFill="1" applyBorder="1" applyAlignment="1">
      <alignment wrapText="1"/>
    </xf>
    <xf numFmtId="168" fontId="13" fillId="0" borderId="18" xfId="0" applyNumberFormat="1" applyFont="1" applyBorder="1"/>
    <xf numFmtId="168" fontId="23" fillId="5" borderId="18" xfId="0" applyNumberFormat="1" applyFont="1" applyFill="1" applyBorder="1"/>
    <xf numFmtId="0" fontId="25" fillId="5" borderId="18" xfId="0" applyFont="1" applyFill="1" applyBorder="1"/>
    <xf numFmtId="0" fontId="26" fillId="5" borderId="18" xfId="0" applyFont="1" applyFill="1" applyBorder="1" applyAlignment="1">
      <alignment vertical="center"/>
    </xf>
    <xf numFmtId="6" fontId="23" fillId="5" borderId="18" xfId="0" applyNumberFormat="1" applyFont="1" applyFill="1" applyBorder="1"/>
    <xf numFmtId="0" fontId="24" fillId="5" borderId="18" xfId="0" applyFont="1" applyFill="1" applyBorder="1"/>
    <xf numFmtId="168" fontId="23" fillId="5" borderId="18" xfId="2" applyNumberFormat="1" applyFont="1" applyFill="1" applyBorder="1"/>
    <xf numFmtId="172" fontId="23" fillId="5" borderId="18" xfId="0" applyNumberFormat="1" applyFont="1" applyFill="1" applyBorder="1"/>
    <xf numFmtId="0" fontId="27" fillId="5" borderId="18" xfId="0" applyFont="1" applyFill="1" applyBorder="1"/>
    <xf numFmtId="0" fontId="26" fillId="5" borderId="18" xfId="0" applyFont="1" applyFill="1" applyBorder="1"/>
    <xf numFmtId="169" fontId="13" fillId="5" borderId="18" xfId="0" applyNumberFormat="1" applyFont="1" applyFill="1" applyBorder="1"/>
    <xf numFmtId="170" fontId="13" fillId="5" borderId="18" xfId="0" applyNumberFormat="1" applyFont="1" applyFill="1" applyBorder="1"/>
    <xf numFmtId="179" fontId="13" fillId="5" borderId="18" xfId="0" applyNumberFormat="1" applyFont="1" applyFill="1" applyBorder="1"/>
    <xf numFmtId="171" fontId="13" fillId="5" borderId="18" xfId="0" applyNumberFormat="1" applyFont="1" applyFill="1" applyBorder="1"/>
    <xf numFmtId="42" fontId="13" fillId="5" borderId="18" xfId="0" applyNumberFormat="1" applyFont="1" applyFill="1" applyBorder="1"/>
    <xf numFmtId="0" fontId="13" fillId="2" borderId="18" xfId="0" applyFont="1" applyFill="1" applyBorder="1" applyAlignment="1">
      <alignment horizontal="center" vertical="center"/>
    </xf>
    <xf numFmtId="42" fontId="23" fillId="5" borderId="18" xfId="0" applyNumberFormat="1" applyFont="1" applyFill="1" applyBorder="1"/>
    <xf numFmtId="171" fontId="13" fillId="5" borderId="18" xfId="0" applyNumberFormat="1" applyFont="1" applyFill="1" applyBorder="1" applyAlignment="1">
      <alignment horizontal="center" vertical="center"/>
    </xf>
    <xf numFmtId="0" fontId="22" fillId="5" borderId="18" xfId="0" applyFont="1" applyFill="1" applyBorder="1"/>
    <xf numFmtId="167" fontId="23" fillId="5" borderId="18" xfId="0" applyNumberFormat="1" applyFont="1" applyFill="1" applyBorder="1"/>
    <xf numFmtId="1" fontId="22" fillId="5" borderId="18" xfId="0" applyNumberFormat="1" applyFont="1" applyFill="1" applyBorder="1"/>
    <xf numFmtId="0" fontId="28" fillId="5" borderId="18" xfId="0" applyFont="1" applyFill="1" applyBorder="1" applyAlignment="1">
      <alignment vertical="center"/>
    </xf>
    <xf numFmtId="0" fontId="1" fillId="5" borderId="48" xfId="0" applyFont="1" applyFill="1" applyBorder="1"/>
    <xf numFmtId="0" fontId="1" fillId="5" borderId="0" xfId="0" applyFont="1" applyFill="1"/>
    <xf numFmtId="0" fontId="1" fillId="10" borderId="35" xfId="0" applyFont="1" applyFill="1" applyBorder="1"/>
    <xf numFmtId="172" fontId="1" fillId="10" borderId="35" xfId="0" applyNumberFormat="1" applyFont="1" applyFill="1" applyBorder="1"/>
    <xf numFmtId="0" fontId="28" fillId="2" borderId="18" xfId="0" applyFont="1" applyFill="1" applyBorder="1" applyAlignment="1">
      <alignment vertical="center"/>
    </xf>
    <xf numFmtId="0" fontId="1" fillId="16" borderId="18" xfId="0" applyFont="1" applyFill="1" applyBorder="1" applyAlignment="1">
      <alignment vertical="center"/>
    </xf>
    <xf numFmtId="172" fontId="1" fillId="16" borderId="18" xfId="0" applyNumberFormat="1" applyFont="1" applyFill="1" applyBorder="1" applyAlignment="1">
      <alignment horizontal="center" vertical="center"/>
    </xf>
    <xf numFmtId="172" fontId="1" fillId="16" borderId="18" xfId="2" applyNumberFormat="1" applyFont="1" applyFill="1" applyBorder="1"/>
    <xf numFmtId="168" fontId="1" fillId="16" borderId="18" xfId="2" applyNumberFormat="1" applyFont="1" applyFill="1" applyBorder="1"/>
    <xf numFmtId="169" fontId="13" fillId="16" borderId="18" xfId="0" applyNumberFormat="1" applyFont="1" applyFill="1" applyBorder="1"/>
    <xf numFmtId="172" fontId="1" fillId="16" borderId="18" xfId="0" applyNumberFormat="1" applyFont="1" applyFill="1" applyBorder="1"/>
    <xf numFmtId="42" fontId="1" fillId="16" borderId="18" xfId="0" applyNumberFormat="1" applyFont="1" applyFill="1" applyBorder="1"/>
    <xf numFmtId="181" fontId="1" fillId="16" borderId="18" xfId="0" applyNumberFormat="1" applyFont="1" applyFill="1" applyBorder="1"/>
    <xf numFmtId="1" fontId="1" fillId="16" borderId="18" xfId="0" applyNumberFormat="1" applyFont="1" applyFill="1" applyBorder="1"/>
    <xf numFmtId="179" fontId="1" fillId="16" borderId="18" xfId="0" applyNumberFormat="1" applyFont="1" applyFill="1" applyBorder="1"/>
    <xf numFmtId="171" fontId="1" fillId="16" borderId="18" xfId="0" applyNumberFormat="1" applyFont="1" applyFill="1" applyBorder="1"/>
    <xf numFmtId="172" fontId="13" fillId="16" borderId="18" xfId="0" applyNumberFormat="1" applyFont="1" applyFill="1" applyBorder="1" applyAlignment="1">
      <alignment horizontal="center" vertical="center"/>
    </xf>
    <xf numFmtId="169" fontId="1" fillId="16" borderId="18" xfId="0" applyNumberFormat="1" applyFont="1" applyFill="1" applyBorder="1"/>
    <xf numFmtId="0" fontId="13" fillId="5" borderId="35" xfId="0" applyFont="1" applyFill="1" applyBorder="1" applyAlignment="1">
      <alignment vertical="center"/>
    </xf>
    <xf numFmtId="0" fontId="13" fillId="5" borderId="35" xfId="0" applyFont="1" applyFill="1" applyBorder="1" applyAlignment="1">
      <alignment horizontal="center" vertical="center"/>
    </xf>
    <xf numFmtId="168" fontId="13" fillId="5" borderId="35" xfId="2" applyNumberFormat="1" applyFont="1" applyFill="1" applyBorder="1"/>
    <xf numFmtId="0" fontId="22" fillId="5" borderId="35" xfId="0" applyFont="1" applyFill="1" applyBorder="1" applyAlignment="1">
      <alignment horizontal="center"/>
    </xf>
    <xf numFmtId="0" fontId="13" fillId="5" borderId="35" xfId="0" applyFont="1" applyFill="1" applyBorder="1"/>
    <xf numFmtId="169" fontId="13" fillId="5" borderId="35" xfId="0" applyNumberFormat="1" applyFont="1" applyFill="1" applyBorder="1"/>
    <xf numFmtId="0" fontId="24" fillId="5" borderId="35" xfId="0" applyFont="1" applyFill="1" applyBorder="1"/>
    <xf numFmtId="170" fontId="13" fillId="5" borderId="35" xfId="0" applyNumberFormat="1" applyFont="1" applyFill="1" applyBorder="1"/>
    <xf numFmtId="1" fontId="13" fillId="5" borderId="35" xfId="0" applyNumberFormat="1" applyFont="1" applyFill="1" applyBorder="1"/>
    <xf numFmtId="168" fontId="13" fillId="5" borderId="35" xfId="0" applyNumberFormat="1" applyFont="1" applyFill="1" applyBorder="1"/>
    <xf numFmtId="179" fontId="13" fillId="5" borderId="35" xfId="0" applyNumberFormat="1" applyFont="1" applyFill="1" applyBorder="1"/>
    <xf numFmtId="171" fontId="13" fillId="5" borderId="35" xfId="0" applyNumberFormat="1" applyFont="1" applyFill="1" applyBorder="1"/>
    <xf numFmtId="42" fontId="13" fillId="5" borderId="35" xfId="0" applyNumberFormat="1" applyFont="1" applyFill="1" applyBorder="1"/>
    <xf numFmtId="0" fontId="23" fillId="5" borderId="35" xfId="0" applyFont="1" applyFill="1" applyBorder="1"/>
    <xf numFmtId="1" fontId="1" fillId="10" borderId="18" xfId="0" applyNumberFormat="1" applyFont="1" applyFill="1" applyBorder="1"/>
    <xf numFmtId="179" fontId="1" fillId="10" borderId="18" xfId="0" applyNumberFormat="1" applyFont="1" applyFill="1" applyBorder="1"/>
    <xf numFmtId="168" fontId="1" fillId="10" borderId="18" xfId="0" applyNumberFormat="1" applyFont="1" applyFill="1" applyBorder="1"/>
    <xf numFmtId="171" fontId="1" fillId="10" borderId="18" xfId="0" applyNumberFormat="1" applyFont="1" applyFill="1" applyBorder="1"/>
    <xf numFmtId="17" fontId="1" fillId="10" borderId="18" xfId="0" applyNumberFormat="1" applyFont="1" applyFill="1" applyBorder="1"/>
    <xf numFmtId="14" fontId="1" fillId="10" borderId="18" xfId="0" applyNumberFormat="1" applyFont="1" applyFill="1" applyBorder="1"/>
    <xf numFmtId="42" fontId="1" fillId="10" borderId="18" xfId="0" applyNumberFormat="1" applyFont="1" applyFill="1" applyBorder="1"/>
    <xf numFmtId="0" fontId="0" fillId="10" borderId="18" xfId="0" applyFill="1" applyBorder="1"/>
    <xf numFmtId="0" fontId="1" fillId="16" borderId="18" xfId="0" applyFont="1" applyFill="1" applyBorder="1" applyAlignment="1">
      <alignment wrapText="1"/>
    </xf>
    <xf numFmtId="172" fontId="1" fillId="16" borderId="18" xfId="0" applyNumberFormat="1" applyFont="1" applyFill="1" applyBorder="1" applyAlignment="1">
      <alignment wrapText="1"/>
    </xf>
    <xf numFmtId="0" fontId="16" fillId="16" borderId="0" xfId="0" applyFont="1" applyFill="1"/>
    <xf numFmtId="0" fontId="22" fillId="16" borderId="18" xfId="0" applyFont="1" applyFill="1" applyBorder="1"/>
    <xf numFmtId="174" fontId="1" fillId="16" borderId="18" xfId="0" applyNumberFormat="1" applyFont="1" applyFill="1" applyBorder="1"/>
    <xf numFmtId="0" fontId="1" fillId="16" borderId="18" xfId="0" applyFont="1" applyFill="1" applyBorder="1" applyAlignment="1">
      <alignment horizontal="left"/>
    </xf>
    <xf numFmtId="172" fontId="13" fillId="16" borderId="18" xfId="0" applyNumberFormat="1" applyFont="1" applyFill="1" applyBorder="1"/>
    <xf numFmtId="1" fontId="13" fillId="16" borderId="18" xfId="0" applyNumberFormat="1" applyFont="1" applyFill="1" applyBorder="1"/>
    <xf numFmtId="168" fontId="1" fillId="13" borderId="1" xfId="2" applyNumberFormat="1" applyFont="1" applyFill="1" applyBorder="1" applyAlignment="1">
      <alignment wrapText="1"/>
    </xf>
    <xf numFmtId="168" fontId="13" fillId="13" borderId="0" xfId="0" applyNumberFormat="1" applyFont="1" applyFill="1"/>
    <xf numFmtId="174" fontId="1" fillId="13" borderId="1" xfId="2" applyNumberFormat="1" applyFont="1" applyFill="1" applyBorder="1"/>
    <xf numFmtId="166" fontId="13" fillId="13" borderId="1" xfId="2" applyFont="1" applyFill="1" applyBorder="1"/>
    <xf numFmtId="42" fontId="1" fillId="13" borderId="1" xfId="2" applyNumberFormat="1" applyFont="1" applyFill="1" applyBorder="1"/>
    <xf numFmtId="0" fontId="1" fillId="13" borderId="18" xfId="0" applyFont="1" applyFill="1" applyBorder="1" applyAlignment="1">
      <alignment wrapText="1"/>
    </xf>
    <xf numFmtId="0" fontId="1" fillId="13" borderId="10" xfId="0" applyFont="1" applyFill="1" applyBorder="1"/>
    <xf numFmtId="168" fontId="1" fillId="13" borderId="10" xfId="0" applyNumberFormat="1" applyFont="1" applyFill="1" applyBorder="1"/>
    <xf numFmtId="14" fontId="1" fillId="13" borderId="10" xfId="0" applyNumberFormat="1" applyFont="1" applyFill="1" applyBorder="1"/>
    <xf numFmtId="14" fontId="1" fillId="13" borderId="18" xfId="0" applyNumberFormat="1" applyFont="1" applyFill="1" applyBorder="1"/>
    <xf numFmtId="0" fontId="1" fillId="13" borderId="48" xfId="0" applyFont="1" applyFill="1" applyBorder="1"/>
    <xf numFmtId="175" fontId="13" fillId="13" borderId="1" xfId="0" applyNumberFormat="1" applyFont="1" applyFill="1" applyBorder="1"/>
    <xf numFmtId="42" fontId="1" fillId="13" borderId="1" xfId="0" applyNumberFormat="1" applyFont="1" applyFill="1" applyBorder="1" applyAlignment="1">
      <alignment wrapText="1"/>
    </xf>
    <xf numFmtId="0" fontId="1" fillId="13" borderId="6" xfId="0" applyFont="1" applyFill="1" applyBorder="1" applyAlignment="1">
      <alignment wrapText="1"/>
    </xf>
    <xf numFmtId="168" fontId="1" fillId="13" borderId="6" xfId="0" applyNumberFormat="1" applyFont="1" applyFill="1" applyBorder="1" applyAlignment="1">
      <alignment wrapText="1"/>
    </xf>
    <xf numFmtId="170" fontId="1" fillId="13" borderId="1" xfId="2" applyNumberFormat="1" applyFont="1" applyFill="1" applyBorder="1" applyAlignment="1">
      <alignment horizontal="center" vertical="center" wrapText="1"/>
    </xf>
    <xf numFmtId="174" fontId="13" fillId="13" borderId="1" xfId="0" applyNumberFormat="1" applyFont="1" applyFill="1" applyBorder="1"/>
    <xf numFmtId="14" fontId="1" fillId="8" borderId="1" xfId="0" applyNumberFormat="1" applyFont="1" applyFill="1" applyBorder="1"/>
    <xf numFmtId="0" fontId="1" fillId="8" borderId="10" xfId="0" applyFont="1" applyFill="1" applyBorder="1"/>
    <xf numFmtId="168" fontId="1" fillId="8" borderId="10" xfId="0" applyNumberFormat="1" applyFont="1" applyFill="1" applyBorder="1"/>
    <xf numFmtId="0" fontId="1" fillId="8" borderId="18" xfId="0" applyFont="1" applyFill="1" applyBorder="1"/>
    <xf numFmtId="172" fontId="1" fillId="8" borderId="18" xfId="0" applyNumberFormat="1" applyFont="1" applyFill="1" applyBorder="1"/>
    <xf numFmtId="0" fontId="1" fillId="8" borderId="6" xfId="0" applyFont="1" applyFill="1" applyBorder="1"/>
    <xf numFmtId="14" fontId="1" fillId="8" borderId="6" xfId="0" applyNumberFormat="1" applyFont="1" applyFill="1" applyBorder="1"/>
    <xf numFmtId="168" fontId="1" fillId="8" borderId="6" xfId="0" applyNumberFormat="1" applyFont="1" applyFill="1" applyBorder="1"/>
    <xf numFmtId="178" fontId="13" fillId="13" borderId="1" xfId="0" applyNumberFormat="1" applyFont="1" applyFill="1" applyBorder="1"/>
    <xf numFmtId="14" fontId="1" fillId="7" borderId="1" xfId="0" applyNumberFormat="1" applyFont="1" applyFill="1" applyBorder="1"/>
    <xf numFmtId="42" fontId="1" fillId="9" borderId="1" xfId="0" applyNumberFormat="1" applyFont="1" applyFill="1" applyBorder="1"/>
    <xf numFmtId="3" fontId="1" fillId="13" borderId="1" xfId="0" applyNumberFormat="1" applyFont="1" applyFill="1" applyBorder="1"/>
    <xf numFmtId="1" fontId="1" fillId="13" borderId="1" xfId="0" applyNumberFormat="1" applyFont="1" applyFill="1" applyBorder="1" applyAlignment="1">
      <alignment horizontal="left"/>
    </xf>
    <xf numFmtId="0" fontId="1" fillId="13" borderId="10" xfId="0" applyFont="1" applyFill="1" applyBorder="1" applyAlignment="1">
      <alignment vertical="center"/>
    </xf>
    <xf numFmtId="0" fontId="1" fillId="13" borderId="10" xfId="0" applyFont="1" applyFill="1" applyBorder="1" applyAlignment="1">
      <alignment horizontal="center" vertical="center"/>
    </xf>
    <xf numFmtId="170" fontId="1" fillId="13" borderId="10" xfId="2" applyNumberFormat="1" applyFont="1" applyFill="1" applyBorder="1" applyAlignment="1">
      <alignment horizontal="center" vertical="center"/>
    </xf>
    <xf numFmtId="168" fontId="1" fillId="13" borderId="10" xfId="2" applyNumberFormat="1" applyFont="1" applyFill="1" applyBorder="1"/>
    <xf numFmtId="169" fontId="1" fillId="13" borderId="10" xfId="0" applyNumberFormat="1" applyFont="1" applyFill="1" applyBorder="1"/>
    <xf numFmtId="166" fontId="1" fillId="13" borderId="10" xfId="2" applyFont="1" applyFill="1" applyBorder="1"/>
    <xf numFmtId="178" fontId="1" fillId="13" borderId="10" xfId="0" applyNumberFormat="1" applyFont="1" applyFill="1" applyBorder="1"/>
    <xf numFmtId="166" fontId="1" fillId="13" borderId="10" xfId="0" applyNumberFormat="1" applyFont="1" applyFill="1" applyBorder="1"/>
    <xf numFmtId="179" fontId="1" fillId="13" borderId="10" xfId="0" applyNumberFormat="1" applyFont="1" applyFill="1" applyBorder="1"/>
    <xf numFmtId="171" fontId="1" fillId="13" borderId="10" xfId="0" applyNumberFormat="1" applyFont="1" applyFill="1" applyBorder="1"/>
    <xf numFmtId="42" fontId="1" fillId="13" borderId="10" xfId="0" applyNumberFormat="1" applyFont="1" applyFill="1" applyBorder="1"/>
    <xf numFmtId="0" fontId="1" fillId="13" borderId="34" xfId="0" applyFont="1" applyFill="1" applyBorder="1"/>
    <xf numFmtId="0" fontId="1" fillId="13" borderId="18" xfId="0" applyFont="1" applyFill="1" applyBorder="1" applyAlignment="1">
      <alignment vertical="center"/>
    </xf>
    <xf numFmtId="170" fontId="1" fillId="13" borderId="18" xfId="2" applyNumberFormat="1" applyFont="1" applyFill="1" applyBorder="1" applyAlignment="1">
      <alignment horizontal="center" vertical="center"/>
    </xf>
    <xf numFmtId="169" fontId="1" fillId="13" borderId="18" xfId="0" applyNumberFormat="1" applyFont="1" applyFill="1" applyBorder="1"/>
    <xf numFmtId="166" fontId="1" fillId="13" borderId="18" xfId="2" applyFont="1" applyFill="1" applyBorder="1"/>
    <xf numFmtId="166" fontId="1" fillId="13" borderId="18" xfId="0" applyNumberFormat="1" applyFont="1" applyFill="1" applyBorder="1"/>
    <xf numFmtId="179" fontId="1" fillId="13" borderId="18" xfId="0" applyNumberFormat="1" applyFont="1" applyFill="1" applyBorder="1"/>
    <xf numFmtId="171" fontId="1" fillId="13" borderId="18" xfId="0" applyNumberFormat="1" applyFont="1" applyFill="1" applyBorder="1"/>
    <xf numFmtId="42" fontId="1" fillId="13" borderId="18" xfId="0" applyNumberFormat="1" applyFont="1" applyFill="1" applyBorder="1"/>
    <xf numFmtId="171" fontId="1" fillId="13" borderId="18" xfId="2" applyNumberFormat="1" applyFont="1" applyFill="1" applyBorder="1" applyAlignment="1">
      <alignment horizontal="center" vertical="center"/>
    </xf>
    <xf numFmtId="172" fontId="1" fillId="13" borderId="18" xfId="2" applyNumberFormat="1" applyFont="1" applyFill="1" applyBorder="1"/>
    <xf numFmtId="171" fontId="1" fillId="13" borderId="18" xfId="2" applyNumberFormat="1" applyFont="1" applyFill="1" applyBorder="1"/>
    <xf numFmtId="1" fontId="1" fillId="13" borderId="18" xfId="0" applyNumberFormat="1" applyFont="1" applyFill="1" applyBorder="1"/>
    <xf numFmtId="175" fontId="1" fillId="13" borderId="18" xfId="0" applyNumberFormat="1" applyFont="1" applyFill="1" applyBorder="1"/>
    <xf numFmtId="1" fontId="1" fillId="13" borderId="18" xfId="0" applyNumberFormat="1" applyFont="1" applyFill="1" applyBorder="1" applyAlignment="1">
      <alignment horizontal="right"/>
    </xf>
    <xf numFmtId="172" fontId="1" fillId="13" borderId="18" xfId="0" applyNumberFormat="1" applyFont="1" applyFill="1" applyBorder="1" applyAlignment="1">
      <alignment wrapText="1"/>
    </xf>
    <xf numFmtId="17" fontId="1" fillId="13" borderId="18" xfId="0" applyNumberFormat="1" applyFont="1" applyFill="1" applyBorder="1"/>
    <xf numFmtId="42" fontId="1" fillId="13" borderId="18" xfId="0" applyNumberFormat="1" applyFont="1" applyFill="1" applyBorder="1" applyAlignment="1">
      <alignment horizontal="right"/>
    </xf>
    <xf numFmtId="182" fontId="1" fillId="13" borderId="10" xfId="0" applyNumberFormat="1" applyFont="1" applyFill="1" applyBorder="1"/>
    <xf numFmtId="0" fontId="13" fillId="5" borderId="33" xfId="0" applyFont="1" applyFill="1" applyBorder="1" applyAlignment="1">
      <alignment vertical="center"/>
    </xf>
    <xf numFmtId="0" fontId="13" fillId="5" borderId="33" xfId="0" applyFont="1" applyFill="1" applyBorder="1" applyAlignment="1">
      <alignment horizontal="center" vertical="center"/>
    </xf>
    <xf numFmtId="171" fontId="13" fillId="5" borderId="33" xfId="0" applyNumberFormat="1" applyFont="1" applyFill="1" applyBorder="1" applyAlignment="1">
      <alignment horizontal="center" vertical="center"/>
    </xf>
    <xf numFmtId="168" fontId="13" fillId="5" borderId="33" xfId="2" applyNumberFormat="1" applyFont="1" applyFill="1" applyBorder="1"/>
    <xf numFmtId="0" fontId="13" fillId="5" borderId="33" xfId="0" applyFont="1" applyFill="1" applyBorder="1"/>
    <xf numFmtId="169" fontId="13" fillId="5" borderId="33" xfId="0" applyNumberFormat="1" applyFont="1" applyFill="1" applyBorder="1"/>
    <xf numFmtId="0" fontId="24" fillId="5" borderId="33" xfId="0" applyFont="1" applyFill="1" applyBorder="1"/>
    <xf numFmtId="170" fontId="13" fillId="5" borderId="33" xfId="0" applyNumberFormat="1" applyFont="1" applyFill="1" applyBorder="1"/>
    <xf numFmtId="0" fontId="25" fillId="5" borderId="33" xfId="0" applyFont="1" applyFill="1" applyBorder="1"/>
    <xf numFmtId="168" fontId="13" fillId="5" borderId="33" xfId="0" applyNumberFormat="1" applyFont="1" applyFill="1" applyBorder="1"/>
    <xf numFmtId="179" fontId="13" fillId="5" borderId="33" xfId="0" applyNumberFormat="1" applyFont="1" applyFill="1" applyBorder="1"/>
    <xf numFmtId="171" fontId="13" fillId="5" borderId="33" xfId="0" applyNumberFormat="1" applyFont="1" applyFill="1" applyBorder="1"/>
    <xf numFmtId="42" fontId="13" fillId="5" borderId="33" xfId="0" applyNumberFormat="1" applyFont="1" applyFill="1" applyBorder="1"/>
    <xf numFmtId="0" fontId="23" fillId="5" borderId="33" xfId="0" applyFont="1" applyFill="1" applyBorder="1"/>
    <xf numFmtId="0" fontId="1" fillId="16" borderId="35" xfId="0" applyFont="1" applyFill="1" applyBorder="1" applyAlignment="1">
      <alignment vertical="center"/>
    </xf>
    <xf numFmtId="0" fontId="1" fillId="16" borderId="35" xfId="0" applyFont="1" applyFill="1" applyBorder="1" applyAlignment="1">
      <alignment vertical="center" wrapText="1"/>
    </xf>
    <xf numFmtId="0" fontId="1" fillId="16" borderId="35" xfId="0" applyFont="1" applyFill="1" applyBorder="1" applyAlignment="1">
      <alignment horizontal="center" vertical="center"/>
    </xf>
    <xf numFmtId="172" fontId="1" fillId="16" borderId="35" xfId="0" applyNumberFormat="1" applyFont="1" applyFill="1" applyBorder="1" applyAlignment="1">
      <alignment horizontal="center" vertical="center"/>
    </xf>
    <xf numFmtId="172" fontId="1" fillId="16" borderId="35" xfId="2" applyNumberFormat="1" applyFont="1" applyFill="1" applyBorder="1"/>
    <xf numFmtId="0" fontId="1" fillId="16" borderId="35" xfId="0" applyFont="1" applyFill="1" applyBorder="1"/>
    <xf numFmtId="168" fontId="1" fillId="16" borderId="35" xfId="2" applyNumberFormat="1" applyFont="1" applyFill="1" applyBorder="1"/>
    <xf numFmtId="169" fontId="13" fillId="16" borderId="35" xfId="0" applyNumberFormat="1" applyFont="1" applyFill="1" applyBorder="1"/>
    <xf numFmtId="172" fontId="1" fillId="16" borderId="35" xfId="0" applyNumberFormat="1" applyFont="1" applyFill="1" applyBorder="1"/>
    <xf numFmtId="42" fontId="1" fillId="16" borderId="35" xfId="0" applyNumberFormat="1" applyFont="1" applyFill="1" applyBorder="1"/>
    <xf numFmtId="181" fontId="1" fillId="16" borderId="35" xfId="0" applyNumberFormat="1" applyFont="1" applyFill="1" applyBorder="1"/>
    <xf numFmtId="1" fontId="1" fillId="16" borderId="35" xfId="0" applyNumberFormat="1" applyFont="1" applyFill="1" applyBorder="1"/>
    <xf numFmtId="179" fontId="1" fillId="16" borderId="35" xfId="0" applyNumberFormat="1" applyFont="1" applyFill="1" applyBorder="1"/>
    <xf numFmtId="168" fontId="1" fillId="16" borderId="35" xfId="0" applyNumberFormat="1" applyFont="1" applyFill="1" applyBorder="1"/>
    <xf numFmtId="14" fontId="1" fillId="16" borderId="35" xfId="0" applyNumberFormat="1" applyFont="1" applyFill="1" applyBorder="1"/>
    <xf numFmtId="171" fontId="1" fillId="16" borderId="35" xfId="0" applyNumberFormat="1" applyFont="1" applyFill="1" applyBorder="1"/>
    <xf numFmtId="0" fontId="1" fillId="16" borderId="35" xfId="0" applyFont="1" applyFill="1" applyBorder="1" applyAlignment="1">
      <alignment wrapText="1"/>
    </xf>
    <xf numFmtId="172" fontId="1" fillId="16" borderId="35" xfId="0" applyNumberFormat="1" applyFont="1" applyFill="1" applyBorder="1" applyAlignment="1">
      <alignment wrapText="1"/>
    </xf>
    <xf numFmtId="42" fontId="1" fillId="16" borderId="35" xfId="0" applyNumberFormat="1" applyFont="1" applyFill="1" applyBorder="1" applyAlignment="1">
      <alignment wrapText="1"/>
    </xf>
    <xf numFmtId="0" fontId="1" fillId="9" borderId="18" xfId="0" applyFont="1" applyFill="1" applyBorder="1"/>
    <xf numFmtId="14" fontId="1" fillId="9" borderId="18" xfId="0" applyNumberFormat="1" applyFont="1" applyFill="1" applyBorder="1"/>
    <xf numFmtId="168" fontId="1" fillId="9" borderId="18" xfId="0" applyNumberFormat="1" applyFont="1" applyFill="1" applyBorder="1"/>
    <xf numFmtId="179" fontId="1" fillId="9" borderId="18" xfId="0" applyNumberFormat="1" applyFont="1" applyFill="1" applyBorder="1"/>
    <xf numFmtId="0" fontId="1" fillId="9" borderId="10" xfId="0" applyFont="1" applyFill="1" applyBorder="1"/>
    <xf numFmtId="168" fontId="1" fillId="9" borderId="10" xfId="0" applyNumberFormat="1" applyFont="1" applyFill="1" applyBorder="1"/>
    <xf numFmtId="0" fontId="1" fillId="18" borderId="18" xfId="0" applyFont="1" applyFill="1" applyBorder="1" applyAlignment="1">
      <alignment wrapText="1"/>
    </xf>
    <xf numFmtId="181" fontId="1" fillId="13" borderId="18" xfId="0" applyNumberFormat="1" applyFont="1" applyFill="1" applyBorder="1"/>
    <xf numFmtId="0" fontId="1" fillId="9" borderId="19" xfId="0" applyFont="1" applyFill="1" applyBorder="1"/>
    <xf numFmtId="0" fontId="1" fillId="19" borderId="18" xfId="0" applyFont="1" applyFill="1" applyBorder="1" applyAlignment="1">
      <alignment wrapText="1"/>
    </xf>
    <xf numFmtId="0" fontId="1" fillId="13" borderId="1" xfId="0" applyFont="1" applyFill="1" applyBorder="1" applyAlignment="1">
      <alignment horizontal="left"/>
    </xf>
    <xf numFmtId="0" fontId="1" fillId="19" borderId="33" xfId="0" applyFont="1" applyFill="1" applyBorder="1" applyAlignment="1">
      <alignment wrapText="1"/>
    </xf>
    <xf numFmtId="0" fontId="1" fillId="19" borderId="1" xfId="0" applyFont="1" applyFill="1" applyBorder="1" applyAlignment="1">
      <alignment wrapText="1"/>
    </xf>
    <xf numFmtId="0" fontId="1" fillId="19" borderId="35" xfId="0" applyFont="1" applyFill="1" applyBorder="1" applyAlignment="1">
      <alignment wrapText="1"/>
    </xf>
    <xf numFmtId="172" fontId="1" fillId="16" borderId="1" xfId="0" applyNumberFormat="1" applyFont="1" applyFill="1" applyBorder="1"/>
    <xf numFmtId="0" fontId="1" fillId="16" borderId="1" xfId="0" applyFont="1" applyFill="1" applyBorder="1" applyAlignment="1">
      <alignment wrapText="1"/>
    </xf>
    <xf numFmtId="168" fontId="1" fillId="16" borderId="1" xfId="0" applyNumberFormat="1" applyFont="1" applyFill="1" applyBorder="1" applyAlignment="1">
      <alignment wrapText="1"/>
    </xf>
    <xf numFmtId="176" fontId="13" fillId="16" borderId="1" xfId="0" applyNumberFormat="1" applyFont="1" applyFill="1" applyBorder="1"/>
    <xf numFmtId="1" fontId="1" fillId="16" borderId="1" xfId="0" applyNumberFormat="1" applyFont="1" applyFill="1" applyBorder="1"/>
    <xf numFmtId="0" fontId="15" fillId="16" borderId="0" xfId="0" applyFont="1" applyFill="1"/>
    <xf numFmtId="176" fontId="1" fillId="7" borderId="1" xfId="0" applyNumberFormat="1" applyFont="1" applyFill="1" applyBorder="1"/>
    <xf numFmtId="175" fontId="1" fillId="7" borderId="1" xfId="0" applyNumberFormat="1" applyFont="1" applyFill="1" applyBorder="1"/>
    <xf numFmtId="172" fontId="13" fillId="16" borderId="1" xfId="0" applyNumberFormat="1" applyFont="1" applyFill="1" applyBorder="1"/>
    <xf numFmtId="168" fontId="13" fillId="16" borderId="1" xfId="2" applyNumberFormat="1" applyFont="1" applyFill="1" applyBorder="1"/>
    <xf numFmtId="168" fontId="1" fillId="16" borderId="6" xfId="0" applyNumberFormat="1" applyFont="1" applyFill="1" applyBorder="1" applyAlignment="1">
      <alignment vertical="center"/>
    </xf>
    <xf numFmtId="0" fontId="13" fillId="16" borderId="6" xfId="0" applyFont="1" applyFill="1" applyBorder="1" applyAlignment="1">
      <alignment vertical="center"/>
    </xf>
    <xf numFmtId="0" fontId="0" fillId="16" borderId="18" xfId="0" applyFill="1" applyBorder="1" applyAlignment="1">
      <alignment wrapText="1"/>
    </xf>
    <xf numFmtId="0" fontId="13" fillId="13" borderId="1" xfId="0" applyFont="1" applyFill="1" applyBorder="1" applyAlignment="1">
      <alignment horizontal="center" vertical="center"/>
    </xf>
    <xf numFmtId="0" fontId="13" fillId="13" borderId="18" xfId="0" applyFont="1" applyFill="1" applyBorder="1"/>
    <xf numFmtId="0" fontId="1" fillId="9" borderId="0" xfId="0" applyFont="1" applyFill="1"/>
    <xf numFmtId="172" fontId="1" fillId="9" borderId="0" xfId="0" applyNumberFormat="1" applyFont="1" applyFill="1"/>
    <xf numFmtId="169" fontId="13" fillId="10" borderId="1" xfId="0" applyNumberFormat="1" applyFont="1" applyFill="1" applyBorder="1"/>
    <xf numFmtId="178" fontId="1" fillId="13" borderId="1" xfId="0" applyNumberFormat="1" applyFont="1" applyFill="1" applyBorder="1" applyAlignment="1">
      <alignment horizontal="center" vertical="center"/>
    </xf>
    <xf numFmtId="14" fontId="13" fillId="13" borderId="1" xfId="0" applyNumberFormat="1" applyFont="1" applyFill="1" applyBorder="1"/>
    <xf numFmtId="168" fontId="13" fillId="13" borderId="1" xfId="0" applyNumberFormat="1" applyFont="1" applyFill="1" applyBorder="1" applyAlignment="1">
      <alignment horizontal="center" vertical="center"/>
    </xf>
    <xf numFmtId="168" fontId="0" fillId="13" borderId="0" xfId="0" applyNumberFormat="1" applyFill="1"/>
    <xf numFmtId="171" fontId="20" fillId="13" borderId="1" xfId="0" applyNumberFormat="1" applyFont="1" applyFill="1" applyBorder="1"/>
    <xf numFmtId="171" fontId="20" fillId="13" borderId="6" xfId="0" applyNumberFormat="1" applyFont="1" applyFill="1" applyBorder="1"/>
    <xf numFmtId="0" fontId="1" fillId="13" borderId="0" xfId="0" applyFont="1" applyFill="1" applyAlignment="1">
      <alignment wrapText="1"/>
    </xf>
    <xf numFmtId="0" fontId="8" fillId="3" borderId="2" xfId="0" applyFont="1" applyFill="1" applyBorder="1" applyAlignment="1">
      <alignment horizontal="right" vertical="center" wrapText="1"/>
    </xf>
    <xf numFmtId="0" fontId="1" fillId="13" borderId="18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71" fontId="1" fillId="13" borderId="1" xfId="0" applyNumberFormat="1" applyFont="1" applyFill="1" applyBorder="1" applyAlignment="1">
      <alignment horizontal="center" wrapText="1"/>
    </xf>
    <xf numFmtId="0" fontId="13" fillId="13" borderId="1" xfId="0" applyFont="1" applyFill="1" applyBorder="1" applyAlignment="1">
      <alignment horizontal="right"/>
    </xf>
    <xf numFmtId="0" fontId="1" fillId="13" borderId="10" xfId="0" applyFont="1" applyFill="1" applyBorder="1" applyAlignment="1">
      <alignment horizontal="right"/>
    </xf>
    <xf numFmtId="42" fontId="1" fillId="13" borderId="1" xfId="0" applyNumberFormat="1" applyFont="1" applyFill="1" applyBorder="1" applyAlignment="1">
      <alignment horizontal="right" wrapText="1"/>
    </xf>
    <xf numFmtId="14" fontId="13" fillId="13" borderId="1" xfId="0" applyNumberFormat="1" applyFont="1" applyFill="1" applyBorder="1" applyAlignment="1">
      <alignment horizontal="right"/>
    </xf>
    <xf numFmtId="171" fontId="13" fillId="13" borderId="1" xfId="0" applyNumberFormat="1" applyFont="1" applyFill="1" applyBorder="1"/>
    <xf numFmtId="42" fontId="13" fillId="13" borderId="1" xfId="0" applyNumberFormat="1" applyFont="1" applyFill="1" applyBorder="1" applyAlignment="1">
      <alignment horizontal="right"/>
    </xf>
    <xf numFmtId="168" fontId="1" fillId="13" borderId="1" xfId="0" applyNumberFormat="1" applyFont="1" applyFill="1" applyBorder="1" applyAlignment="1">
      <alignment horizontal="right"/>
    </xf>
    <xf numFmtId="0" fontId="1" fillId="10" borderId="1" xfId="0" applyFont="1" applyFill="1" applyBorder="1" applyAlignment="1">
      <alignment horizontal="right"/>
    </xf>
    <xf numFmtId="169" fontId="22" fillId="13" borderId="1" xfId="0" applyNumberFormat="1" applyFont="1" applyFill="1" applyBorder="1"/>
    <xf numFmtId="165" fontId="13" fillId="13" borderId="1" xfId="0" applyNumberFormat="1" applyFont="1" applyFill="1" applyBorder="1"/>
    <xf numFmtId="165" fontId="1" fillId="13" borderId="1" xfId="0" applyNumberFormat="1" applyFont="1" applyFill="1" applyBorder="1"/>
    <xf numFmtId="168" fontId="1" fillId="13" borderId="26" xfId="0" applyNumberFormat="1" applyFont="1" applyFill="1" applyBorder="1" applyAlignment="1">
      <alignment horizontal="center" vertical="center"/>
    </xf>
    <xf numFmtId="2" fontId="1" fillId="13" borderId="1" xfId="0" applyNumberFormat="1" applyFont="1" applyFill="1" applyBorder="1"/>
    <xf numFmtId="14" fontId="20" fillId="13" borderId="1" xfId="0" applyNumberFormat="1" applyFont="1" applyFill="1" applyBorder="1"/>
    <xf numFmtId="178" fontId="20" fillId="13" borderId="1" xfId="0" applyNumberFormat="1" applyFont="1" applyFill="1" applyBorder="1"/>
    <xf numFmtId="4" fontId="1" fillId="13" borderId="1" xfId="0" applyNumberFormat="1" applyFont="1" applyFill="1" applyBorder="1"/>
    <xf numFmtId="175" fontId="1" fillId="9" borderId="1" xfId="0" applyNumberFormat="1" applyFont="1" applyFill="1" applyBorder="1"/>
    <xf numFmtId="14" fontId="1" fillId="9" borderId="1" xfId="0" applyNumberFormat="1" applyFont="1" applyFill="1" applyBorder="1"/>
    <xf numFmtId="0" fontId="0" fillId="9" borderId="18" xfId="0" applyFill="1" applyBorder="1"/>
    <xf numFmtId="176" fontId="0" fillId="9" borderId="18" xfId="0" applyNumberFormat="1" applyFill="1" applyBorder="1"/>
    <xf numFmtId="166" fontId="0" fillId="9" borderId="18" xfId="2" applyFont="1" applyFill="1" applyBorder="1"/>
    <xf numFmtId="0" fontId="0" fillId="9" borderId="18" xfId="0" applyFill="1" applyBorder="1" applyAlignment="1">
      <alignment horizontal="right"/>
    </xf>
    <xf numFmtId="175" fontId="0" fillId="9" borderId="18" xfId="0" applyNumberFormat="1" applyFill="1" applyBorder="1"/>
    <xf numFmtId="168" fontId="0" fillId="9" borderId="18" xfId="0" applyNumberFormat="1" applyFill="1" applyBorder="1"/>
    <xf numFmtId="176" fontId="1" fillId="9" borderId="10" xfId="0" applyNumberFormat="1" applyFont="1" applyFill="1" applyBorder="1"/>
    <xf numFmtId="175" fontId="1" fillId="9" borderId="10" xfId="0" applyNumberFormat="1" applyFont="1" applyFill="1" applyBorder="1"/>
    <xf numFmtId="0" fontId="0" fillId="9" borderId="42" xfId="0" applyFill="1" applyBorder="1"/>
    <xf numFmtId="0" fontId="0" fillId="13" borderId="47" xfId="0" applyFill="1" applyBorder="1"/>
    <xf numFmtId="0" fontId="1" fillId="9" borderId="6" xfId="0" applyFont="1" applyFill="1" applyBorder="1"/>
    <xf numFmtId="176" fontId="1" fillId="9" borderId="6" xfId="0" applyNumberFormat="1" applyFont="1" applyFill="1" applyBorder="1"/>
    <xf numFmtId="168" fontId="1" fillId="9" borderId="6" xfId="0" applyNumberFormat="1" applyFont="1" applyFill="1" applyBorder="1"/>
    <xf numFmtId="14" fontId="1" fillId="9" borderId="6" xfId="0" applyNumberFormat="1" applyFont="1" applyFill="1" applyBorder="1"/>
    <xf numFmtId="175" fontId="1" fillId="9" borderId="6" xfId="0" applyNumberFormat="1" applyFont="1" applyFill="1" applyBorder="1"/>
    <xf numFmtId="14" fontId="1" fillId="13" borderId="43" xfId="0" applyNumberFormat="1" applyFont="1" applyFill="1" applyBorder="1"/>
    <xf numFmtId="168" fontId="1" fillId="13" borderId="10" xfId="0" applyNumberFormat="1" applyFont="1" applyFill="1" applyBorder="1" applyAlignment="1">
      <alignment horizontal="right"/>
    </xf>
    <xf numFmtId="0" fontId="1" fillId="13" borderId="42" xfId="0" applyFont="1" applyFill="1" applyBorder="1" applyAlignment="1">
      <alignment horizontal="right"/>
    </xf>
    <xf numFmtId="168" fontId="1" fillId="13" borderId="18" xfId="0" applyNumberFormat="1" applyFont="1" applyFill="1" applyBorder="1" applyAlignment="1">
      <alignment horizontal="right"/>
    </xf>
    <xf numFmtId="0" fontId="1" fillId="13" borderId="43" xfId="0" applyFont="1" applyFill="1" applyBorder="1" applyAlignment="1">
      <alignment horizontal="right"/>
    </xf>
    <xf numFmtId="168" fontId="1" fillId="13" borderId="43" xfId="0" applyNumberFormat="1" applyFont="1" applyFill="1" applyBorder="1" applyAlignment="1">
      <alignment horizontal="right"/>
    </xf>
    <xf numFmtId="0" fontId="0" fillId="6" borderId="0" xfId="0" applyFill="1"/>
    <xf numFmtId="14" fontId="1" fillId="6" borderId="0" xfId="0" applyNumberFormat="1" applyFont="1" applyFill="1"/>
    <xf numFmtId="168" fontId="1" fillId="6" borderId="0" xfId="0" applyNumberFormat="1" applyFont="1" applyFill="1"/>
    <xf numFmtId="0" fontId="13" fillId="5" borderId="1" xfId="0" applyFont="1" applyFill="1" applyBorder="1"/>
    <xf numFmtId="0" fontId="0" fillId="5" borderId="0" xfId="0" applyFill="1"/>
    <xf numFmtId="43" fontId="0" fillId="6" borderId="0" xfId="0" applyNumberFormat="1" applyFill="1"/>
    <xf numFmtId="0" fontId="13" fillId="6" borderId="18" xfId="0" applyFont="1" applyFill="1" applyBorder="1"/>
    <xf numFmtId="0" fontId="13" fillId="13" borderId="42" xfId="0" applyFont="1" applyFill="1" applyBorder="1"/>
    <xf numFmtId="0" fontId="13" fillId="19" borderId="42" xfId="0" applyFont="1" applyFill="1" applyBorder="1"/>
    <xf numFmtId="0" fontId="1" fillId="19" borderId="18" xfId="0" applyFont="1" applyFill="1" applyBorder="1"/>
    <xf numFmtId="175" fontId="1" fillId="13" borderId="6" xfId="0" applyNumberFormat="1" applyFont="1" applyFill="1" applyBorder="1" applyAlignment="1">
      <alignment horizontal="right"/>
    </xf>
    <xf numFmtId="175" fontId="1" fillId="13" borderId="1" xfId="0" applyNumberFormat="1" applyFont="1" applyFill="1" applyBorder="1" applyAlignment="1">
      <alignment horizontal="right"/>
    </xf>
    <xf numFmtId="175" fontId="1" fillId="0" borderId="0" xfId="0" applyNumberFormat="1" applyFont="1" applyAlignment="1">
      <alignment horizontal="right"/>
    </xf>
    <xf numFmtId="14" fontId="1" fillId="13" borderId="26" xfId="0" applyNumberFormat="1" applyFont="1" applyFill="1" applyBorder="1"/>
    <xf numFmtId="176" fontId="1" fillId="9" borderId="18" xfId="0" applyNumberFormat="1" applyFont="1" applyFill="1" applyBorder="1"/>
    <xf numFmtId="175" fontId="1" fillId="9" borderId="18" xfId="0" applyNumberFormat="1" applyFont="1" applyFill="1" applyBorder="1"/>
    <xf numFmtId="0" fontId="13" fillId="13" borderId="29" xfId="0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" xfId="0" applyFont="1" applyFill="1" applyBorder="1"/>
    <xf numFmtId="0" fontId="1" fillId="13" borderId="45" xfId="0" applyFont="1" applyFill="1" applyBorder="1"/>
    <xf numFmtId="0" fontId="1" fillId="13" borderId="10" xfId="0" applyFont="1" applyFill="1" applyBorder="1" applyAlignment="1">
      <alignment horizontal="center"/>
    </xf>
    <xf numFmtId="0" fontId="1" fillId="18" borderId="18" xfId="0" applyFont="1" applyFill="1" applyBorder="1"/>
    <xf numFmtId="0" fontId="13" fillId="13" borderId="0" xfId="0" applyFont="1" applyFill="1"/>
    <xf numFmtId="168" fontId="1" fillId="9" borderId="42" xfId="0" applyNumberFormat="1" applyFont="1" applyFill="1" applyBorder="1"/>
    <xf numFmtId="14" fontId="13" fillId="13" borderId="18" xfId="0" applyNumberFormat="1" applyFont="1" applyFill="1" applyBorder="1"/>
    <xf numFmtId="168" fontId="13" fillId="13" borderId="18" xfId="0" applyNumberFormat="1" applyFont="1" applyFill="1" applyBorder="1"/>
    <xf numFmtId="168" fontId="0" fillId="9" borderId="42" xfId="0" applyNumberFormat="1" applyFill="1" applyBorder="1"/>
    <xf numFmtId="0" fontId="13" fillId="18" borderId="42" xfId="0" applyFont="1" applyFill="1" applyBorder="1"/>
    <xf numFmtId="0" fontId="14" fillId="13" borderId="0" xfId="0" applyFont="1" applyFill="1"/>
    <xf numFmtId="0" fontId="31" fillId="13" borderId="1" xfId="0" applyFont="1" applyFill="1" applyBorder="1" applyAlignment="1">
      <alignment vertical="center"/>
    </xf>
    <xf numFmtId="14" fontId="1" fillId="13" borderId="6" xfId="0" applyNumberFormat="1" applyFont="1" applyFill="1" applyBorder="1" applyAlignment="1">
      <alignment horizontal="right"/>
    </xf>
    <xf numFmtId="168" fontId="1" fillId="13" borderId="0" xfId="0" applyNumberFormat="1" applyFont="1" applyFill="1" applyAlignment="1">
      <alignment horizontal="right"/>
    </xf>
    <xf numFmtId="0" fontId="1" fillId="13" borderId="0" xfId="0" applyFont="1" applyFill="1" applyAlignment="1">
      <alignment horizontal="right"/>
    </xf>
    <xf numFmtId="168" fontId="1" fillId="13" borderId="6" xfId="0" applyNumberFormat="1" applyFont="1" applyFill="1" applyBorder="1" applyAlignment="1">
      <alignment horizontal="right"/>
    </xf>
    <xf numFmtId="172" fontId="1" fillId="13" borderId="6" xfId="0" applyNumberFormat="1" applyFont="1" applyFill="1" applyBorder="1" applyAlignment="1">
      <alignment horizontal="right"/>
    </xf>
    <xf numFmtId="171" fontId="1" fillId="13" borderId="6" xfId="0" applyNumberFormat="1" applyFont="1" applyFill="1" applyBorder="1" applyAlignment="1">
      <alignment horizontal="right"/>
    </xf>
    <xf numFmtId="0" fontId="0" fillId="13" borderId="0" xfId="0" applyFill="1" applyAlignment="1">
      <alignment horizontal="right"/>
    </xf>
    <xf numFmtId="172" fontId="1" fillId="13" borderId="1" xfId="0" applyNumberFormat="1" applyFont="1" applyFill="1" applyBorder="1" applyAlignment="1">
      <alignment horizontal="right"/>
    </xf>
    <xf numFmtId="171" fontId="1" fillId="13" borderId="1" xfId="0" applyNumberFormat="1" applyFont="1" applyFill="1" applyBorder="1" applyAlignment="1">
      <alignment horizontal="right"/>
    </xf>
    <xf numFmtId="164" fontId="1" fillId="13" borderId="1" xfId="0" applyNumberFormat="1" applyFont="1" applyFill="1" applyBorder="1" applyAlignment="1">
      <alignment horizontal="right"/>
    </xf>
    <xf numFmtId="14" fontId="16" fillId="13" borderId="0" xfId="0" applyNumberFormat="1" applyFont="1" applyFill="1" applyAlignment="1">
      <alignment horizontal="right"/>
    </xf>
    <xf numFmtId="0" fontId="20" fillId="13" borderId="1" xfId="0" applyFont="1" applyFill="1" applyBorder="1" applyAlignment="1">
      <alignment horizontal="right"/>
    </xf>
    <xf numFmtId="17" fontId="1" fillId="13" borderId="1" xfId="0" applyNumberFormat="1" applyFont="1" applyFill="1" applyBorder="1" applyAlignment="1">
      <alignment horizontal="right"/>
    </xf>
    <xf numFmtId="168" fontId="13" fillId="13" borderId="1" xfId="0" applyNumberFormat="1" applyFont="1" applyFill="1" applyBorder="1" applyAlignment="1">
      <alignment horizontal="right"/>
    </xf>
    <xf numFmtId="168" fontId="20" fillId="13" borderId="1" xfId="0" applyNumberFormat="1" applyFont="1" applyFill="1" applyBorder="1" applyAlignment="1">
      <alignment horizontal="right" wrapText="1"/>
    </xf>
    <xf numFmtId="175" fontId="13" fillId="13" borderId="1" xfId="0" applyNumberFormat="1" applyFont="1" applyFill="1" applyBorder="1" applyAlignment="1">
      <alignment horizontal="right"/>
    </xf>
    <xf numFmtId="0" fontId="1" fillId="9" borderId="1" xfId="0" applyFont="1" applyFill="1" applyBorder="1" applyAlignment="1">
      <alignment horizontal="right"/>
    </xf>
    <xf numFmtId="0" fontId="1" fillId="9" borderId="10" xfId="0" applyFont="1" applyFill="1" applyBorder="1" applyAlignment="1">
      <alignment horizontal="right"/>
    </xf>
    <xf numFmtId="0" fontId="1" fillId="9" borderId="18" xfId="0" applyFont="1" applyFill="1" applyBorder="1" applyAlignment="1">
      <alignment horizontal="right"/>
    </xf>
    <xf numFmtId="172" fontId="1" fillId="9" borderId="18" xfId="0" applyNumberFormat="1" applyFont="1" applyFill="1" applyBorder="1"/>
    <xf numFmtId="0" fontId="1" fillId="9" borderId="6" xfId="0" applyFont="1" applyFill="1" applyBorder="1" applyAlignment="1">
      <alignment horizontal="right"/>
    </xf>
    <xf numFmtId="0" fontId="1" fillId="9" borderId="26" xfId="0" applyFont="1" applyFill="1" applyBorder="1"/>
    <xf numFmtId="0" fontId="1" fillId="9" borderId="39" xfId="0" applyFont="1" applyFill="1" applyBorder="1"/>
    <xf numFmtId="0" fontId="1" fillId="9" borderId="42" xfId="0" applyFont="1" applyFill="1" applyBorder="1"/>
    <xf numFmtId="0" fontId="13" fillId="13" borderId="18" xfId="0" applyFont="1" applyFill="1" applyBorder="1" applyAlignment="1">
      <alignment horizontal="right"/>
    </xf>
    <xf numFmtId="168" fontId="1" fillId="13" borderId="39" xfId="0" applyNumberFormat="1" applyFont="1" applyFill="1" applyBorder="1"/>
    <xf numFmtId="172" fontId="1" fillId="9" borderId="42" xfId="0" applyNumberFormat="1" applyFont="1" applyFill="1" applyBorder="1"/>
    <xf numFmtId="175" fontId="1" fillId="13" borderId="29" xfId="0" applyNumberFormat="1" applyFont="1" applyFill="1" applyBorder="1"/>
    <xf numFmtId="14" fontId="13" fillId="13" borderId="29" xfId="0" applyNumberFormat="1" applyFont="1" applyFill="1" applyBorder="1" applyAlignment="1">
      <alignment horizontal="right"/>
    </xf>
    <xf numFmtId="175" fontId="1" fillId="13" borderId="29" xfId="0" applyNumberFormat="1" applyFont="1" applyFill="1" applyBorder="1" applyAlignment="1">
      <alignment horizontal="right"/>
    </xf>
    <xf numFmtId="14" fontId="1" fillId="13" borderId="29" xfId="0" applyNumberFormat="1" applyFont="1" applyFill="1" applyBorder="1" applyAlignment="1">
      <alignment horizontal="right"/>
    </xf>
    <xf numFmtId="14" fontId="1" fillId="10" borderId="1" xfId="0" applyNumberFormat="1" applyFont="1" applyFill="1" applyBorder="1" applyAlignment="1">
      <alignment horizontal="right"/>
    </xf>
    <xf numFmtId="0" fontId="1" fillId="10" borderId="26" xfId="0" applyFont="1" applyFill="1" applyBorder="1"/>
    <xf numFmtId="168" fontId="1" fillId="10" borderId="42" xfId="0" applyNumberFormat="1" applyFont="1" applyFill="1" applyBorder="1"/>
    <xf numFmtId="0" fontId="1" fillId="9" borderId="29" xfId="0" applyFont="1" applyFill="1" applyBorder="1"/>
    <xf numFmtId="0" fontId="30" fillId="13" borderId="0" xfId="0" applyFont="1" applyFill="1"/>
    <xf numFmtId="168" fontId="1" fillId="13" borderId="1" xfId="2" applyNumberFormat="1" applyFont="1" applyFill="1" applyBorder="1" applyAlignment="1">
      <alignment vertical="center"/>
    </xf>
    <xf numFmtId="0" fontId="0" fillId="9" borderId="33" xfId="0" applyFill="1" applyBorder="1"/>
    <xf numFmtId="176" fontId="0" fillId="9" borderId="33" xfId="0" applyNumberFormat="1" applyFill="1" applyBorder="1"/>
    <xf numFmtId="166" fontId="0" fillId="9" borderId="33" xfId="2" applyFont="1" applyFill="1" applyBorder="1"/>
    <xf numFmtId="0" fontId="0" fillId="9" borderId="33" xfId="0" applyFill="1" applyBorder="1" applyAlignment="1">
      <alignment horizontal="right"/>
    </xf>
    <xf numFmtId="0" fontId="1" fillId="9" borderId="33" xfId="0" applyFont="1" applyFill="1" applyBorder="1"/>
    <xf numFmtId="0" fontId="30" fillId="9" borderId="33" xfId="0" applyFont="1" applyFill="1" applyBorder="1"/>
    <xf numFmtId="168" fontId="1" fillId="9" borderId="33" xfId="0" applyNumberFormat="1" applyFont="1" applyFill="1" applyBorder="1"/>
    <xf numFmtId="168" fontId="1" fillId="9" borderId="49" xfId="0" applyNumberFormat="1" applyFont="1" applyFill="1" applyBorder="1"/>
    <xf numFmtId="0" fontId="1" fillId="9" borderId="45" xfId="0" applyFont="1" applyFill="1" applyBorder="1"/>
    <xf numFmtId="17" fontId="1" fillId="9" borderId="18" xfId="0" applyNumberFormat="1" applyFont="1" applyFill="1" applyBorder="1"/>
    <xf numFmtId="168" fontId="1" fillId="9" borderId="19" xfId="0" applyNumberFormat="1" applyFont="1" applyFill="1" applyBorder="1"/>
    <xf numFmtId="0" fontId="1" fillId="9" borderId="35" xfId="0" applyFont="1" applyFill="1" applyBorder="1"/>
    <xf numFmtId="168" fontId="1" fillId="9" borderId="35" xfId="0" applyNumberFormat="1" applyFont="1" applyFill="1" applyBorder="1"/>
    <xf numFmtId="0" fontId="1" fillId="9" borderId="30" xfId="0" applyFont="1" applyFill="1" applyBorder="1"/>
    <xf numFmtId="168" fontId="1" fillId="9" borderId="26" xfId="0" applyNumberFormat="1" applyFont="1" applyFill="1" applyBorder="1"/>
    <xf numFmtId="0" fontId="13" fillId="20" borderId="42" xfId="0" applyFont="1" applyFill="1" applyBorder="1"/>
    <xf numFmtId="0" fontId="13" fillId="20" borderId="18" xfId="0" applyFont="1" applyFill="1" applyBorder="1"/>
    <xf numFmtId="169" fontId="20" fillId="13" borderId="1" xfId="0" applyNumberFormat="1" applyFont="1" applyFill="1" applyBorder="1"/>
    <xf numFmtId="0" fontId="1" fillId="17" borderId="0" xfId="0" applyFont="1" applyFill="1"/>
    <xf numFmtId="168" fontId="1" fillId="16" borderId="10" xfId="2" applyNumberFormat="1" applyFont="1" applyFill="1" applyBorder="1"/>
    <xf numFmtId="168" fontId="0" fillId="16" borderId="18" xfId="0" applyNumberFormat="1" applyFill="1" applyBorder="1"/>
    <xf numFmtId="0" fontId="32" fillId="0" borderId="0" xfId="0" applyFont="1"/>
    <xf numFmtId="0" fontId="14" fillId="0" borderId="0" xfId="0" applyFont="1"/>
    <xf numFmtId="171" fontId="1" fillId="16" borderId="1" xfId="0" applyNumberFormat="1" applyFont="1" applyFill="1" applyBorder="1"/>
    <xf numFmtId="169" fontId="1" fillId="16" borderId="1" xfId="0" applyNumberFormat="1" applyFont="1" applyFill="1" applyBorder="1"/>
    <xf numFmtId="172" fontId="0" fillId="16" borderId="0" xfId="0" applyNumberFormat="1" applyFill="1"/>
    <xf numFmtId="0" fontId="1" fillId="13" borderId="1" xfId="0" applyFont="1" applyFill="1" applyBorder="1" applyAlignment="1">
      <alignment horizontal="right" vertical="center"/>
    </xf>
    <xf numFmtId="168" fontId="1" fillId="9" borderId="43" xfId="0" applyNumberFormat="1" applyFont="1" applyFill="1" applyBorder="1"/>
    <xf numFmtId="43" fontId="1" fillId="0" borderId="61" xfId="0" applyNumberFormat="1" applyFont="1" applyBorder="1" applyAlignment="1">
      <alignment horizontal="center" vertical="center" wrapText="1"/>
    </xf>
    <xf numFmtId="0" fontId="13" fillId="18" borderId="18" xfId="0" applyFont="1" applyFill="1" applyBorder="1"/>
    <xf numFmtId="0" fontId="32" fillId="18" borderId="60" xfId="0" applyFont="1" applyFill="1" applyBorder="1" applyAlignment="1">
      <alignment wrapText="1"/>
    </xf>
    <xf numFmtId="0" fontId="1" fillId="18" borderId="0" xfId="0" applyFont="1" applyFill="1"/>
    <xf numFmtId="0" fontId="1" fillId="21" borderId="1" xfId="0" applyFont="1" applyFill="1" applyBorder="1"/>
    <xf numFmtId="176" fontId="1" fillId="21" borderId="1" xfId="0" applyNumberFormat="1" applyFont="1" applyFill="1" applyBorder="1"/>
    <xf numFmtId="168" fontId="1" fillId="21" borderId="1" xfId="0" applyNumberFormat="1" applyFont="1" applyFill="1" applyBorder="1"/>
    <xf numFmtId="175" fontId="1" fillId="21" borderId="1" xfId="0" applyNumberFormat="1" applyFont="1" applyFill="1" applyBorder="1"/>
    <xf numFmtId="0" fontId="13" fillId="19" borderId="18" xfId="0" applyFont="1" applyFill="1" applyBorder="1"/>
    <xf numFmtId="0" fontId="1" fillId="16" borderId="1" xfId="0" applyFont="1" applyFill="1" applyBorder="1" applyAlignment="1">
      <alignment horizontal="right"/>
    </xf>
    <xf numFmtId="14" fontId="1" fillId="16" borderId="1" xfId="0" applyNumberFormat="1" applyFont="1" applyFill="1" applyBorder="1" applyAlignment="1">
      <alignment horizontal="right"/>
    </xf>
    <xf numFmtId="176" fontId="1" fillId="16" borderId="1" xfId="0" applyNumberFormat="1" applyFont="1" applyFill="1" applyBorder="1" applyAlignment="1">
      <alignment horizontal="right"/>
    </xf>
    <xf numFmtId="176" fontId="13" fillId="16" borderId="1" xfId="0" applyNumberFormat="1" applyFont="1" applyFill="1" applyBorder="1" applyAlignment="1">
      <alignment horizontal="right"/>
    </xf>
    <xf numFmtId="168" fontId="1" fillId="16" borderId="1" xfId="0" applyNumberFormat="1" applyFont="1" applyFill="1" applyBorder="1" applyAlignment="1">
      <alignment horizontal="right"/>
    </xf>
    <xf numFmtId="175" fontId="1" fillId="16" borderId="1" xfId="0" applyNumberFormat="1" applyFont="1" applyFill="1" applyBorder="1" applyAlignment="1">
      <alignment horizontal="right"/>
    </xf>
    <xf numFmtId="0" fontId="1" fillId="16" borderId="1" xfId="0" applyFont="1" applyFill="1" applyBorder="1" applyAlignment="1">
      <alignment horizontal="right" wrapText="1"/>
    </xf>
    <xf numFmtId="14" fontId="13" fillId="16" borderId="1" xfId="0" applyNumberFormat="1" applyFont="1" applyFill="1" applyBorder="1" applyAlignment="1">
      <alignment horizontal="right"/>
    </xf>
    <xf numFmtId="175" fontId="13" fillId="16" borderId="1" xfId="0" applyNumberFormat="1" applyFont="1" applyFill="1" applyBorder="1" applyAlignment="1">
      <alignment horizontal="right"/>
    </xf>
    <xf numFmtId="0" fontId="13" fillId="16" borderId="1" xfId="0" applyFont="1" applyFill="1" applyBorder="1" applyAlignment="1">
      <alignment horizontal="right"/>
    </xf>
    <xf numFmtId="168" fontId="1" fillId="10" borderId="1" xfId="0" applyNumberFormat="1" applyFont="1" applyFill="1" applyBorder="1" applyAlignment="1">
      <alignment horizontal="right"/>
    </xf>
    <xf numFmtId="14" fontId="1" fillId="16" borderId="1" xfId="0" applyNumberFormat="1" applyFont="1" applyFill="1" applyBorder="1" applyAlignment="1">
      <alignment horizontal="right" wrapText="1"/>
    </xf>
    <xf numFmtId="0" fontId="13" fillId="13" borderId="1" xfId="0" applyFont="1" applyFill="1" applyBorder="1" applyAlignment="1">
      <alignment vertical="center"/>
    </xf>
    <xf numFmtId="0" fontId="13" fillId="5" borderId="18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 wrapText="1"/>
    </xf>
    <xf numFmtId="0" fontId="13" fillId="16" borderId="6" xfId="0" applyFont="1" applyFill="1" applyBorder="1" applyAlignment="1">
      <alignment horizontal="left" vertical="center"/>
    </xf>
    <xf numFmtId="0" fontId="13" fillId="16" borderId="1" xfId="0" applyFont="1" applyFill="1" applyBorder="1" applyAlignment="1">
      <alignment horizontal="left" vertical="center" wrapText="1"/>
    </xf>
    <xf numFmtId="0" fontId="13" fillId="16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/>
    </xf>
    <xf numFmtId="0" fontId="0" fillId="9" borderId="0" xfId="0" applyFill="1"/>
    <xf numFmtId="176" fontId="1" fillId="13" borderId="10" xfId="0" applyNumberFormat="1" applyFont="1" applyFill="1" applyBorder="1"/>
    <xf numFmtId="0" fontId="16" fillId="13" borderId="0" xfId="0" applyFont="1" applyFill="1"/>
    <xf numFmtId="0" fontId="1" fillId="18" borderId="35" xfId="0" applyFont="1" applyFill="1" applyBorder="1"/>
    <xf numFmtId="179" fontId="1" fillId="13" borderId="1" xfId="0" applyNumberFormat="1" applyFont="1" applyFill="1" applyBorder="1" applyAlignment="1">
      <alignment horizontal="right"/>
    </xf>
    <xf numFmtId="179" fontId="13" fillId="13" borderId="1" xfId="0" applyNumberFormat="1" applyFont="1" applyFill="1" applyBorder="1" applyAlignment="1">
      <alignment horizontal="right"/>
    </xf>
    <xf numFmtId="171" fontId="13" fillId="13" borderId="1" xfId="0" applyNumberFormat="1" applyFont="1" applyFill="1" applyBorder="1" applyAlignment="1">
      <alignment horizontal="right"/>
    </xf>
    <xf numFmtId="0" fontId="1" fillId="13" borderId="29" xfId="0" applyFont="1" applyFill="1" applyBorder="1" applyAlignment="1">
      <alignment horizontal="right"/>
    </xf>
    <xf numFmtId="0" fontId="1" fillId="10" borderId="10" xfId="0" applyFont="1" applyFill="1" applyBorder="1"/>
    <xf numFmtId="168" fontId="1" fillId="10" borderId="10" xfId="0" applyNumberFormat="1" applyFont="1" applyFill="1" applyBorder="1"/>
    <xf numFmtId="0" fontId="1" fillId="19" borderId="0" xfId="0" applyFont="1" applyFill="1"/>
    <xf numFmtId="0" fontId="1" fillId="10" borderId="33" xfId="0" applyFont="1" applyFill="1" applyBorder="1"/>
    <xf numFmtId="168" fontId="1" fillId="10" borderId="33" xfId="0" applyNumberFormat="1" applyFont="1" applyFill="1" applyBorder="1"/>
    <xf numFmtId="168" fontId="1" fillId="13" borderId="26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left" wrapText="1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 wrapText="1"/>
    </xf>
    <xf numFmtId="0" fontId="1" fillId="0" borderId="12" xfId="0" applyFont="1" applyBorder="1" applyAlignment="1">
      <alignment vertical="center" wrapText="1"/>
    </xf>
    <xf numFmtId="169" fontId="1" fillId="13" borderId="1" xfId="0" applyNumberFormat="1" applyFont="1" applyFill="1" applyBorder="1" applyAlignment="1">
      <alignment horizontal="right"/>
    </xf>
    <xf numFmtId="168" fontId="1" fillId="13" borderId="1" xfId="2" applyNumberFormat="1" applyFont="1" applyFill="1" applyBorder="1" applyAlignment="1">
      <alignment horizontal="right"/>
    </xf>
    <xf numFmtId="171" fontId="13" fillId="0" borderId="43" xfId="0" applyNumberFormat="1" applyFont="1" applyBorder="1" applyAlignment="1">
      <alignment vertical="center"/>
    </xf>
    <xf numFmtId="171" fontId="13" fillId="6" borderId="6" xfId="0" applyNumberFormat="1" applyFont="1" applyFill="1" applyBorder="1" applyAlignment="1">
      <alignment vertical="center"/>
    </xf>
    <xf numFmtId="0" fontId="1" fillId="10" borderId="6" xfId="0" applyFont="1" applyFill="1" applyBorder="1"/>
    <xf numFmtId="168" fontId="1" fillId="10" borderId="6" xfId="0" applyNumberFormat="1" applyFont="1" applyFill="1" applyBorder="1"/>
    <xf numFmtId="0" fontId="0" fillId="10" borderId="0" xfId="0" applyFill="1"/>
    <xf numFmtId="176" fontId="0" fillId="10" borderId="0" xfId="0" applyNumberFormat="1" applyFill="1"/>
    <xf numFmtId="166" fontId="0" fillId="10" borderId="0" xfId="2" applyFont="1" applyFill="1"/>
    <xf numFmtId="176" fontId="1" fillId="0" borderId="6" xfId="0" applyNumberFormat="1" applyFont="1" applyBorder="1"/>
    <xf numFmtId="168" fontId="1" fillId="0" borderId="6" xfId="0" applyNumberFormat="1" applyFont="1" applyBorder="1"/>
    <xf numFmtId="176" fontId="0" fillId="10" borderId="18" xfId="0" applyNumberFormat="1" applyFill="1" applyBorder="1"/>
    <xf numFmtId="166" fontId="0" fillId="10" borderId="18" xfId="2" applyFont="1" applyFill="1" applyBorder="1"/>
    <xf numFmtId="176" fontId="1" fillId="10" borderId="18" xfId="0" applyNumberFormat="1" applyFont="1" applyFill="1" applyBorder="1"/>
    <xf numFmtId="0" fontId="13" fillId="10" borderId="18" xfId="0" applyFont="1" applyFill="1" applyBorder="1"/>
    <xf numFmtId="0" fontId="1" fillId="10" borderId="29" xfId="0" applyFont="1" applyFill="1" applyBorder="1"/>
    <xf numFmtId="0" fontId="1" fillId="10" borderId="1" xfId="0" applyFont="1" applyFill="1" applyBorder="1" applyAlignment="1">
      <alignment wrapText="1"/>
    </xf>
    <xf numFmtId="0" fontId="1" fillId="0" borderId="55" xfId="0" applyFont="1" applyBorder="1" applyAlignment="1">
      <alignment horizontal="right" wrapText="1"/>
    </xf>
    <xf numFmtId="169" fontId="0" fillId="0" borderId="0" xfId="0" applyNumberFormat="1" applyAlignment="1">
      <alignment horizontal="right"/>
    </xf>
    <xf numFmtId="0" fontId="1" fillId="10" borderId="18" xfId="0" applyFont="1" applyFill="1" applyBorder="1" applyAlignment="1">
      <alignment horizontal="right"/>
    </xf>
    <xf numFmtId="172" fontId="1" fillId="10" borderId="18" xfId="0" applyNumberFormat="1" applyFont="1" applyFill="1" applyBorder="1" applyAlignment="1">
      <alignment horizontal="right"/>
    </xf>
    <xf numFmtId="0" fontId="1" fillId="10" borderId="43" xfId="0" applyFont="1" applyFill="1" applyBorder="1" applyAlignment="1">
      <alignment horizontal="right"/>
    </xf>
    <xf numFmtId="168" fontId="1" fillId="10" borderId="43" xfId="0" applyNumberFormat="1" applyFont="1" applyFill="1" applyBorder="1" applyAlignment="1">
      <alignment horizontal="right"/>
    </xf>
    <xf numFmtId="14" fontId="1" fillId="10" borderId="6" xfId="0" applyNumberFormat="1" applyFont="1" applyFill="1" applyBorder="1"/>
    <xf numFmtId="178" fontId="1" fillId="13" borderId="1" xfId="0" applyNumberFormat="1" applyFont="1" applyFill="1" applyBorder="1" applyAlignment="1">
      <alignment horizontal="right"/>
    </xf>
    <xf numFmtId="169" fontId="13" fillId="13" borderId="1" xfId="0" applyNumberFormat="1" applyFont="1" applyFill="1" applyBorder="1" applyAlignment="1">
      <alignment horizontal="right"/>
    </xf>
    <xf numFmtId="0" fontId="13" fillId="13" borderId="18" xfId="0" applyFont="1" applyFill="1" applyBorder="1" applyAlignment="1">
      <alignment horizontal="center"/>
    </xf>
    <xf numFmtId="0" fontId="13" fillId="13" borderId="29" xfId="0" applyFont="1" applyFill="1" applyBorder="1" applyAlignment="1">
      <alignment horizontal="right"/>
    </xf>
    <xf numFmtId="0" fontId="13" fillId="13" borderId="29" xfId="0" applyFont="1" applyFill="1" applyBorder="1" applyAlignment="1">
      <alignment horizontal="center"/>
    </xf>
    <xf numFmtId="178" fontId="1" fillId="13" borderId="1" xfId="0" applyNumberFormat="1" applyFont="1" applyFill="1" applyBorder="1" applyAlignment="1">
      <alignment horizontal="right" vertical="center"/>
    </xf>
    <xf numFmtId="6" fontId="1" fillId="13" borderId="1" xfId="0" applyNumberFormat="1" applyFont="1" applyFill="1" applyBorder="1" applyAlignment="1">
      <alignment horizontal="right"/>
    </xf>
    <xf numFmtId="0" fontId="1" fillId="13" borderId="1" xfId="0" applyFont="1" applyFill="1" applyBorder="1" applyAlignment="1">
      <alignment horizontal="left" vertical="center"/>
    </xf>
    <xf numFmtId="178" fontId="1" fillId="13" borderId="1" xfId="2" applyNumberFormat="1" applyFont="1" applyFill="1" applyBorder="1" applyAlignment="1">
      <alignment horizontal="right"/>
    </xf>
    <xf numFmtId="1" fontId="1" fillId="13" borderId="0" xfId="0" applyNumberFormat="1" applyFont="1" applyFill="1" applyAlignment="1">
      <alignment horizontal="right"/>
    </xf>
    <xf numFmtId="0" fontId="29" fillId="13" borderId="0" xfId="0" applyFont="1" applyFill="1" applyAlignment="1">
      <alignment horizontal="right"/>
    </xf>
    <xf numFmtId="0" fontId="1" fillId="13" borderId="19" xfId="0" applyFont="1" applyFill="1" applyBorder="1" applyAlignment="1">
      <alignment horizontal="center"/>
    </xf>
    <xf numFmtId="0" fontId="1" fillId="13" borderId="18" xfId="0" applyFont="1" applyFill="1" applyBorder="1" applyAlignment="1">
      <alignment horizontal="left"/>
    </xf>
    <xf numFmtId="183" fontId="1" fillId="13" borderId="1" xfId="0" applyNumberFormat="1" applyFont="1" applyFill="1" applyBorder="1" applyAlignment="1">
      <alignment horizontal="right"/>
    </xf>
    <xf numFmtId="14" fontId="1" fillId="13" borderId="0" xfId="0" applyNumberFormat="1" applyFont="1" applyFill="1" applyAlignment="1">
      <alignment horizontal="right"/>
    </xf>
    <xf numFmtId="42" fontId="1" fillId="13" borderId="0" xfId="0" applyNumberFormat="1" applyFont="1" applyFill="1" applyAlignment="1">
      <alignment horizontal="right"/>
    </xf>
    <xf numFmtId="0" fontId="13" fillId="13" borderId="19" xfId="0" applyFont="1" applyFill="1" applyBorder="1" applyAlignment="1">
      <alignment horizontal="center"/>
    </xf>
    <xf numFmtId="176" fontId="1" fillId="13" borderId="1" xfId="0" applyNumberFormat="1" applyFont="1" applyFill="1" applyBorder="1" applyAlignment="1">
      <alignment horizontal="right"/>
    </xf>
    <xf numFmtId="0" fontId="1" fillId="13" borderId="45" xfId="0" applyFont="1" applyFill="1" applyBorder="1" applyAlignment="1">
      <alignment horizontal="right"/>
    </xf>
    <xf numFmtId="176" fontId="1" fillId="13" borderId="10" xfId="0" applyNumberFormat="1" applyFont="1" applyFill="1" applyBorder="1" applyAlignment="1">
      <alignment horizontal="right"/>
    </xf>
    <xf numFmtId="14" fontId="0" fillId="13" borderId="0" xfId="0" applyNumberFormat="1" applyFill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72" fontId="1" fillId="0" borderId="16" xfId="0" applyNumberFormat="1" applyFont="1" applyBorder="1" applyAlignment="1">
      <alignment horizontal="center"/>
    </xf>
    <xf numFmtId="173" fontId="1" fillId="0" borderId="17" xfId="0" applyNumberFormat="1" applyFont="1" applyBorder="1" applyAlignment="1">
      <alignment horizontal="center"/>
    </xf>
    <xf numFmtId="172" fontId="1" fillId="0" borderId="17" xfId="0" applyNumberFormat="1" applyFont="1" applyBorder="1" applyAlignment="1">
      <alignment horizontal="center"/>
    </xf>
    <xf numFmtId="0" fontId="1" fillId="0" borderId="16" xfId="0" applyFont="1" applyBorder="1" applyAlignment="1">
      <alignment horizontal="right"/>
    </xf>
    <xf numFmtId="171" fontId="9" fillId="0" borderId="23" xfId="2" applyNumberFormat="1" applyFont="1" applyBorder="1" applyAlignment="1">
      <alignment horizontal="center" vertical="center"/>
    </xf>
    <xf numFmtId="171" fontId="9" fillId="0" borderId="23" xfId="2" applyNumberFormat="1" applyFont="1" applyBorder="1" applyAlignment="1">
      <alignment vertical="center"/>
    </xf>
    <xf numFmtId="0" fontId="9" fillId="0" borderId="23" xfId="2" applyNumberFormat="1" applyFont="1" applyBorder="1" applyAlignment="1">
      <alignment horizontal="center" vertical="center"/>
    </xf>
    <xf numFmtId="181" fontId="9" fillId="0" borderId="23" xfId="2" applyNumberFormat="1" applyFont="1" applyBorder="1" applyAlignment="1">
      <alignment horizontal="center" vertical="center"/>
    </xf>
    <xf numFmtId="171" fontId="9" fillId="0" borderId="23" xfId="2" applyNumberFormat="1" applyFont="1" applyBorder="1" applyAlignment="1">
      <alignment horizontal="left"/>
    </xf>
    <xf numFmtId="171" fontId="9" fillId="0" borderId="14" xfId="2" applyNumberFormat="1" applyFont="1" applyBorder="1" applyAlignment="1">
      <alignment vertical="center"/>
    </xf>
    <xf numFmtId="173" fontId="1" fillId="0" borderId="16" xfId="0" applyNumberFormat="1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173" fontId="1" fillId="0" borderId="16" xfId="0" applyNumberFormat="1" applyFont="1" applyBorder="1" applyAlignment="1">
      <alignment horizontal="right"/>
    </xf>
    <xf numFmtId="173" fontId="1" fillId="0" borderId="17" xfId="0" applyNumberFormat="1" applyFont="1" applyBorder="1" applyAlignment="1">
      <alignment horizontal="right"/>
    </xf>
    <xf numFmtId="175" fontId="1" fillId="0" borderId="16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172" fontId="1" fillId="0" borderId="15" xfId="0" applyNumberFormat="1" applyFont="1" applyBorder="1" applyAlignment="1">
      <alignment horizontal="center"/>
    </xf>
    <xf numFmtId="175" fontId="1" fillId="0" borderId="16" xfId="0" applyNumberFormat="1" applyFont="1" applyBorder="1" applyAlignment="1">
      <alignment horizontal="right"/>
    </xf>
    <xf numFmtId="170" fontId="9" fillId="0" borderId="23" xfId="2" applyNumberFormat="1" applyFont="1" applyBorder="1" applyAlignment="1">
      <alignment horizontal="center" vertical="center" wrapText="1"/>
    </xf>
    <xf numFmtId="166" fontId="9" fillId="0" borderId="23" xfId="2" applyFont="1" applyBorder="1" applyAlignment="1">
      <alignment horizontal="right" wrapText="1"/>
    </xf>
    <xf numFmtId="166" fontId="9" fillId="0" borderId="23" xfId="2" applyFont="1" applyBorder="1" applyAlignment="1">
      <alignment horizontal="center" vertical="center" wrapText="1"/>
    </xf>
    <xf numFmtId="166" fontId="9" fillId="0" borderId="0" xfId="2" applyFont="1" applyBorder="1" applyAlignment="1">
      <alignment horizontal="center" vertical="center" wrapText="1"/>
    </xf>
    <xf numFmtId="171" fontId="9" fillId="0" borderId="23" xfId="2" applyNumberFormat="1" applyFont="1" applyBorder="1" applyAlignment="1">
      <alignment horizontal="center" vertical="center" wrapText="1"/>
    </xf>
    <xf numFmtId="166" fontId="9" fillId="0" borderId="23" xfId="2" applyFont="1" applyBorder="1" applyAlignment="1">
      <alignment vertical="center" wrapText="1"/>
    </xf>
    <xf numFmtId="166" fontId="9" fillId="0" borderId="14" xfId="2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9" fillId="0" borderId="36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/>
    </xf>
    <xf numFmtId="175" fontId="1" fillId="0" borderId="21" xfId="0" applyNumberFormat="1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78" fontId="9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1" fillId="0" borderId="52" xfId="0" applyFont="1" applyBorder="1" applyAlignment="1">
      <alignment horizontal="center"/>
    </xf>
  </cellXfs>
  <cellStyles count="3">
    <cellStyle name="Moneda" xfId="2" builtinId="4"/>
    <cellStyle name="Normal" xfId="0" builtinId="0"/>
    <cellStyle name="Normal 2" xfId="1" xr:uid="{204C49F8-260F-4BBB-8D57-CCF2F38B3457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7FA6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08.569614004628" createdVersion="8" refreshedVersion="8" minRefreshableVersion="3" recordCount="134" xr:uid="{02C0EFAA-68B8-4264-B25E-67744D0A9412}">
  <cacheSource type="worksheet">
    <worksheetSource ref="C6:DA140" sheet="Hoja3"/>
  </cacheSource>
  <cacheFields count="103">
    <cacheField name="CONTRATO" numFmtId="0">
      <sharedItems/>
    </cacheField>
    <cacheField name="NOMBRE" numFmtId="0">
      <sharedItems/>
    </cacheField>
    <cacheField name="RESPONSABLE" numFmtId="0">
      <sharedItems count="6">
        <s v="OCTAVIO"/>
        <s v="CRISTIAN"/>
        <s v="CAMILA"/>
        <s v="VICTOR"/>
        <s v="DAVID"/>
        <s v="SILVIA"/>
      </sharedItems>
    </cacheField>
    <cacheField name="Valor Total del Contrato" numFmtId="168">
      <sharedItems containsBlank="1" containsMixedTypes="1" containsNumber="1" containsInteger="1" minValue="28973333" maxValue="207600000"/>
    </cacheField>
    <cacheField name="No de CDP (1)" numFmtId="0">
      <sharedItems containsString="0" containsBlank="1" containsNumber="1" containsInteger="1" minValue="625" maxValue="27825"/>
    </cacheField>
    <cacheField name="Valor de CDP (1)" numFmtId="168">
      <sharedItems containsString="0" containsBlank="1" containsNumber="1" containsInteger="1" minValue="7736666" maxValue="207600000"/>
    </cacheField>
    <cacheField name="No de CDP (2)" numFmtId="0">
      <sharedItems containsString="0" containsBlank="1" containsNumber="1" containsInteger="1" minValue="125" maxValue="71125"/>
    </cacheField>
    <cacheField name="Valor de CDP (2)" numFmtId="168">
      <sharedItems containsString="0" containsBlank="1" containsNumber="1" containsInteger="1" minValue="3462000" maxValue="117350000"/>
    </cacheField>
    <cacheField name="No de CDP (3)" numFmtId="0">
      <sharedItems containsString="0" containsBlank="1" containsNumber="1" containsInteger="1" minValue="2625" maxValue="26251"/>
    </cacheField>
    <cacheField name="Valor de CDP (3)" numFmtId="168">
      <sharedItems containsString="0" containsBlank="1" containsNumber="1" containsInteger="1" minValue="2333333" maxValue="106220000"/>
    </cacheField>
    <cacheField name="No de CDP (4)" numFmtId="0">
      <sharedItems containsString="0" containsBlank="1" containsNumber="1" containsInteger="1" minValue="24625" maxValue="24625"/>
    </cacheField>
    <cacheField name="Valor de CDP (4)" numFmtId="168">
      <sharedItems containsString="0" containsBlank="1" containsNumber="1" containsInteger="1" minValue="519000" maxValue="519000"/>
    </cacheField>
    <cacheField name="Total CDP" numFmtId="168">
      <sharedItems containsString="0" containsBlank="1" containsNumber="1" containsInteger="1" minValue="0" maxValue="207600000"/>
    </cacheField>
    <cacheField name="Validador CDP vs valor contrato" numFmtId="0">
      <sharedItems/>
    </cacheField>
    <cacheField name="No de RP" numFmtId="0">
      <sharedItems containsString="0" containsBlank="1" containsNumber="1" containsInteger="1" minValue="425" maxValue="17725"/>
    </cacheField>
    <cacheField name="Valor de RP" numFmtId="168">
      <sharedItems containsString="0" containsBlank="1" containsNumber="1" containsInteger="1" minValue="519000" maxValue="152950000"/>
    </cacheField>
    <cacheField name="No de RP (2)" numFmtId="0">
      <sharedItems containsString="0" containsBlank="1" containsNumber="1" containsInteger="1" minValue="125" maxValue="113325"/>
    </cacheField>
    <cacheField name="Valor de RP (2)" numFmtId="168">
      <sharedItems containsString="0" containsBlank="1" containsNumber="1" containsInteger="1" minValue="8400000" maxValue="117350000"/>
    </cacheField>
    <cacheField name="No de RP (3)" numFmtId="0">
      <sharedItems containsString="0" containsBlank="1" containsNumber="1" containsInteger="1" minValue="1525" maxValue="17625"/>
    </cacheField>
    <cacheField name="Valor de RP (3)" numFmtId="168">
      <sharedItems containsString="0" containsBlank="1" containsNumber="1" containsInteger="1" minValue="3462000" maxValue="126000000"/>
    </cacheField>
    <cacheField name="No de RP (4)" numFmtId="0">
      <sharedItems containsString="0" containsBlank="1" containsNumber="1" containsInteger="1" minValue="1625" maxValue="1625"/>
    </cacheField>
    <cacheField name="Valor de RP (4)" numFmtId="0">
      <sharedItems containsString="0" containsBlank="1" containsNumber="1" containsInteger="1" minValue="33669000" maxValue="33669000"/>
    </cacheField>
    <cacheField name="Total RP" numFmtId="0">
      <sharedItems containsString="0" containsBlank="1" containsNumber="1" containsInteger="1" minValue="0" maxValue="207600000"/>
    </cacheField>
    <cacheField name="Validador RP vs valor contrato" numFmtId="0">
      <sharedItems containsBlank="1"/>
    </cacheField>
    <cacheField name="OBSERVACION RP" numFmtId="0">
      <sharedItems containsBlank="1"/>
    </cacheField>
    <cacheField name="ARL" numFmtId="0">
      <sharedItems containsBlank="1"/>
    </cacheField>
    <cacheField name="Acuerdo de confidencialidad" numFmtId="0">
      <sharedItems containsBlank="1"/>
    </cacheField>
    <cacheField name="Número de Póliza (si aplica)" numFmtId="0">
      <sharedItems containsBlank="1" containsMixedTypes="1" containsNumber="1" containsInteger="1" minValue="654101059170" maxValue="3.6047994000004698E+17"/>
    </cacheField>
    <cacheField name="Documentos del proveedor" numFmtId="0">
      <sharedItems containsBlank="1"/>
    </cacheField>
    <cacheField name="Estudios Previos" numFmtId="0">
      <sharedItems containsBlank="1"/>
    </cacheField>
    <cacheField name="Formato complementario" numFmtId="0">
      <sharedItems containsBlank="1"/>
    </cacheField>
    <cacheField name="Número de factura" numFmtId="0">
      <sharedItems containsBlank="1"/>
    </cacheField>
    <cacheField name="Fecha de expedición" numFmtId="0">
      <sharedItems containsDate="1" containsBlank="1" containsMixedTypes="1" minDate="2025-02-17T00:00:00" maxDate="2025-09-01T00:00:00"/>
    </cacheField>
    <cacheField name="Fecha de recepción" numFmtId="0">
      <sharedItems containsNonDate="0" containsString="0" containsBlank="1"/>
    </cacheField>
    <cacheField name="Valor total de la factura" numFmtId="0">
      <sharedItems containsString="0" containsBlank="1" containsNumber="1" containsInteger="1" minValue="180000" maxValue="9226667"/>
    </cacheField>
    <cacheField name="No planilla Seguridad Social" numFmtId="0">
      <sharedItems containsBlank="1" containsMixedTypes="1" containsNumber="1" containsInteger="1" minValue="33815513" maxValue="9478980678"/>
    </cacheField>
    <cacheField name="Valor Seguridad Social" numFmtId="0">
      <sharedItems containsString="0" containsBlank="1" containsNumber="1" containsInteger="1" minValue="462200" maxValue="2177500"/>
    </cacheField>
    <cacheField name="Número de factura2" numFmtId="0">
      <sharedItems containsBlank="1"/>
    </cacheField>
    <cacheField name="Fecha de expedición2" numFmtId="0">
      <sharedItems containsDate="1" containsBlank="1" containsMixedTypes="1" minDate="2025-03-05T00:00:00" maxDate="2025-09-16T00:00:00"/>
    </cacheField>
    <cacheField name="Fecha de recepción2" numFmtId="0">
      <sharedItems containsNonDate="0" containsString="0" containsBlank="1"/>
    </cacheField>
    <cacheField name="Valor total de la factura2" numFmtId="0">
      <sharedItems containsString="0" containsBlank="1" containsNumber="1" containsInteger="1" minValue="4500000" maxValue="18000000"/>
    </cacheField>
    <cacheField name="No planilla Seguridad Social2" numFmtId="0">
      <sharedItems containsBlank="1" containsMixedTypes="1" containsNumber="1" containsInteger="1" minValue="34287469" maxValue="9490235986"/>
    </cacheField>
    <cacheField name="Valor Seguridad Social2" numFmtId="168">
      <sharedItems containsBlank="1" containsMixedTypes="1" containsNumber="1" containsInteger="1" minValue="413300" maxValue="1509200"/>
    </cacheField>
    <cacheField name="Número de factura3" numFmtId="0">
      <sharedItems containsBlank="1"/>
    </cacheField>
    <cacheField name="Fecha de expedición3" numFmtId="0">
      <sharedItems containsDate="1" containsBlank="1" containsMixedTypes="1" minDate="2025-04-03T00:00:00" maxDate="2025-11-05T00:00:00"/>
    </cacheField>
    <cacheField name="Fecha de recepción3" numFmtId="0">
      <sharedItems containsNonDate="0" containsString="0" containsBlank="1"/>
    </cacheField>
    <cacheField name="Valor total de la factura3" numFmtId="168">
      <sharedItems containsString="0" containsBlank="1" containsNumber="1" containsInteger="1" minValue="4500000" maxValue="18000000"/>
    </cacheField>
    <cacheField name="No planilla Seguridad Social3" numFmtId="0">
      <sharedItems containsString="0" containsBlank="1" containsNumber="1" containsInteger="1" minValue="34300438" maxValue="9490242021"/>
    </cacheField>
    <cacheField name="Valor Seguridad Social3" numFmtId="168">
      <sharedItems containsString="0" containsBlank="1" containsNumber="1" containsInteger="1" minValue="522400" maxValue="2216000"/>
    </cacheField>
    <cacheField name="Número de factura4" numFmtId="0">
      <sharedItems containsBlank="1"/>
    </cacheField>
    <cacheField name="Fecha de expedición4" numFmtId="175">
      <sharedItems containsNonDate="0" containsDate="1" containsString="0" containsBlank="1" minDate="2025-02-05T00:00:00" maxDate="2025-11-22T00:00:00"/>
    </cacheField>
    <cacheField name="Fecha de recepción4" numFmtId="0">
      <sharedItems containsNonDate="0" containsString="0" containsBlank="1"/>
    </cacheField>
    <cacheField name="Valor total de la factura4" numFmtId="168">
      <sharedItems containsString="0" containsBlank="1" containsNumber="1" containsInteger="1" minValue="4500000" maxValue="17300000"/>
    </cacheField>
    <cacheField name="No planilla Seguridad Social4" numFmtId="0">
      <sharedItems containsString="0" containsBlank="1" containsNumber="1" containsInteger="1" minValue="34665504" maxValue="4629430772"/>
    </cacheField>
    <cacheField name="Valor Seguridad Social4" numFmtId="168">
      <sharedItems containsString="0" containsBlank="1" containsNumber="1" containsInteger="1" minValue="522400" maxValue="2233300"/>
    </cacheField>
    <cacheField name="Número de factura5" numFmtId="0">
      <sharedItems containsBlank="1"/>
    </cacheField>
    <cacheField name="Fecha de expedición5" numFmtId="0">
      <sharedItems containsDate="1" containsBlank="1" containsMixedTypes="1" minDate="2025-02-07T00:00:00" maxDate="2025-12-07T00:00:00"/>
    </cacheField>
    <cacheField name="Fecha de recepción5" numFmtId="0">
      <sharedItems containsNonDate="0" containsString="0" containsBlank="1"/>
    </cacheField>
    <cacheField name="Valor total de la factura5" numFmtId="168">
      <sharedItems containsString="0" containsBlank="1" containsNumber="1" containsInteger="1" minValue="310000" maxValue="18000000"/>
    </cacheField>
    <cacheField name="No planilla Seguridad Social5" numFmtId="0">
      <sharedItems containsBlank="1" containsMixedTypes="1" containsNumber="1" containsInteger="1" minValue="35331019" maxValue="9495968507"/>
    </cacheField>
    <cacheField name="Valor Seguridad Social5" numFmtId="168">
      <sharedItems containsString="0" containsBlank="1" containsNumber="1" containsInteger="1" minValue="426200" maxValue="2222000"/>
    </cacheField>
    <cacheField name="Número de factura6" numFmtId="0">
      <sharedItems containsBlank="1"/>
    </cacheField>
    <cacheField name="Fecha de expedición6" numFmtId="0">
      <sharedItems containsNonDate="0" containsDate="1" containsString="0" containsBlank="1" minDate="2025-01-07T00:00:00" maxDate="2025-12-25T00:00:00"/>
    </cacheField>
    <cacheField name="Fecha de recepción6" numFmtId="0">
      <sharedItems containsNonDate="0" containsString="0" containsBlank="1"/>
    </cacheField>
    <cacheField name="Valor total de la factura6" numFmtId="168">
      <sharedItems containsString="0" containsBlank="1" containsNumber="1" containsInteger="1" minValue="3826667" maxValue="18000000"/>
    </cacheField>
    <cacheField name="No planilla Seguridad Social6" numFmtId="0">
      <sharedItems containsString="0" containsBlank="1" containsNumber="1" containsInteger="1" minValue="35331019" maxValue="9495921950"/>
    </cacheField>
    <cacheField name="Valor Seguridad Social6" numFmtId="168">
      <sharedItems containsString="0" containsBlank="1" containsNumber="1" containsInteger="1" minValue="421900" maxValue="2234800"/>
    </cacheField>
    <cacheField name="Número de factura7" numFmtId="0">
      <sharedItems containsBlank="1"/>
    </cacheField>
    <cacheField name="Fecha de expedición7" numFmtId="0">
      <sharedItems containsNonDate="0" containsDate="1" containsString="0" containsBlank="1" minDate="2025-04-08T00:00:00" maxDate="2025-12-31T00:00:00"/>
    </cacheField>
    <cacheField name="Fecha de recepción7" numFmtId="0">
      <sharedItems containsNonDate="0" containsString="0" containsBlank="1"/>
    </cacheField>
    <cacheField name="Valor total de la factura7" numFmtId="168">
      <sharedItems containsString="0" containsBlank="1" containsNumber="1" containsInteger="1" minValue="4100000" maxValue="18000000"/>
    </cacheField>
    <cacheField name="No planilla Seguridad Social7" numFmtId="0">
      <sharedItems containsString="0" containsBlank="1" containsNumber="1" containsInteger="1" minValue="35572690" maxValue="9496440356"/>
    </cacheField>
    <cacheField name="Valor Seguridad Social7" numFmtId="168">
      <sharedItems containsString="0" containsBlank="1" containsNumber="1" containsInteger="1" minValue="476000" maxValue="2226000"/>
    </cacheField>
    <cacheField name="Número de factura8" numFmtId="0">
      <sharedItems containsBlank="1"/>
    </cacheField>
    <cacheField name="Fecha de expedición8" numFmtId="0">
      <sharedItems containsDate="1" containsBlank="1" containsMixedTypes="1" minDate="2025-02-09T00:00:00" maxDate="2025-12-01T00:00:00"/>
    </cacheField>
    <cacheField name="Fecha de recepción8" numFmtId="0">
      <sharedItems containsNonDate="0" containsString="0" containsBlank="1"/>
    </cacheField>
    <cacheField name="Valor total de la factura8" numFmtId="168">
      <sharedItems containsString="0" containsBlank="1" containsNumber="1" containsInteger="1" minValue="4100000" maxValue="18000000"/>
    </cacheField>
    <cacheField name="No planilla Seguridad Social8" numFmtId="0">
      <sharedItems containsString="0" containsBlank="1" containsNumber="1" containsInteger="1" minValue="79862241" maxValue="9491216367"/>
    </cacheField>
    <cacheField name="Valor Seguridad Social8" numFmtId="168">
      <sharedItems containsString="0" containsBlank="1" containsNumber="1" containsInteger="1" minValue="476000" maxValue="2228900"/>
    </cacheField>
    <cacheField name="Número de factura9" numFmtId="0">
      <sharedItems containsBlank="1"/>
    </cacheField>
    <cacheField name="Fecha de expedición9" numFmtId="0">
      <sharedItems containsDate="1" containsBlank="1" containsMixedTypes="1" minDate="2025-01-10T00:00:00" maxDate="2025-10-17T00:00:00"/>
    </cacheField>
    <cacheField name="Fecha de recepción9" numFmtId="0">
      <sharedItems containsNonDate="0" containsString="0" containsBlank="1"/>
    </cacheField>
    <cacheField name="Valor total de la factura9" numFmtId="168">
      <sharedItems containsString="0" containsBlank="1" containsNumber="1" containsInteger="1" minValue="4100000" maxValue="18000000"/>
    </cacheField>
    <cacheField name="No planilla Seguridad Social9" numFmtId="0">
      <sharedItems containsString="0" containsBlank="1" containsNumber="1" containsInteger="1" minValue="88996459" maxValue="9492803707"/>
    </cacheField>
    <cacheField name="Valor Seguridad Social9" numFmtId="168">
      <sharedItems containsString="0" containsBlank="1" containsNumber="1" containsInteger="1" minValue="522400" maxValue="1990500"/>
    </cacheField>
    <cacheField name="Número de factura10" numFmtId="0">
      <sharedItems containsBlank="1"/>
    </cacheField>
    <cacheField name="Fecha de expedición10" numFmtId="0">
      <sharedItems containsDate="1" containsBlank="1" containsMixedTypes="1" minDate="2025-01-11T00:00:00" maxDate="2025-11-21T00:00:00"/>
    </cacheField>
    <cacheField name="Fecha de recepción10" numFmtId="0">
      <sharedItems containsNonDate="0" containsString="0" containsBlank="1"/>
    </cacheField>
    <cacheField name="Valor total de la factura10" numFmtId="168">
      <sharedItems containsString="0" containsBlank="1" containsNumber="1" containsInteger="1" minValue="4100000" maxValue="18000000"/>
    </cacheField>
    <cacheField name="No planilla Seguridad Social10" numFmtId="0">
      <sharedItems containsString="0" containsBlank="1" containsNumber="1" containsInteger="1" minValue="80531044" maxValue="9494338591"/>
    </cacheField>
    <cacheField name="Valor Seguridad Social10" numFmtId="168">
      <sharedItems containsString="0" containsBlank="1" containsNumber="1" containsInteger="1" minValue="524100" maxValue="1990500"/>
    </cacheField>
    <cacheField name="Número de factura11" numFmtId="0">
      <sharedItems containsBlank="1"/>
    </cacheField>
    <cacheField name="Fecha de expedición11" numFmtId="0">
      <sharedItems containsNonDate="0" containsDate="1" containsString="0" containsBlank="1" minDate="2025-01-12T00:00:00" maxDate="2025-12-12T00:00:00"/>
    </cacheField>
    <cacheField name="Fecha de recepción11" numFmtId="0">
      <sharedItems containsNonDate="0" containsString="0" containsBlank="1"/>
    </cacheField>
    <cacheField name="Valor total de la factura11" numFmtId="168">
      <sharedItems containsString="0" containsBlank="1" containsNumber="1" containsInteger="1" minValue="4100000" maxValue="18000000"/>
    </cacheField>
    <cacheField name="No planilla Seguridad Social11" numFmtId="0">
      <sharedItems containsString="0" containsBlank="1" containsNumber="1" containsInteger="1" minValue="81088777" maxValue="9495879535"/>
    </cacheField>
    <cacheField name="Valor Seguridad Social11" numFmtId="168">
      <sharedItems containsString="0" containsBlank="1" containsNumber="1" containsInteger="1" minValue="476000" maxValue="1990500"/>
    </cacheField>
    <cacheField name="Número de factura12" numFmtId="0">
      <sharedItems containsBlank="1"/>
    </cacheField>
    <cacheField name="Fecha de expedición12" numFmtId="0">
      <sharedItems containsDate="1" containsBlank="1" containsMixedTypes="1" minDate="2025-12-15T00:00:00" maxDate="2025-12-20T00:00:00"/>
    </cacheField>
    <cacheField name="Fecha de recepción12" numFmtId="0">
      <sharedItems containsNonDate="0" containsString="0" containsBlank="1"/>
    </cacheField>
    <cacheField name="Valor total de la factura12" numFmtId="168">
      <sharedItems containsString="0" containsBlank="1" containsNumber="1" containsInteger="1" minValue="4100000" maxValue="18000000"/>
    </cacheField>
    <cacheField name="No planilla Seguridad Social12" numFmtId="0">
      <sharedItems containsString="0" containsBlank="1" containsNumber="1" containsInteger="1" minValue="82371202" maxValue="9496453540"/>
    </cacheField>
    <cacheField name="Valor Seguridad Social12" numFmtId="168">
      <sharedItems containsString="0" containsBlank="1" containsNumber="1" containsInteger="1" minValue="160900" maxValue="199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202.755908217594" createdVersion="8" refreshedVersion="8" minRefreshableVersion="3" recordCount="143" xr:uid="{9F07D2AF-E44F-40CF-98B1-A76C8555DB26}">
  <cacheSource type="worksheet">
    <worksheetSource ref="A2:DF145" sheet="Contratos 2024"/>
  </cacheSource>
  <cacheFields count="110">
    <cacheField name="CONTRATO" numFmtId="0">
      <sharedItems/>
    </cacheField>
    <cacheField name="NOMBRE" numFmtId="0">
      <sharedItems containsBlank="1"/>
    </cacheField>
    <cacheField name="RESPONSABLE" numFmtId="0">
      <sharedItems count="7">
        <s v="VICTOR"/>
        <s v="DAVID"/>
        <s v="SILVIA"/>
        <s v="CAMILA"/>
        <s v="CAMILA "/>
        <s v="CRISTIAN"/>
        <s v="OCTAVIO"/>
      </sharedItems>
    </cacheField>
    <cacheField name="Valor Total del Contrato" numFmtId="0">
      <sharedItems containsBlank="1" containsMixedTypes="1" containsNumber="1" minValue="4100000" maxValue="209194789"/>
    </cacheField>
    <cacheField name="Valor CDP UTILIZADO" numFmtId="0">
      <sharedItems containsString="0" containsBlank="1" containsNumber="1" containsInteger="1" minValue="4100000" maxValue="185900000"/>
    </cacheField>
    <cacheField name="No de CDP (1)" numFmtId="0">
      <sharedItems containsString="0" containsBlank="1" containsNumber="1" containsInteger="1" minValue="1124" maxValue="144024"/>
    </cacheField>
    <cacheField name="Valor de CDP (1)" numFmtId="0">
      <sharedItems containsString="0" containsBlank="1" containsNumber="1" containsInteger="1" minValue="60000" maxValue="185900000"/>
    </cacheField>
    <cacheField name="No de CDP (2)" numFmtId="0">
      <sharedItems containsString="0" containsBlank="1" containsNumber="1" containsInteger="1" minValue="124" maxValue="144124"/>
    </cacheField>
    <cacheField name="Valor de CDP (2)" numFmtId="0">
      <sharedItems containsString="0" containsBlank="1" containsNumber="1" containsInteger="1" minValue="583334" maxValue="106234134"/>
    </cacheField>
    <cacheField name="No de CDP (3)" numFmtId="0">
      <sharedItems containsString="0" containsBlank="1" containsNumber="1" containsInteger="1" minValue="424" maxValue="135824"/>
    </cacheField>
    <cacheField name="Valor de CDP (3)" numFmtId="0">
      <sharedItems containsString="0" containsBlank="1" containsNumber="1" minValue="746666" maxValue="125787500"/>
    </cacheField>
    <cacheField name="No de CDP (4)" numFmtId="0">
      <sharedItems containsString="0" containsBlank="1" containsNumber="1" containsInteger="1" minValue="2124" maxValue="73524"/>
    </cacheField>
    <cacheField name="Valor de CDP (4)" numFmtId="0">
      <sharedItems containsString="0" containsBlank="1" containsNumber="1" containsInteger="1" minValue="484400" maxValue="67101362"/>
    </cacheField>
    <cacheField name="Total CDP" numFmtId="0">
      <sharedItems containsString="0" containsBlank="1" containsNumber="1" minValue="-21456666" maxValue="281037500"/>
    </cacheField>
    <cacheField name="Validador CDP vs valor contrato" numFmtId="0">
      <sharedItems containsBlank="1"/>
    </cacheField>
    <cacheField name="No de RP (1)" numFmtId="0">
      <sharedItems containsString="0" containsBlank="1" containsNumber="1" containsInteger="1" minValue="124" maxValue="605124"/>
    </cacheField>
    <cacheField name="Valor de RP (1)" numFmtId="0">
      <sharedItems containsString="0" containsBlank="1" containsNumber="1" minValue="1000000" maxValue="670238333"/>
    </cacheField>
    <cacheField name="No de RP (2)" numFmtId="0">
      <sharedItems containsBlank="1" containsMixedTypes="1" containsNumber="1" containsInteger="1" minValue="224" maxValue="629924"/>
    </cacheField>
    <cacheField name="Valor de RP (2)" numFmtId="0">
      <sharedItems containsString="0" containsBlank="1" containsNumber="1" containsInteger="1" minValue="583334" maxValue="106234134"/>
    </cacheField>
    <cacheField name="No de RP (3)" numFmtId="0">
      <sharedItems containsString="0" containsBlank="1" containsNumber="1" containsInteger="1" minValue="724" maxValue="461524"/>
    </cacheField>
    <cacheField name="Valor de RP (3)" numFmtId="0">
      <sharedItems containsString="0" containsBlank="1" containsNumber="1" containsInteger="1" minValue="533333" maxValue="65638247"/>
    </cacheField>
    <cacheField name="No de RP (4)" numFmtId="0">
      <sharedItems containsString="0" containsBlank="1" containsNumber="1" containsInteger="1" minValue="1024" maxValue="114224"/>
    </cacheField>
    <cacheField name="Valor de RP (4)" numFmtId="0">
      <sharedItems containsString="0" containsBlank="1" containsNumber="1" containsInteger="1" minValue="478800" maxValue="67101362"/>
    </cacheField>
    <cacheField name="No de RP (5)" numFmtId="0">
      <sharedItems containsString="0" containsBlank="1" containsNumber="1" containsInteger="1" minValue="3624" maxValue="24224"/>
    </cacheField>
    <cacheField name="Valor de RP (5)" numFmtId="0">
      <sharedItems containsString="0" containsBlank="1" containsNumber="1" containsInteger="1" minValue="7900000" maxValue="12777882"/>
    </cacheField>
    <cacheField name="No de RP (6)" numFmtId="0">
      <sharedItems containsString="0" containsBlank="1" containsNumber="1" containsInteger="1" minValue="17224" maxValue="17224"/>
    </cacheField>
    <cacheField name="Valor de RP (6)" numFmtId="0">
      <sharedItems containsString="0" containsBlank="1" containsNumber="1" containsInteger="1" minValue="3000000" maxValue="3000000"/>
    </cacheField>
    <cacheField name="Total RP" numFmtId="0">
      <sharedItems containsString="0" containsBlank="1" containsNumber="1" minValue="0" maxValue="784544833"/>
    </cacheField>
    <cacheField name="Validador RP vs valor contrato" numFmtId="0">
      <sharedItems containsBlank="1"/>
    </cacheField>
    <cacheField name="OBSERVACION RP" numFmtId="0">
      <sharedItems containsBlank="1"/>
    </cacheField>
    <cacheField name="ARL" numFmtId="0">
      <sharedItems containsBlank="1"/>
    </cacheField>
    <cacheField name="Acuerdo de confidencialidad" numFmtId="0">
      <sharedItems containsBlank="1"/>
    </cacheField>
    <cacheField name="Número de Póliza (si aplica)" numFmtId="0">
      <sharedItems containsBlank="1" containsMixedTypes="1" containsNumber="1" containsInteger="1" minValue="100031381" maxValue="3.6047994000033696E+16"/>
    </cacheField>
    <cacheField name="Documentos del proveedor" numFmtId="0">
      <sharedItems containsBlank="1"/>
    </cacheField>
    <cacheField name="Estudios Previos" numFmtId="0">
      <sharedItems containsBlank="1"/>
    </cacheField>
    <cacheField name="Formato complementario" numFmtId="0">
      <sharedItems containsBlank="1"/>
    </cacheField>
    <cacheField name="Número de factura" numFmtId="0">
      <sharedItems containsBlank="1" containsMixedTypes="1" containsNumber="1" containsInteger="1" minValue="1" maxValue="1"/>
    </cacheField>
    <cacheField name="Fecha de expedición" numFmtId="0">
      <sharedItems containsDate="1" containsBlank="1" containsMixedTypes="1" minDate="2024-02-07T00:00:00" maxDate="2024-07-04T00:00:00"/>
    </cacheField>
    <cacheField name="Fecha de recepción" numFmtId="0">
      <sharedItems containsNonDate="0" containsDate="1" containsString="0" containsBlank="1" minDate="2024-03-01T00:00:00" maxDate="2024-04-04T00:00:00"/>
    </cacheField>
    <cacheField name="Valor total de la factura" numFmtId="0">
      <sharedItems containsString="0" containsBlank="1" containsNumber="1" containsInteger="1" minValue="500000" maxValue="11000000"/>
    </cacheField>
    <cacheField name="No planilla Seguridad Social" numFmtId="0">
      <sharedItems containsBlank="1" containsMixedTypes="1" containsNumber="1" containsInteger="1" minValue="7407239" maxValue="9462601515"/>
    </cacheField>
    <cacheField name="Valor Seguridad Social" numFmtId="0">
      <sharedItems containsBlank="1" containsMixedTypes="1" containsNumber="1" containsInteger="1" minValue="58100" maxValue="1747300"/>
    </cacheField>
    <cacheField name="Número de factura2" numFmtId="0">
      <sharedItems containsBlank="1" containsMixedTypes="1" containsNumber="1" containsInteger="1" minValue="2" maxValue="2"/>
    </cacheField>
    <cacheField name="Fecha de expedición2" numFmtId="0">
      <sharedItems containsDate="1" containsBlank="1" containsMixedTypes="1" minDate="2024-02-29T00:00:00" maxDate="2024-12-05T00:00:00"/>
    </cacheField>
    <cacheField name="Fecha de recepción2" numFmtId="0">
      <sharedItems containsNonDate="0" containsDate="1" containsString="0" containsBlank="1" minDate="2024-04-02T00:00:00" maxDate="2024-05-17T00:00:00"/>
    </cacheField>
    <cacheField name="Valor total de la factura2" numFmtId="0">
      <sharedItems containsString="0" containsBlank="1" containsNumber="1" containsInteger="1" minValue="1066667" maxValue="18000000"/>
    </cacheField>
    <cacheField name="No planilla Seguridad Social2" numFmtId="0">
      <sharedItems containsBlank="1" containsMixedTypes="1" containsNumber="1" containsInteger="1" minValue="29130462" maxValue="9464353004"/>
    </cacheField>
    <cacheField name="Valor Seguridad Social2" numFmtId="0">
      <sharedItems containsBlank="1" containsMixedTypes="1" containsNumber="1" containsInteger="1" minValue="278700" maxValue="3302500"/>
    </cacheField>
    <cacheField name="Número de factura3" numFmtId="0">
      <sharedItems containsBlank="1" containsMixedTypes="1" containsNumber="1" containsInteger="1" minValue="1" maxValue="3"/>
    </cacheField>
    <cacheField name="Fecha de expedición3" numFmtId="0">
      <sharedItems containsDate="1" containsBlank="1" containsMixedTypes="1" minDate="2024-01-04T00:00:00" maxDate="2025-05-04T00:00:00"/>
    </cacheField>
    <cacheField name="Fecha de recepción3" numFmtId="0">
      <sharedItems containsNonDate="0" containsDate="1" containsString="0" containsBlank="1" minDate="2024-02-09T00:00:00" maxDate="2024-05-18T00:00:00"/>
    </cacheField>
    <cacheField name="Valor total de la factura3" numFmtId="0">
      <sharedItems containsString="0" containsBlank="1" containsNumber="1" containsInteger="1" minValue="1500000" maxValue="18000000"/>
    </cacheField>
    <cacheField name="No planilla Seguridad Social3" numFmtId="0">
      <sharedItems containsBlank="1" containsMixedTypes="1" containsNumber="1" containsInteger="1" minValue="7618653" maxValue="9465451206"/>
    </cacheField>
    <cacheField name="Valor Seguridad Social3" numFmtId="0">
      <sharedItems containsBlank="1" containsMixedTypes="1" containsNumber="1" containsInteger="1" minValue="24900" maxValue="3602700"/>
    </cacheField>
    <cacheField name="Número de factura4" numFmtId="0">
      <sharedItems containsBlank="1" containsMixedTypes="1" containsNumber="1" containsInteger="1" minValue="4" maxValue="4"/>
    </cacheField>
    <cacheField name="Fecha de expedición4" numFmtId="0">
      <sharedItems containsDate="1" containsBlank="1" containsMixedTypes="1" minDate="2024-01-05T00:00:00" maxDate="2024-12-17T00:00:00"/>
    </cacheField>
    <cacheField name="Fecha de recepción4" numFmtId="0">
      <sharedItems containsNonDate="0" containsDate="1" containsString="0" containsBlank="1" minDate="2024-01-10T00:00:00" maxDate="2024-06-13T00:00:00"/>
    </cacheField>
    <cacheField name="Valor total de la factura4" numFmtId="0">
      <sharedItems containsBlank="1" containsMixedTypes="1" containsNumber="1" containsInteger="1" minValue="1250000" maxValue="18000000"/>
    </cacheField>
    <cacheField name="No planilla Seguridad Social4" numFmtId="0">
      <sharedItems containsBlank="1" containsMixedTypes="1" containsNumber="1" containsInteger="1" minValue="29627170" maxValue="9467134429"/>
    </cacheField>
    <cacheField name="Valor Seguridad Social4" numFmtId="0">
      <sharedItems containsString="0" containsBlank="1" containsNumber="1" containsInteger="1" minValue="94500" maxValue="3602700"/>
    </cacheField>
    <cacheField name="Número de factura5" numFmtId="0">
      <sharedItems containsBlank="1" containsMixedTypes="1" containsNumber="1" containsInteger="1" minValue="5" maxValue="5"/>
    </cacheField>
    <cacheField name="Fecha de expedición5" numFmtId="0">
      <sharedItems containsDate="1" containsBlank="1" containsMixedTypes="1" minDate="2024-01-10T00:00:00" maxDate="2024-12-17T00:00:00"/>
    </cacheField>
    <cacheField name="Fecha de recepción5" numFmtId="0">
      <sharedItems containsNonDate="0" containsDate="1" containsString="0" containsBlank="1" minDate="2024-01-10T00:00:00" maxDate="2024-07-12T00:00:00"/>
    </cacheField>
    <cacheField name="Valor total de la factura5" numFmtId="0">
      <sharedItems containsString="0" containsBlank="1" containsNumber="1" containsInteger="1" minValue="520000" maxValue="18000000"/>
    </cacheField>
    <cacheField name="No planilla Seguridad Social5" numFmtId="0">
      <sharedItems containsBlank="1" containsMixedTypes="1" containsNumber="1" containsInteger="1" minValue="6543862" maxValue="9468217234"/>
    </cacheField>
    <cacheField name="Valor Seguridad Social5" numFmtId="0">
      <sharedItems containsString="0" containsBlank="1" containsNumber="1" containsInteger="1" minValue="199100" maxValue="3602700"/>
    </cacheField>
    <cacheField name="Número de factura6" numFmtId="0">
      <sharedItems containsBlank="1" containsMixedTypes="1" containsNumber="1" containsInteger="1" minValue="6" maxValue="6"/>
    </cacheField>
    <cacheField name="Fecha de expedición6" numFmtId="0">
      <sharedItems containsNonDate="0" containsDate="1" containsString="0" containsBlank="1" minDate="2024-01-10T00:00:00" maxDate="2026-08-06T00:00:00"/>
    </cacheField>
    <cacheField name="Fecha de recepción6" numFmtId="0">
      <sharedItems containsNonDate="0" containsDate="1" containsString="0" containsBlank="1" minDate="2024-01-10T00:00:00" maxDate="2024-08-06T00:00:00"/>
    </cacheField>
    <cacheField name="Valor total de la factura6" numFmtId="0">
      <sharedItems containsString="0" containsBlank="1" containsNumber="1" containsInteger="1" minValue="956667" maxValue="18000000"/>
    </cacheField>
    <cacheField name="No planilla Seguridad Social6" numFmtId="0">
      <sharedItems containsBlank="1" containsMixedTypes="1" containsNumber="1" containsInteger="1" minValue="29935978" maxValue="9469704493"/>
    </cacheField>
    <cacheField name="Valor Seguridad Social6" numFmtId="0">
      <sharedItems containsBlank="1" containsMixedTypes="1" containsNumber="1" containsInteger="1" minValue="107300" maxValue="5708800"/>
    </cacheField>
    <cacheField name="Número de factura7" numFmtId="0">
      <sharedItems containsBlank="1" containsMixedTypes="1" containsNumber="1" containsInteger="1" minValue="7" maxValue="7"/>
    </cacheField>
    <cacheField name="Fecha de expedición7" numFmtId="0">
      <sharedItems containsDate="1" containsBlank="1" containsMixedTypes="1" minDate="2024-01-08T00:00:00" maxDate="2025-08-16T00:00:00"/>
    </cacheField>
    <cacheField name="Fecha de recepción7" numFmtId="0">
      <sharedItems containsNonDate="0" containsDate="1" containsString="0" containsBlank="1" minDate="2024-01-10T00:00:00" maxDate="2024-09-04T00:00:00"/>
    </cacheField>
    <cacheField name="Valor total de la factura7" numFmtId="42">
      <sharedItems containsBlank="1" containsMixedTypes="1" containsNumber="1" containsInteger="1" minValue="3267667" maxValue="18000000"/>
    </cacheField>
    <cacheField name="No planilla Seguridad Social7" numFmtId="0">
      <sharedItems containsBlank="1" containsMixedTypes="1" containsNumber="1" containsInteger="1" minValue="30141881" maxValue="9471082030"/>
    </cacheField>
    <cacheField name="Valor Seguridad Social7" numFmtId="42">
      <sharedItems containsBlank="1" containsMixedTypes="1" containsNumber="1" containsInteger="1" minValue="0" maxValue="5738600"/>
    </cacheField>
    <cacheField name="Número de factura8" numFmtId="0">
      <sharedItems containsBlank="1" containsMixedTypes="1" containsNumber="1" containsInteger="1" minValue="8" maxValue="8"/>
    </cacheField>
    <cacheField name="Fecha de expedición8" numFmtId="0">
      <sharedItems containsNonDate="0" containsDate="1" containsString="0" containsBlank="1" minDate="2024-02-08T00:00:00" maxDate="2025-10-05T00:00:00"/>
    </cacheField>
    <cacheField name="Fecha de recepción8" numFmtId="0">
      <sharedItems containsNonDate="0" containsDate="1" containsString="0" containsBlank="1" minDate="2024-04-12T00:00:00" maxDate="2024-10-04T00:00:00"/>
    </cacheField>
    <cacheField name="Valor total de la factura8" numFmtId="0">
      <sharedItems containsString="0" containsBlank="1" containsNumber="1" containsInteger="1" minValue="1250000" maxValue="18000000"/>
    </cacheField>
    <cacheField name="No planilla Seguridad Social8" numFmtId="0">
      <sharedItems containsBlank="1" containsMixedTypes="1" containsNumber="1" containsInteger="1" minValue="30496856" maxValue="9473171646"/>
    </cacheField>
    <cacheField name="Valor Seguridad Social8" numFmtId="0">
      <sharedItems containsString="0" containsBlank="1" containsNumber="1" containsInteger="1" minValue="145200" maxValue="1474400000"/>
    </cacheField>
    <cacheField name="Número de factura9" numFmtId="0">
      <sharedItems containsBlank="1" containsMixedTypes="1" containsNumber="1" containsInteger="1" minValue="9" maxValue="9"/>
    </cacheField>
    <cacheField name="Fecha de expedición9" numFmtId="0">
      <sharedItems containsDate="1" containsBlank="1" containsMixedTypes="1" minDate="2024-01-10T00:00:00" maxDate="2025-11-06T00:00:00"/>
    </cacheField>
    <cacheField name="Fecha de recepción9" numFmtId="0">
      <sharedItems containsNonDate="0" containsDate="1" containsString="0" containsBlank="1" minDate="2024-10-02T00:00:00" maxDate="2024-12-05T00:00:00"/>
    </cacheField>
    <cacheField name="Valor total de la factura9" numFmtId="0">
      <sharedItems containsString="0" containsBlank="1" containsNumber="1" containsInteger="1" minValue="3550000" maxValue="18000000"/>
    </cacheField>
    <cacheField name="No planilla Seguridad Social9" numFmtId="0">
      <sharedItems containsString="0" containsBlank="1" containsNumber="1" containsInteger="1" minValue="72954545" maxValue="9474725457"/>
    </cacheField>
    <cacheField name="Valor Seguridad Social9" numFmtId="0">
      <sharedItems containsString="0" containsBlank="1" containsNumber="1" containsInteger="1" minValue="412200" maxValue="5779800"/>
    </cacheField>
    <cacheField name="Número de factura10" numFmtId="0">
      <sharedItems containsBlank="1" containsMixedTypes="1" containsNumber="1" containsInteger="1" minValue="10" maxValue="10"/>
    </cacheField>
    <cacheField name="Fecha de expedición10" numFmtId="0">
      <sharedItems containsDate="1" containsBlank="1" containsMixedTypes="1" minDate="2024-01-11T00:00:00" maxDate="2024-12-12T00:00:00"/>
    </cacheField>
    <cacheField name="Fecha de recepción10" numFmtId="0">
      <sharedItems containsNonDate="0" containsDate="1" containsString="0" containsBlank="1" minDate="2024-12-04T00:00:00" maxDate="2024-12-05T00:00:00"/>
    </cacheField>
    <cacheField name="Valor total de la factura10" numFmtId="0">
      <sharedItems containsString="0" containsBlank="1" containsNumber="1" containsInteger="1" minValue="3900000" maxValue="18000000"/>
    </cacheField>
    <cacheField name="No planilla Seguridad Social10" numFmtId="0">
      <sharedItems containsString="0" containsBlank="1" containsNumber="1" containsInteger="1" minValue="73489016" maxValue="9477098796"/>
    </cacheField>
    <cacheField name="Valor Seguridad Social10" numFmtId="0">
      <sharedItems containsString="0" containsBlank="1" containsNumber="1" containsInteger="1" minValue="412200" maxValue="5765700"/>
    </cacheField>
    <cacheField name="Número de factura11" numFmtId="0">
      <sharedItems containsBlank="1" containsMixedTypes="1" containsNumber="1" containsInteger="1" minValue="11" maxValue="1066780185"/>
    </cacheField>
    <cacheField name="Fecha de expedición11" numFmtId="0">
      <sharedItems containsDate="1" containsBlank="1" containsMixedTypes="1" minDate="2024-02-12T00:00:00" maxDate="2024-12-24T00:00:00"/>
    </cacheField>
    <cacheField name="Fecha de recepción11" numFmtId="0">
      <sharedItems containsNonDate="0" containsDate="1" containsString="0" containsBlank="1" minDate="2024-12-05T00:00:00" maxDate="2024-12-24T00:00:00"/>
    </cacheField>
    <cacheField name="Valor total de la factura11" numFmtId="0">
      <sharedItems containsString="0" containsBlank="1" containsNumber="1" containsInteger="1" minValue="2080000" maxValue="18000000"/>
    </cacheField>
    <cacheField name="No planilla Seguridad Social11" numFmtId="0">
      <sharedItems containsBlank="1" containsMixedTypes="1" containsNumber="1" containsInteger="1" minValue="31960043" maxValue="9478442461"/>
    </cacheField>
    <cacheField name="Valor Seguridad Social11" numFmtId="0">
      <sharedItems containsString="0" containsBlank="1" containsNumber="1" containsInteger="1" minValue="309600" maxValue="5773000"/>
    </cacheField>
    <cacheField name="Número de factura12" numFmtId="0">
      <sharedItems containsBlank="1"/>
    </cacheField>
    <cacheField name="Fecha de expedición12" numFmtId="0">
      <sharedItems containsDate="1" containsBlank="1" containsMixedTypes="1" minDate="2024-12-01T00:00:00" maxDate="2024-12-31T00:00:00"/>
    </cacheField>
    <cacheField name="Fecha de recepción12" numFmtId="0">
      <sharedItems containsNonDate="0" containsDate="1" containsString="0" containsBlank="1" minDate="2024-12-23T00:00:00" maxDate="2024-12-24T00:00:00"/>
    </cacheField>
    <cacheField name="Valor total de la factura12" numFmtId="0">
      <sharedItems containsString="0" containsBlank="1" containsNumber="1" containsInteger="1" minValue="2500000" maxValue="18000000"/>
    </cacheField>
    <cacheField name="No planilla Seguridad Social12" numFmtId="0">
      <sharedItems containsBlank="1" containsMixedTypes="1" containsNumber="1" containsInteger="1" minValue="31960043" maxValue="9479026980"/>
    </cacheField>
    <cacheField name="Valor Seguridad Social12" numFmtId="0">
      <sharedItems containsBlank="1" containsMixedTypes="1" containsNumber="1" containsInteger="1" minValue="377300" maxValue="5704200"/>
    </cacheField>
    <cacheField name="Validador pagos vs total del contrato" numFmtId="0">
      <sharedItems containsBlank="1"/>
    </cacheField>
    <cacheField name="OBSERVACIÓN DE REVISIÓN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">
  <r>
    <s v="GGC-0061-2025"/>
    <s v="JIMENEZ CRUZ FABIAN ANDRES"/>
    <x v="0"/>
    <n v="51150000"/>
    <n v="2025"/>
    <n v="33669000"/>
    <n v="1325"/>
    <n v="3462000"/>
    <n v="2625"/>
    <n v="13500000"/>
    <n v="24625"/>
    <n v="519000"/>
    <n v="51150000"/>
    <b v="1"/>
    <n v="11225"/>
    <n v="519000"/>
    <n v="125"/>
    <n v="13500000"/>
    <n v="1525"/>
    <n v="3462000"/>
    <n v="1625"/>
    <n v="33669000"/>
    <n v="51150000"/>
    <m/>
    <s v="CARGADOS EN SECOP"/>
    <s v="SI"/>
    <s v="SI"/>
    <s v="NO SOLICITADA"/>
    <s v="SI"/>
    <s v="SI"/>
    <s v="SI"/>
    <s v="3-2025-007585"/>
    <s v="17-02-2025"/>
    <m/>
    <n v="2400000"/>
    <n v="83721175"/>
    <n v="487600"/>
    <s v="3-2025-008644"/>
    <s v="28-02-2025"/>
    <m/>
    <n v="4500000"/>
    <n v="83721175"/>
    <n v="487600"/>
    <s v="3-2025-011619"/>
    <s v="31-03-2025"/>
    <m/>
    <n v="4500000"/>
    <n v="84527436"/>
    <n v="522400"/>
    <s v="3-2025-015933"/>
    <d v="2025-02-05T00:00:00"/>
    <m/>
    <n v="4500000"/>
    <n v="85130810"/>
    <n v="522400"/>
    <s v="3-2025-021691"/>
    <d v="2025-06-06T00:00:00"/>
    <m/>
    <n v="4500000"/>
    <n v="86486410"/>
    <n v="525300"/>
    <s v="3-2025-026451"/>
    <d v="2025-07-07T00:00:00"/>
    <m/>
    <n v="4500000"/>
    <n v="86976610"/>
    <n v="524900"/>
    <s v="3-2025-031399"/>
    <d v="2025-06-08T00:00:00"/>
    <m/>
    <n v="4500000"/>
    <n v="88298182"/>
    <n v="522400"/>
    <s v="3-2025-036654"/>
    <d v="2025-08-09T00:00:00"/>
    <m/>
    <n v="4500000"/>
    <n v="88789215"/>
    <n v="522400"/>
    <s v="3-2025-044145"/>
    <s v="20-10-2025"/>
    <m/>
    <n v="4500000"/>
    <n v="88996459"/>
    <n v="522400"/>
    <s v="3-2025-047312"/>
    <d v="2025-05-11T00:00:00"/>
    <m/>
    <n v="4500000"/>
    <n v="89911742"/>
    <n v="524100"/>
    <s v="3-2025-052700"/>
    <d v="2025-02-12T00:00:00"/>
    <m/>
    <n v="4500000"/>
    <n v="90898777"/>
    <n v="522400"/>
    <m/>
    <m/>
    <m/>
    <m/>
    <m/>
    <m/>
  </r>
  <r>
    <s v="GGC-0049-2025"/>
    <s v="RONDEROS MENJUREN KATHERINE ALEXANDRA"/>
    <x v="0"/>
    <n v="126866667"/>
    <n v="625"/>
    <n v="44000000"/>
    <n v="6253"/>
    <n v="38866667"/>
    <n v="6252"/>
    <n v="44000000"/>
    <m/>
    <m/>
    <n v="126866667"/>
    <b v="1"/>
    <n v="1725"/>
    <n v="38866667"/>
    <n v="225"/>
    <n v="44000000"/>
    <n v="1625"/>
    <n v="44000000"/>
    <m/>
    <m/>
    <n v="126866667"/>
    <m/>
    <s v="CARGADOS EN SECOP"/>
    <s v="SI"/>
    <s v="SI"/>
    <s v="61-46-101030972"/>
    <s v="SI"/>
    <s v="SI"/>
    <s v="NO"/>
    <s v="3-2025-006461"/>
    <d v="2025-05-02T00:00:00"/>
    <m/>
    <n v="5866667"/>
    <n v="83188853"/>
    <n v="1160900"/>
    <s v="3-2025-009392"/>
    <d v="2025-05-03T00:00:00"/>
    <m/>
    <n v="11000000"/>
    <n v="84329774"/>
    <n v="681200"/>
    <s v="3-2025-012695"/>
    <d v="2025-04-04T00:00:00"/>
    <m/>
    <n v="11000000"/>
    <n v="84964346"/>
    <n v="1277000"/>
    <s v="3-2025-016025"/>
    <d v="2025-03-05T00:00:00"/>
    <m/>
    <n v="11000000"/>
    <n v="85905922"/>
    <n v="1277000"/>
    <s v="3-2025-021517"/>
    <d v="2025-06-06T00:00:00"/>
    <m/>
    <n v="11000000"/>
    <n v="86661435"/>
    <n v="1277000"/>
    <s v="3-2025-024890"/>
    <d v="2025-01-07T00:00:00"/>
    <m/>
    <n v="11000000"/>
    <n v="87425118"/>
    <n v="1277000"/>
    <s v="3-2025-030688"/>
    <d v="2025-04-08T00:00:00"/>
    <m/>
    <n v="11000000"/>
    <n v="88212799"/>
    <n v="1277000"/>
    <s v="3-2025-035861"/>
    <d v="2025-04-09T00:00:00"/>
    <m/>
    <n v="11000000"/>
    <n v="89071348"/>
    <n v="1277000"/>
    <s v="3-2025-040446"/>
    <d v="2025-01-10T00:00:00"/>
    <m/>
    <n v="11000000"/>
    <n v="89841023"/>
    <n v="1277000"/>
    <s v="3-2025-048044"/>
    <d v="2025-07-11T00:00:00"/>
    <m/>
    <n v="11000000"/>
    <n v="90432262"/>
    <n v="1277000"/>
    <s v="3-2025-052837"/>
    <d v="2025-03-12T00:00:00"/>
    <m/>
    <n v="11000000"/>
    <n v="91523265"/>
    <n v="1277000"/>
    <s v="3-2025-055904"/>
    <s v="15-12-2025"/>
    <m/>
    <n v="11000000"/>
    <n v="92265884"/>
    <n v="1277000"/>
  </r>
  <r>
    <s v="GGC-0050-2025"/>
    <s v="PALOMA RODRIGUEZ NICOLAS ORLANDO"/>
    <x v="0"/>
    <n v="103800000"/>
    <n v="7251"/>
    <n v="45000000"/>
    <n v="7252"/>
    <n v="36000000"/>
    <n v="7253"/>
    <n v="22800000"/>
    <m/>
    <m/>
    <n v="103800000"/>
    <b v="1"/>
    <n v="1725"/>
    <n v="45000000"/>
    <n v="325"/>
    <n v="36000000"/>
    <n v="1825"/>
    <n v="22800000"/>
    <m/>
    <m/>
    <n v="103800000"/>
    <m/>
    <s v="CARGADOS EN SECOP"/>
    <s v="SI"/>
    <s v="SI"/>
    <n v="994000029792"/>
    <s v="SI"/>
    <s v="SI"/>
    <s v="SI"/>
    <s v="3-2025-008083"/>
    <s v="24-02-2025"/>
    <m/>
    <n v="4800000"/>
    <n v="83863529"/>
    <n v="585400"/>
    <s v="3-2025-009175"/>
    <d v="2025-04-03T00:00:00"/>
    <m/>
    <n v="9000000"/>
    <n v="84686948"/>
    <n v="561800"/>
    <s v="3-2025-013095"/>
    <d v="2025-07-04T00:00:00"/>
    <m/>
    <n v="9000000"/>
    <n v="85034357"/>
    <n v="1044800"/>
    <s v="3-2025-018212"/>
    <d v="2025-05-15T00:00:00"/>
    <m/>
    <n v="9000000"/>
    <n v="86600283"/>
    <n v="1060600"/>
    <s v="3-2025-022551"/>
    <d v="2025-12-06T00:00:00"/>
    <m/>
    <n v="9000000"/>
    <n v="87245191"/>
    <n v="1057900"/>
    <s v="3-2025-024895"/>
    <d v="2025-01-07T00:00:00"/>
    <m/>
    <n v="9000000"/>
    <n v="87676505"/>
    <n v="1048300"/>
    <s v="3-2025-031675"/>
    <d v="2025-08-08T00:00:00"/>
    <m/>
    <n v="9000000"/>
    <n v="88881098"/>
    <n v="1058700"/>
    <s v="3-2025-036415"/>
    <d v="2025-05-09T00:00:00"/>
    <m/>
    <n v="9000000"/>
    <n v="89652093"/>
    <n v="1054100"/>
    <s v="3-2025-042209"/>
    <d v="2025-07-10T00:00:00"/>
    <m/>
    <n v="9000000"/>
    <n v="90177506"/>
    <n v="1052200"/>
    <s v="3-2025-048037"/>
    <d v="2025-07-11T00:00:00"/>
    <m/>
    <n v="9000000"/>
    <n v="90722965"/>
    <n v="1044800"/>
    <s v="3-2025-053607"/>
    <d v="2025-04-12T00:00:00"/>
    <m/>
    <n v="9000000"/>
    <n v="91482334"/>
    <n v="1044800"/>
    <s v="3-2025-056836"/>
    <s v="16-12-2025"/>
    <m/>
    <n v="9000000"/>
    <n v="92400621"/>
    <n v="1044800"/>
  </r>
  <r>
    <s v="GGC-0040-2025"/>
    <s v="VELANDIA RODRIGUEZ ANDREA CAROLINA"/>
    <x v="0"/>
    <n v="198950000"/>
    <n v="11250"/>
    <n v="36000000"/>
    <n v="11251"/>
    <n v="117350000"/>
    <n v="11252"/>
    <n v="45600000"/>
    <m/>
    <m/>
    <n v="198950000"/>
    <b v="1"/>
    <n v="425"/>
    <n v="36000000"/>
    <n v="1825"/>
    <n v="117350000"/>
    <n v="1925"/>
    <n v="45600000"/>
    <m/>
    <m/>
    <n v="198950000"/>
    <m/>
    <s v="CARGADOS EN SECOP"/>
    <s v="SI"/>
    <s v="SI"/>
    <s v="11-44-101246002"/>
    <s v="SI"/>
    <m/>
    <s v="SI"/>
    <s v="3-2025-006853"/>
    <d v="2025-07-02T00:00:00"/>
    <m/>
    <n v="9226667"/>
    <n v="82618906"/>
    <n v="2177500"/>
    <s v="3-2025-009484"/>
    <d v="2025-05-03T00:00:00"/>
    <m/>
    <n v="17300000"/>
    <n v="84291623"/>
    <n v="1151500"/>
    <s v="3-2025-013262"/>
    <d v="2025-08-04T00:00:00"/>
    <m/>
    <n v="17300000"/>
    <n v="84292293"/>
    <n v="2216000"/>
    <s v="3-2025-016281"/>
    <d v="2025-05-05T00:00:00"/>
    <m/>
    <n v="17300000"/>
    <n v="85282499"/>
    <n v="2233300"/>
    <s v="3-2025-023121"/>
    <s v="16-06-2025"/>
    <m/>
    <n v="17300000"/>
    <n v="86078186"/>
    <n v="2222000"/>
    <s v="3-2025-026711"/>
    <d v="2025-09-07T00:00:00"/>
    <m/>
    <n v="17300000"/>
    <n v="86903867"/>
    <n v="2234800"/>
    <s v="3-2025-031570"/>
    <d v="2025-08-08T00:00:00"/>
    <m/>
    <n v="17300000"/>
    <n v="87658907"/>
    <n v="2226000"/>
    <s v="3-2025-037834"/>
    <s v="16-09-2025"/>
    <m/>
    <n v="17300000"/>
    <n v="88511460"/>
    <n v="2228900"/>
    <m/>
    <m/>
    <m/>
    <m/>
    <m/>
    <m/>
    <m/>
    <m/>
    <m/>
    <m/>
    <m/>
    <m/>
    <m/>
    <m/>
    <m/>
    <m/>
    <m/>
    <m/>
    <m/>
    <m/>
    <m/>
    <m/>
    <m/>
    <m/>
  </r>
  <r>
    <s v="GGC-0064-2025"/>
    <s v="GONZALEZ GARCIA EDNA YULIETTE_x000a_CESIÓN: DIAZ HUMANEZ ALEXANDER VLADIMIR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78-2025"/>
    <s v="REYES RODRIGUEZ JOAN JORGE SEBASTIAN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86-2025"/>
    <s v="ROZO RUIZ PAULA SOFI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85-2025"/>
    <s v="VARGAS MOYANO ANA MARI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72-2025"/>
    <s v="RODRIGUEZ GARCIA SONIA ROSMIR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90-2025"/>
    <s v="CAMARGO CASALLAS ANGELICA FERNAND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92-2025"/>
    <s v="BUSTOS PARRA CAMILO ANDRES_x000a_CESIÓN 1: CASTAÑEDA QUIÑONEZ MARIO ANDRES_x000a_CESIÓN 2:FLOREZ VERGARA JOSE INOCENCI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68-2025"/>
    <s v="AREVALO VILLALOBOS PEDRO FREDY"/>
    <x v="0"/>
    <n v="207600000"/>
    <n v="1025"/>
    <n v="207600000"/>
    <m/>
    <m/>
    <m/>
    <m/>
    <m/>
    <m/>
    <n v="207600000"/>
    <b v="1"/>
    <n v="2725"/>
    <n v="45600000"/>
    <n v="1225"/>
    <n v="36000000"/>
    <n v="2625"/>
    <n v="126000000"/>
    <m/>
    <m/>
    <n v="207600000"/>
    <m/>
    <s v="CARGADOS EN SECOP"/>
    <s v="SI"/>
    <s v="SI"/>
    <s v="No cargada"/>
    <s v="SI"/>
    <s v="SI"/>
    <s v="NO"/>
    <s v="3-2025-006854"/>
    <d v="2025-07-02T00:00:00"/>
    <m/>
    <n v="6600000"/>
    <n v="9478980678"/>
    <n v="1259600"/>
    <m/>
    <m/>
    <m/>
    <n v="18000000"/>
    <n v="9482650038"/>
    <m/>
    <m/>
    <m/>
    <m/>
    <n v="18000000"/>
    <n v="9483513411"/>
    <m/>
    <m/>
    <m/>
    <m/>
    <m/>
    <m/>
    <m/>
    <m/>
    <m/>
    <m/>
    <n v="18000000"/>
    <n v="9484202222"/>
    <m/>
    <s v="3-2025-026191"/>
    <d v="2025-05-07T00:00:00"/>
    <m/>
    <n v="18000000"/>
    <n v="9486718137"/>
    <n v="1833300"/>
    <m/>
    <m/>
    <m/>
    <n v="18000000"/>
    <n v="9489233295"/>
    <m/>
    <s v="3-2025-036386"/>
    <d v="2025-05-09T00:00:00"/>
    <m/>
    <n v="18000000"/>
    <n v="9491216367"/>
    <n v="1832000"/>
    <s v="3-2025-041531"/>
    <d v="2025-04-10T00:00:00"/>
    <m/>
    <n v="18000000"/>
    <n v="9492803707"/>
    <n v="1836500"/>
    <s v="3-2025-047995"/>
    <d v="2025-06-11T00:00:00"/>
    <m/>
    <n v="18000000"/>
    <n v="9494338591"/>
    <n v="1838300"/>
    <s v="3-2025-054134"/>
    <d v="2025-05-12T00:00:00"/>
    <m/>
    <n v="18000000"/>
    <n v="9495879535"/>
    <n v="1831900"/>
    <s v="3-2025-057469"/>
    <s v="17-12-2025"/>
    <m/>
    <n v="18000000"/>
    <n v="9496414135"/>
    <n v="1816800"/>
  </r>
  <r>
    <s v="GGC-0149-2025"/>
    <s v="SIERRA MARTINEZ ANDRES FELIPE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3-2025"/>
    <s v="PUERTO RODRIGUEZ JUAN CAMIL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03-2025"/>
    <s v="LARA ALVAREZ JULIO GABRIEL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8-2025"/>
    <s v="GARCIA ORTIZ JUAN CAMIL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05-2025"/>
    <s v="ARAUJO COLINA MARCELA PATRICI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04-2025"/>
    <s v="OLARTE TRIANA OMAR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65-2025"/>
    <s v="RIASCOS VARGAS JULIETH CAROLINA_x000a_CESIÓN: GONZALEZ GARCIA EDNA YULIETTE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81-2025"/>
    <s v="GOLONDRINO MENDEZ PAOLA CAMILA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9-2025"/>
    <s v="AVELLANEDA ORJUELA SERGIO NICOLAS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5-2025"/>
    <s v="JARAMILLO GIRALDO ALFONSO"/>
    <x v="0"/>
    <m/>
    <m/>
    <m/>
    <m/>
    <m/>
    <m/>
    <m/>
    <m/>
    <m/>
    <n v="0"/>
    <b v="1"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64-2025"/>
    <s v="BARACALDO CALDERON LAURA ISABEL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91-2025"/>
    <s v="MARTIN DELGADO LAURA CAROLINA_x000a_CESIÓN: RINCON PEREZ ARY YANERITH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30-2025"/>
    <s v="GARCIA TORRES LUIS EDUARDO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26-2025"/>
    <s v="ORDOÑEZ MUÑOZ SEBASTIAN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27-2025"/>
    <s v="ROMERO MALDONADO MARIA FERNAND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66-2025"/>
    <s v="BERNAL RUBIANO JULIO ANDRE_x000a_CESIÓN: LOPEZ LOPEZ IVAN DAVID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50-2025"/>
    <s v="CHACON HERNANDEZ IVETH AMALI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99-2025"/>
    <s v="LOZANO GUZMAN MARIA CAROLIN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26-2025"/>
    <s v="PAEZ LOPEZ SANDRA MILEN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40-2025"/>
    <s v="RODRIGUEZ   ELCI ESPERANZA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48-2025"/>
    <s v="ARCHILA CONTRERAS SAUL RICARDO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53-2025"/>
    <s v="BALETA MIZAR NEILA LUZ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79-2025"/>
    <s v="PINZON MURILLO FRANZ MANUEL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32-2025"/>
    <s v="CABALLERO TIMOTE SANDRA JEANNETTE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78-2025"/>
    <s v="OROZCO BARRIOS KELLY MICHELLE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39-2025"/>
    <s v="ARDILA ROMERO YENIFER ROCIO"/>
    <x v="1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273-2025"/>
    <s v="YEPES MOYA JENNY"/>
    <x v="1"/>
    <n v="94920000"/>
    <n v="4625"/>
    <n v="33600000"/>
    <n v="6125"/>
    <n v="42000000"/>
    <n v="6425"/>
    <n v="19320000"/>
    <m/>
    <m/>
    <n v="94920000"/>
    <b v="1"/>
    <n v="6025"/>
    <n v="19320000"/>
    <n v="5525"/>
    <n v="42000000"/>
    <n v="4225"/>
    <n v="33600000"/>
    <m/>
    <m/>
    <n v="94920000"/>
    <m/>
    <s v="CARGADOS EN SECOP"/>
    <s v="SI"/>
    <s v="SI"/>
    <s v="18-44-101104047"/>
    <s v="SI"/>
    <s v="SI"/>
    <s v="SI"/>
    <s v="3-2025-007537"/>
    <d v="2025-02-17T00:00:00"/>
    <m/>
    <n v="560000"/>
    <n v="82789527"/>
    <n v="568900"/>
    <s v=" 3-2025-009379"/>
    <d v="2025-03-05T00:00:00"/>
    <m/>
    <n v="8400000"/>
    <n v="83529359"/>
    <n v="419500"/>
    <s v="3-2025-013394"/>
    <d v="2025-04-09T00:00:00"/>
    <m/>
    <n v="8400000"/>
    <n v="84972731"/>
    <n v="985100"/>
    <s v="3-2025-017333"/>
    <d v="2025-05-08T00:00:00"/>
    <m/>
    <n v="8400000"/>
    <n v="85093125"/>
    <n v="987300"/>
    <s v="3-2025-022461"/>
    <d v="2025-06-11T00:00:00"/>
    <m/>
    <n v="8400000"/>
    <n v="86690724"/>
    <n v="984900"/>
    <s v="3-2025-027457"/>
    <d v="2025-07-14T00:00:00"/>
    <m/>
    <n v="8400000"/>
    <n v="86718405"/>
    <n v="975200"/>
    <s v="3-2025-033443"/>
    <d v="2025-08-21T00:00:00"/>
    <m/>
    <n v="8400000"/>
    <n v="87460492"/>
    <n v="975200"/>
    <s v="3-2025-036364"/>
    <d v="2025-09-05T00:00:00"/>
    <m/>
    <n v="8400000"/>
    <n v="88328871"/>
    <n v="975200"/>
    <s v="3-2025-043684"/>
    <d v="2025-10-16T00:00:00"/>
    <m/>
    <n v="8400000"/>
    <n v="89105474"/>
    <n v="975200"/>
    <s v="3-2025-050075"/>
    <d v="2025-11-20T00:00:00"/>
    <m/>
    <n v="8400000"/>
    <n v="89933382"/>
    <n v="975200"/>
    <s v="3-2025-054969"/>
    <d v="2025-12-11T00:00:00"/>
    <m/>
    <n v="8400000"/>
    <n v="90773260"/>
    <n v="975200"/>
    <s v="No cargó el pago 12"/>
    <m/>
    <m/>
    <m/>
    <m/>
    <m/>
  </r>
  <r>
    <s v="GGC-0277-2025"/>
    <s v="VILLALBA ACOSTA ANGYE NATALIA"/>
    <x v="1"/>
    <n v="106220000"/>
    <n v="4725"/>
    <n v="37600000"/>
    <n v="6225"/>
    <n v="47000000"/>
    <n v="6525"/>
    <n v="106220000"/>
    <m/>
    <m/>
    <n v="190820000"/>
    <b v="0"/>
    <n v="6125"/>
    <n v="21620000"/>
    <n v="4325"/>
    <n v="37600000"/>
    <n v="5625"/>
    <n v="47000000"/>
    <m/>
    <m/>
    <n v="106220000"/>
    <m/>
    <s v="CARGADOS EN SECOP"/>
    <s v="SI"/>
    <s v="SI"/>
    <s v="M-100253518"/>
    <s v="NO"/>
    <s v="SI"/>
    <s v="SI"/>
    <s v="3-2025-007901"/>
    <d v="2025-02-20T00:00:00"/>
    <m/>
    <n v="313333"/>
    <n v="1068878551"/>
    <n v="1258500"/>
    <s v="3-2025-009386"/>
    <d v="2025-03-05T00:00:00"/>
    <m/>
    <n v="9400000"/>
    <n v="1069769592"/>
    <n v="413300"/>
    <s v=" 3-2025-014055"/>
    <d v="2025-04-14T00:00:00"/>
    <m/>
    <n v="9400000"/>
    <n v="1070774648"/>
    <n v="1500100"/>
    <s v="3-2025-017869"/>
    <d v="2025-05-14T00:00:00"/>
    <m/>
    <n v="9400000"/>
    <n v="1071349725"/>
    <n v="1500100"/>
    <s v="3-2025-021702"/>
    <d v="2025-06-06T00:00:00"/>
    <m/>
    <n v="9400000"/>
    <n v="1072186193"/>
    <n v="1500100"/>
    <s v="3-2025-026639"/>
    <d v="2025-07-08T00:00:00"/>
    <m/>
    <n v="9400000"/>
    <n v="1073238566"/>
    <n v="1500300"/>
    <s v=" 3-2025-031349"/>
    <d v="2025-08-06T00:00:00"/>
    <m/>
    <n v="9400000"/>
    <n v="1073476308"/>
    <n v="1500100"/>
    <s v="3-2025-036850"/>
    <d v="2025-09-09T00:00:00"/>
    <m/>
    <n v="9400000"/>
    <n v="1074349227"/>
    <n v="1500100"/>
    <s v="3-2025-042841"/>
    <d v="2025-10-09T00:00:00"/>
    <m/>
    <n v="9400000"/>
    <n v="1074807757"/>
    <n v="1500100"/>
    <s v="3-2025-048525"/>
    <d v="2025-11-10T00:00:00"/>
    <m/>
    <n v="9400000"/>
    <n v="1075831284"/>
    <n v="1500000"/>
    <s v="3-2025-054335"/>
    <d v="2025-12-09T00:00:00"/>
    <m/>
    <n v="9400000"/>
    <n v="1076441012"/>
    <n v="1500100"/>
    <s v=" 3-2025-058571"/>
    <d v="2025-12-19T00:00:00"/>
    <m/>
    <n v="9400000"/>
    <n v="1077434748"/>
    <n v="1500100"/>
  </r>
  <r>
    <s v="GGC-0328-2025"/>
    <s v="VILLANUEVA GARZON FREDY ALEXANDER"/>
    <x v="1"/>
    <s v="Contratista CC 79769250-VILLANUEVA GARZON FREDDY ALEXANDER no encontrado en Datos Abiertos"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31-2025"/>
    <s v="MENDOZA CORTES WILDER"/>
    <x v="1"/>
    <n v="61020000"/>
    <n v="4025"/>
    <n v="21600000"/>
    <n v="5425"/>
    <n v="27000000"/>
    <n v="5625"/>
    <n v="12420000"/>
    <m/>
    <m/>
    <n v="61020000"/>
    <b v="1"/>
    <n v="6325"/>
    <n v="12420000"/>
    <n v="5825"/>
    <n v="27000000"/>
    <n v="4525"/>
    <n v="21600000"/>
    <m/>
    <m/>
    <n v="61020000"/>
    <m/>
    <s v="CARGADOS EN SECOP"/>
    <s v="SI"/>
    <s v="SI"/>
    <s v="11-46-101071857"/>
    <s v="SI"/>
    <s v="SI"/>
    <s v="SI"/>
    <s v="3-2025-011289"/>
    <d v="2025-03-27T00:00:00"/>
    <m/>
    <n v="180000"/>
    <s v="No aportada"/>
    <m/>
    <s v="3-2025-011290"/>
    <d v="2025-03-27T00:00:00"/>
    <m/>
    <n v="5400000"/>
    <n v="1070776042"/>
    <n v="626900"/>
    <s v=" 3-2025-013139"/>
    <d v="2025-04-07T00:00:00"/>
    <m/>
    <n v="5400000"/>
    <n v="1070776042"/>
    <n v="626900"/>
    <s v="3-2025-016766"/>
    <d v="2025-05-06T00:00:00"/>
    <m/>
    <n v="5400000"/>
    <n v="1070873248"/>
    <n v="626900"/>
    <s v="3-2025-021710"/>
    <d v="2025-06-06T00:00:00"/>
    <m/>
    <n v="5400000"/>
    <n v="1072106118"/>
    <n v="626900"/>
    <s v="3-2025-026636"/>
    <d v="2025-07-08T00:00:00"/>
    <m/>
    <n v="5400000"/>
    <n v="1072981401"/>
    <n v="626900"/>
    <s v=" 3-2025-031218"/>
    <d v="2025-08-06T00:00:00"/>
    <m/>
    <n v="5400000"/>
    <n v="1073763174"/>
    <n v="626900"/>
    <s v="3-2025-036143"/>
    <d v="2025-09-05T00:00:00"/>
    <m/>
    <n v="5400000"/>
    <n v="1074655224"/>
    <n v="626900"/>
    <s v="3-2025-042082"/>
    <d v="2025-10-06T00:00:00"/>
    <m/>
    <n v="5400000"/>
    <n v="1075341370"/>
    <n v="626900"/>
    <s v="3-2025-048055"/>
    <d v="2025-11-07T00:00:00"/>
    <m/>
    <n v="5400000"/>
    <n v="1076119823"/>
    <n v="626900"/>
    <s v="3-2025-052258"/>
    <d v="2025-12-01T00:00:00"/>
    <m/>
    <n v="5400000"/>
    <n v="1076874391"/>
    <n v="626900"/>
    <s v="3-2025-057943"/>
    <d v="2025-12-19T00:00:00"/>
    <m/>
    <n v="5400000"/>
    <n v="1077633006"/>
    <n v="626900"/>
  </r>
  <r>
    <s v="GGC-0321-2025"/>
    <s v="MELGAREJO ARIAS JOSE DAVID"/>
    <x v="1"/>
    <n v="103800000"/>
    <n v="2625"/>
    <n v="45000000"/>
    <n v="2425"/>
    <n v="36000000"/>
    <n v="26251"/>
    <n v="22800000"/>
    <m/>
    <m/>
    <n v="103800000"/>
    <b v="1"/>
    <n v="5925"/>
    <n v="45000000"/>
    <n v="4625"/>
    <n v="36000000"/>
    <n v="6425"/>
    <n v="22800000"/>
    <m/>
    <m/>
    <n v="103800000"/>
    <m/>
    <s v="CARGADOS EN SECOP"/>
    <s v="SI"/>
    <s v="SI"/>
    <s v="33-46-101062830"/>
    <s v="SI"/>
    <s v="SI"/>
    <s v="SI"/>
    <s v="3-2025-007972"/>
    <d v="2025-02-20T00:00:00"/>
    <m/>
    <n v="300000"/>
    <n v="83443176"/>
    <n v="1160900"/>
    <s v=" 3-2025-009407"/>
    <d v="2025-03-05T00:00:00"/>
    <m/>
    <n v="9000000"/>
    <n v="84211878"/>
    <n v="1160900"/>
    <s v="3-2025-013272"/>
    <d v="2025-04-08T00:00:00"/>
    <m/>
    <n v="9000000"/>
    <n v="85301902"/>
    <n v="1160900"/>
    <s v="3-2025-017316"/>
    <d v="2025-05-08T00:00:00"/>
    <m/>
    <n v="9000000"/>
    <n v="85890721"/>
    <n v="1160900"/>
    <s v="No cargó el pago 5"/>
    <m/>
    <m/>
    <m/>
    <m/>
    <m/>
    <s v="3-2025-026305"/>
    <d v="2025-07-07T00:00:00"/>
    <m/>
    <n v="9000000"/>
    <n v="87415762"/>
    <n v="1160900"/>
    <s v="Cargó factura del pago 8 donde correspondía la 7"/>
    <m/>
    <m/>
    <m/>
    <m/>
    <m/>
    <s v="3-2025-041525"/>
    <d v="2025-09-12T00:00:00"/>
    <m/>
    <n v="9000000"/>
    <n v="89060906"/>
    <n v="1160900"/>
    <s v="3-2025-041525"/>
    <d v="2025-10-04T00:00:00"/>
    <m/>
    <n v="9000000"/>
    <n v="89892975"/>
    <n v="1160900"/>
    <s v=" 3-2025-049563"/>
    <d v="2025-11-18T00:00:00"/>
    <m/>
    <n v="9000000"/>
    <n v="90778694"/>
    <n v="1160900"/>
    <s v="3-2025-052998 "/>
    <d v="2025-12-03T00:00:00"/>
    <m/>
    <n v="9000000"/>
    <n v="91666673"/>
    <n v="1160900"/>
    <s v="3-2025-056860"/>
    <d v="2025-12-16T00:00:00"/>
    <m/>
    <n v="9000000"/>
    <n v="91666673"/>
    <n v="160900"/>
  </r>
  <r>
    <s v="GGC-0411-2025"/>
    <s v="DUEÑAS VEGA NELSON JAVIER"/>
    <x v="1"/>
    <n v="116200000"/>
    <n v="3725"/>
    <n v="52633740"/>
    <n v="5125"/>
    <n v="33366260"/>
    <n v="5225"/>
    <n v="30200000"/>
    <m/>
    <m/>
    <n v="116200000"/>
    <b v="1"/>
    <n v="6725"/>
    <n v="30200000"/>
    <n v="6025"/>
    <n v="33366260"/>
    <n v="4725"/>
    <n v="52633740"/>
    <m/>
    <m/>
    <n v="116200000"/>
    <m/>
    <s v="CARGADOS EN SECOP"/>
    <s v="SI"/>
    <s v="SI"/>
    <s v="61-46-101031552"/>
    <s v="SI"/>
    <s v="SI"/>
    <s v="SI"/>
    <s v="No cargó ningún pago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66-2025"/>
    <s v="ARIAS HINCAPIE ALBA NURY"/>
    <x v="2"/>
    <n v="106220000"/>
    <n v="3625"/>
    <n v="37600000"/>
    <n v="5025"/>
    <n v="47000000"/>
    <n v="5525"/>
    <n v="21620000"/>
    <m/>
    <m/>
    <n v="106220000"/>
    <b v="1"/>
    <n v="4925"/>
    <n v="37600000"/>
    <n v="6225"/>
    <n v="47000000"/>
    <n v="6925"/>
    <n v="21620000"/>
    <m/>
    <m/>
    <n v="106220000"/>
    <b v="1"/>
    <s v="CARGADOS EN SECOP"/>
    <s v="SI"/>
    <s v="SI"/>
    <s v="42-44-101159302"/>
    <s v="SI"/>
    <s v="SI"/>
    <s v="SI"/>
    <m/>
    <m/>
    <m/>
    <m/>
    <m/>
    <m/>
    <s v="3-2025-010329"/>
    <d v="2025-03-12T00:00:00"/>
    <m/>
    <n v="8773333"/>
    <n v="74750496"/>
    <n v="1044800"/>
    <m/>
    <m/>
    <m/>
    <m/>
    <m/>
    <m/>
    <s v="3-2025-016419"/>
    <d v="2025-05-05T00:00:00"/>
    <m/>
    <n v="9400000"/>
    <n v="77530341"/>
    <n v="1106900"/>
    <s v="3-2025-021054"/>
    <d v="2025-06-04T00:00:00"/>
    <m/>
    <n v="9400000"/>
    <n v="77530711"/>
    <n v="1099300"/>
    <s v="_x0009_3-2025-024904"/>
    <d v="2025-07-01T00:00:00"/>
    <m/>
    <n v="9400000"/>
    <n v="78023122"/>
    <n v="1098500"/>
    <s v="_x0009_3-2025-030573"/>
    <d v="2025-08-04T00:00:00"/>
    <m/>
    <n v="9400000"/>
    <n v="79099228"/>
    <n v="1092800"/>
    <s v="3-2025-036736"/>
    <d v="2025-09-08T00:00:00"/>
    <m/>
    <n v="9400000"/>
    <n v="79862241"/>
    <n v="1096200"/>
    <m/>
    <m/>
    <m/>
    <m/>
    <m/>
    <m/>
    <s v=": 3-2025-046790"/>
    <d v="2025-11-04T00:00:00"/>
    <m/>
    <n v="9400000"/>
    <n v="80531044"/>
    <n v="1096100"/>
    <s v="3-2025-052517 "/>
    <d v="2025-12-02T00:00:00"/>
    <m/>
    <n v="9400000"/>
    <n v="81088777"/>
    <n v="1092100"/>
    <s v="3-2025-055890 "/>
    <d v="2025-12-15T00:00:00"/>
    <m/>
    <n v="9400000"/>
    <n v="82371202"/>
    <n v="1091300"/>
  </r>
  <r>
    <s v="GGC-0384-2025"/>
    <s v="MENDOZA MARTINEZ JUAN CAMILO"/>
    <x v="2"/>
    <n v="117520000"/>
    <n v="5225"/>
    <n v="52000000"/>
    <n v="3825"/>
    <n v="41600000"/>
    <n v="5325"/>
    <n v="23920000"/>
    <m/>
    <m/>
    <n v="117520000"/>
    <b v="1"/>
    <n v="7025"/>
    <n v="23920000"/>
    <n v="6325"/>
    <n v="52000000"/>
    <n v="5025"/>
    <n v="41600000"/>
    <m/>
    <m/>
    <n v="117520000"/>
    <b v="1"/>
    <s v="CARGADOS EN SECOP"/>
    <s v="SI"/>
    <s v="NO"/>
    <s v="_x0009_11-44-101247068"/>
    <s v="SI"/>
    <s v="SI"/>
    <s v="SI"/>
    <m/>
    <m/>
    <m/>
    <m/>
    <m/>
    <m/>
    <s v="3-2025-010150"/>
    <d v="2025-03-11T00:00:00"/>
    <m/>
    <n v="9706667"/>
    <s v="AFILIACIÓN "/>
    <s v="AFILIACIÓN "/>
    <s v="3-2025-013133"/>
    <d v="2025-04-07T00:00:00"/>
    <m/>
    <n v="10400000"/>
    <n v="85265856"/>
    <n v="1287000"/>
    <s v="3-2025-017330"/>
    <m/>
    <m/>
    <n v="10400000"/>
    <n v="85265856"/>
    <n v="1287000"/>
    <s v="3-2025-022304"/>
    <d v="2025-06-11T00:00:00"/>
    <m/>
    <n v="10400000"/>
    <n v="86538760"/>
    <n v="1299800"/>
    <s v="3-2025-026991"/>
    <d v="2025-07-10T00:00:00"/>
    <m/>
    <n v="10400000"/>
    <n v="87710345"/>
    <n v="1303700"/>
    <s v="3-2025-031995"/>
    <d v="2025-08-11T00:00:00"/>
    <m/>
    <n v="10400000"/>
    <n v="88408566"/>
    <n v="1218000"/>
    <s v="_x0009_3-2025-036365"/>
    <d v="2025-09-05T00:00:00"/>
    <m/>
    <n v="10400000"/>
    <n v="89233563"/>
    <n v="1216700"/>
    <s v="3-2025-042525"/>
    <d v="2025-10-08T00:00:00"/>
    <m/>
    <n v="10400000"/>
    <n v="89983158"/>
    <n v="1122700"/>
    <s v="3-2025-049698"/>
    <d v="2025-11-18T00:00:00"/>
    <m/>
    <n v="10400000"/>
    <n v="90780828"/>
    <n v="1220900"/>
    <s v="_x0009_3-2025-054230"/>
    <m/>
    <m/>
    <n v="10400000"/>
    <n v="91702258"/>
    <n v="1207400"/>
    <s v="3-2025-056955"/>
    <d v="2025-12-16T00:00:00"/>
    <m/>
    <n v="10400000"/>
    <n v="92332467"/>
    <n v="1207400"/>
  </r>
  <r>
    <s v="GGC-0368-2025"/>
    <s v="MORALES GARZON LUIS MIGUEL"/>
    <x v="2"/>
    <n v="92000000"/>
    <n v="2525"/>
    <n v="77000000"/>
    <n v="27625"/>
    <n v="15000000"/>
    <m/>
    <m/>
    <m/>
    <m/>
    <n v="92000000"/>
    <b v="1"/>
    <n v="6425"/>
    <n v="77000000"/>
    <n v="58925"/>
    <n v="15000000"/>
    <m/>
    <m/>
    <m/>
    <m/>
    <n v="92000000"/>
    <b v="1"/>
    <s v="CARGADOS EN SECOP"/>
    <s v="SI"/>
    <s v="SI"/>
    <s v="_x0009_360 47 994000040714"/>
    <s v="SI"/>
    <s v="SI"/>
    <s v="SI"/>
    <m/>
    <m/>
    <m/>
    <m/>
    <m/>
    <m/>
    <s v="_x0009_3-2025-010733"/>
    <d v="2025-03-17T00:00:00"/>
    <m/>
    <n v="6400000"/>
    <n v="84614901"/>
    <n v="743000"/>
    <m/>
    <m/>
    <m/>
    <m/>
    <m/>
    <m/>
    <s v="3-2025-017864"/>
    <d v="2025-05-05T00:00:00"/>
    <m/>
    <n v="8000000"/>
    <n v="86300600"/>
    <n v="1728200"/>
    <s v="3-2025-022052"/>
    <d v="2025-06-09T00:00:00"/>
    <m/>
    <n v="8000000"/>
    <n v="86788318"/>
    <n v="1728200"/>
    <s v="3-2025-025896"/>
    <d v="2025-07-04T00:00:00"/>
    <m/>
    <n v="8000000"/>
    <n v="86788318"/>
    <n v="1728200"/>
    <s v="_x0009_3-2025-031838"/>
    <d v="2025-08-11T00:00:00"/>
    <m/>
    <n v="8000000"/>
    <n v="87541571"/>
    <n v="1728200"/>
    <s v="3-2025-036702"/>
    <d v="2025-09-08T00:00:00"/>
    <m/>
    <n v="8000000"/>
    <n v="89179442"/>
    <n v="1728200"/>
    <s v="3-2025-042574"/>
    <d v="2025-10-08T00:00:00"/>
    <m/>
    <n v="8000000"/>
    <n v="89179442"/>
    <n v="1728200"/>
    <s v="3-2025-047907"/>
    <d v="2025-11-06T00:00:00"/>
    <m/>
    <n v="8000000"/>
    <n v="90842566"/>
    <n v="1728000"/>
    <s v="3-2025-053907"/>
    <d v="2025-12-05T00:00:00"/>
    <m/>
    <n v="8000000"/>
    <n v="91632922"/>
    <n v="1728200"/>
    <m/>
    <m/>
    <m/>
    <m/>
    <m/>
    <m/>
  </r>
  <r>
    <s v="GGC-0530-2025"/>
    <s v="ROBLES RUBIANO LUIS YOBANY"/>
    <x v="2"/>
    <n v="187450000"/>
    <n v="5825"/>
    <n v="152950000"/>
    <n v="4525"/>
    <n v="17250000"/>
    <n v="4125"/>
    <n v="17250000"/>
    <m/>
    <m/>
    <n v="187450000"/>
    <b v="1"/>
    <n v="7325"/>
    <n v="152950000"/>
    <n v="6625"/>
    <n v="17250000"/>
    <n v="5125"/>
    <n v="17250000"/>
    <m/>
    <m/>
    <n v="187450000"/>
    <b v="1"/>
    <s v="CARGADOS EN SECOP"/>
    <s v="SI"/>
    <s v="SI"/>
    <s v="_x0009_310 - 47 - 994000013744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548-2025"/>
    <s v="VACA PARDO RIGOBERTO ANDRES"/>
    <x v="2"/>
    <n v="99973333"/>
    <n v="6025"/>
    <n v="81573333"/>
    <n v="5825"/>
    <n v="9200000"/>
    <n v="4325"/>
    <n v="9200000"/>
    <m/>
    <m/>
    <n v="99973333"/>
    <b v="1"/>
    <n v="6725"/>
    <n v="9200000"/>
    <n v="5225"/>
    <n v="9200000"/>
    <n v="7425"/>
    <n v="81573333"/>
    <m/>
    <m/>
    <n v="99973333"/>
    <s v="VERDADERO "/>
    <s v="CARGADOS EN SECOP"/>
    <s v="SI"/>
    <s v="SI"/>
    <s v="21-46-101108363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566-2025"/>
    <s v="CUESTA HERNANDEZ CLAUDIA_x000a_CESIÓN: SAAVEDRA VELA JOSLY SANTIAGO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712-2025"/>
    <s v="BARACALDO ROMERO EFRAIN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794-2025"/>
    <s v="BERNAL NIAMPIRA LINA JULIETH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4-2025"/>
    <s v="VILLAMIL LAITON JUAN DIEGO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0-2025"/>
    <s v="RODRIGUEZ DIAZ ANDRES FELIPE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7-2025"/>
    <s v="LOPEZ OSORIO DIEGO ALEXANDER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2-2025"/>
    <s v="SAAVEDRA PIÑEROS RONALDO ARTURO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6-2025"/>
    <s v="MATIZ PAEZ ROSA ANGELIC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8-2025"/>
    <s v="DIAZ CORTES ANGIE VIVIAN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1-2025"/>
    <s v="REINA ACOSTA DORA TATIAN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4-2025"/>
    <s v="RODRIGUEZ TORRES FREDDY JOHANNY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632-2025"/>
    <s v="LESMES CEPEDA VERONIC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23-2025"/>
    <s v="PEREZ MALPICA MILLER STIVEN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45-2025"/>
    <s v="GARZON VALDERRAMA CARLOS ANDRES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57-2025"/>
    <s v="GARCIA GARAY DAVID NICOLAS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60-2025"/>
    <s v="GARCES LOPEZ CLAUDIA PATRICI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77-2025"/>
    <s v="HERNANDEZ HERNANDEZ KELLY ALEXANDRA"/>
    <x v="2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91-2025"/>
    <s v="Castellanos Segura Angie Stefany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48-2025"/>
    <s v="PINZA CORDOBA JUAN CAMILO_x000a_CESIÓN:CASTELLANOS TORO ANDRES FELIPE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50-2025"/>
    <s v="SARMIENTO MARTINEZ ELKIN_x000a_CESIÓN: ALFONSO BOHORQUEZ JOHN ANDERSON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01-2025"/>
    <s v="MOLINA BURITICA ANGEL LEONARD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84-2025"/>
    <s v="ZABALA CASTRO LULIETH YELEN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58-2025"/>
    <s v="GARZON BUSTOS CESAR ANDRES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39-2025"/>
    <s v="PERALTA NARVAEZ MARIA CECILI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82-2025"/>
    <s v="LOPEZ VILLOTA YULY DANIEL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99-2025"/>
    <s v="PEREZ SEGURA MYRIAM LORENA_x000a_CESIÓN:VILLA BLANDON DARCY NATALI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35-2025"/>
    <s v="SILVA POLO CARLOS ANDRES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50-2025"/>
    <s v="MARTIN BEDOYA ANGELA MARCEL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048-2025"/>
    <s v="PIRAQUIVE DURAN JULIETHE CATALIN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14-2025"/>
    <s v="SUAREZ GARCES MAYRA ALEJANDRA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31-2025"/>
    <s v="LARRADA ALMAZO EDGARDO RUBEN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60-2025"/>
    <s v="MEDINA LONDOÑO NORA MATILDE_x000a_CESIÓN:LINARES JIMENEZ JAVIER AUGUST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74-2025"/>
    <s v="NEGRETE BARGUIL EMILIO ANTONI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83-2025"/>
    <s v="AVILA NIÑO JEISSON ARNULFO_x000a_CESIÓN: ALVAREZ CORONADO CARLOS ALBERTO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80-2025"/>
    <s v="ARRIETA GUARIN KENIA INES"/>
    <x v="3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202-2025"/>
    <s v="FAJARDO GUERRERO MIGUEL ADRIAN"/>
    <x v="3"/>
    <n v="106053333"/>
    <n v="9125"/>
    <n v="38415293"/>
    <n v="7625"/>
    <n v="38338240"/>
    <n v="10825"/>
    <n v="29299800"/>
    <m/>
    <m/>
    <n v="106053333"/>
    <b v="1"/>
    <n v="16225"/>
    <n v="29299800"/>
    <n v="15325"/>
    <n v="38338240"/>
    <n v="15925"/>
    <n v="38415293"/>
    <m/>
    <m/>
    <n v="106053333"/>
    <b v="1"/>
    <s v="CARGADOS EN SECOP"/>
    <s v="SI"/>
    <s v="NO"/>
    <s v="21-46-101115663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5-022669"/>
    <s v="13/06/2025"/>
    <m/>
    <n v="3556667"/>
    <n v="7965834790"/>
    <n v="1113900"/>
    <s v="3-2025-026245"/>
    <m/>
    <m/>
    <n v="9700000"/>
    <n v="7973726638"/>
    <m/>
    <s v="3-2025-030646"/>
    <d v="2025-04-08T00:00:00"/>
    <m/>
    <n v="9700000"/>
    <n v="7976105774"/>
    <n v="1990500"/>
    <s v="_x0009_3-2025-035627"/>
    <d v="2025-03-09T00:00:00"/>
    <m/>
    <n v="9700000"/>
    <n v="7979249157"/>
    <n v="1990500"/>
    <s v="_x0009_3-2025-040535"/>
    <d v="2025-01-10T00:00:00"/>
    <m/>
    <n v="9700000"/>
    <n v="7983634601"/>
    <n v="1990500"/>
    <s v="3-2025-046039"/>
    <s v="31/10/2025"/>
    <m/>
    <n v="9700000"/>
    <n v="7987222551"/>
    <n v="1990500"/>
    <s v="_x0009_3-2025-052223"/>
    <d v="2025-01-12T00:00:00"/>
    <m/>
    <n v="9700000"/>
    <n v="798910784"/>
    <n v="1990500"/>
    <s v="3-2025-055897"/>
    <s v="15/12/2025"/>
    <m/>
    <n v="9700000"/>
    <n v="7994634490"/>
    <n v="1990500"/>
  </r>
  <r>
    <s v="GGC-1240-2025"/>
    <s v="MUÑOZ PEREZ VICTOR LEONARDO"/>
    <x v="3"/>
    <n v="91280000"/>
    <n v="9225"/>
    <n v="33600000"/>
    <n v="10625"/>
    <n v="42000000"/>
    <n v="11325"/>
    <n v="15680000"/>
    <m/>
    <m/>
    <n v="91280000"/>
    <b v="1"/>
    <n v="15425"/>
    <n v="33600000"/>
    <n v="16225"/>
    <n v="42000000"/>
    <n v="16425"/>
    <n v="15680000"/>
    <m/>
    <m/>
    <n v="91280000"/>
    <b v="1"/>
    <s v="CARGADOS EN SECOP"/>
    <s v="SI"/>
    <s v="NO"/>
    <s v="47-46-101026369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5-026243"/>
    <m/>
    <m/>
    <n v="2240000"/>
    <s v="_x0009_1073286296"/>
    <m/>
    <s v="_x0009_3-2025-026412"/>
    <m/>
    <m/>
    <n v="8400000"/>
    <n v="1073771879"/>
    <m/>
    <s v="_x0009_3-2025-030383"/>
    <m/>
    <m/>
    <n v="8400000"/>
    <n v="1074403066"/>
    <m/>
    <s v="_x0009_3-2025-035624"/>
    <m/>
    <m/>
    <n v="8400000"/>
    <n v="1075940293"/>
    <m/>
    <s v="3-2025-046733"/>
    <m/>
    <m/>
    <n v="8400000"/>
    <n v="1076774506"/>
    <m/>
    <s v="_x0009_3-2025-041507"/>
    <m/>
    <m/>
    <n v="8400000"/>
    <n v="1075940293"/>
    <m/>
    <s v="_x0009_3-2025-052936"/>
    <m/>
    <m/>
    <n v="8400000"/>
    <n v="1077589726"/>
    <m/>
    <m/>
    <m/>
    <m/>
    <m/>
    <m/>
    <m/>
  </r>
  <r>
    <s v="GGC-1302-2025"/>
    <s v="TORRES BARRERA LEIDY YOHANA"/>
    <x v="3"/>
    <n v="65100000"/>
    <n v="10525"/>
    <n v="30000000"/>
    <n v="9125"/>
    <n v="24000000"/>
    <n v="11225"/>
    <n v="11100000"/>
    <m/>
    <m/>
    <n v="65100000"/>
    <b v="1"/>
    <n v="15825"/>
    <n v="24000000"/>
    <n v="16425"/>
    <n v="30000000"/>
    <n v="16825"/>
    <n v="11100000"/>
    <m/>
    <m/>
    <n v="65100000"/>
    <b v="1"/>
    <s v="CARGADOS EN SECOP"/>
    <s v="SI"/>
    <s v="NO"/>
    <s v="NO SE SOLICITO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5-025037"/>
    <d v="2025-02-07T00:00:00"/>
    <m/>
    <n v="310000"/>
    <n v="9481690462"/>
    <n v="426200"/>
    <s v="3-2025-025060"/>
    <d v="2025-02-07T00:00:00"/>
    <m/>
    <n v="9300000"/>
    <n v="9481690489"/>
    <n v="421900"/>
    <s v="_x0009_3-2025-030191"/>
    <m/>
    <m/>
    <n v="9300000"/>
    <n v="9489020670"/>
    <m/>
    <s v="_x0009_3-2025-035151"/>
    <d v="2025-02-09T00:00:00"/>
    <m/>
    <n v="9300000"/>
    <n v="9490956432"/>
    <n v="1112800"/>
    <s v="_x0009_3-2025-040175"/>
    <d v="2025-01-10T00:00:00"/>
    <m/>
    <n v="9300000"/>
    <n v="9492465566"/>
    <n v="1114100"/>
    <s v="_x0009_3-2025-046316"/>
    <d v="2025-01-11T00:00:00"/>
    <m/>
    <n v="9300000"/>
    <n v="9494040258"/>
    <n v="1115100"/>
    <s v="_x0009_3-2025-052237"/>
    <d v="2025-01-12T00:00:00"/>
    <m/>
    <n v="9300000"/>
    <n v="9494533464"/>
    <n v="1108600"/>
    <s v="3-2025-056588"/>
    <s v="16/12/2025"/>
    <m/>
    <n v="8990000"/>
    <n v="9496453540"/>
    <n v="1102100"/>
  </r>
  <r>
    <s v="GGC-1297-2025"/>
    <s v="ANDRES MAURICIO RUIZ MOLANO"/>
    <x v="3"/>
    <n v="83733333"/>
    <n v="9625"/>
    <n v="27733333"/>
    <n v="10125"/>
    <n v="32000000"/>
    <n v="12025"/>
    <n v="24000000"/>
    <m/>
    <m/>
    <n v="83733333"/>
    <b v="1"/>
    <n v="17025"/>
    <n v="24000000"/>
    <n v="16625"/>
    <n v="27733333"/>
    <n v="16425"/>
    <n v="32000000"/>
    <m/>
    <m/>
    <n v="83733333"/>
    <b v="1"/>
    <s v="CARGADOS EN SECOP"/>
    <s v="SI"/>
    <s v="SI"/>
    <s v="61-46-101033985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_x0009_3-2025-027605"/>
    <d v="2025-07-15T00:00:00"/>
    <m/>
    <n v="7466667"/>
    <n v="9488311354"/>
    <n v="930700"/>
    <s v="_x0009_3-2025-030402"/>
    <d v="2025-08-04T00:00:00"/>
    <m/>
    <n v="8000000"/>
    <n v="9488311354"/>
    <n v="930700"/>
    <s v="3-2025-035628"/>
    <d v="2025-09-03T00:00:00"/>
    <m/>
    <n v="8000000"/>
    <n v="9490350581"/>
    <n v="996800"/>
    <s v="3-2025-041505"/>
    <d v="2025-10-04T00:00:00"/>
    <m/>
    <n v="8000000"/>
    <n v="9490872081"/>
    <n v="993700"/>
    <s v="_x0009_3-2025-046774"/>
    <d v="2025-04-11T00:00:00"/>
    <m/>
    <n v="8000000"/>
    <n v="9492298411"/>
    <n v="992800"/>
    <s v="_x0009_3-2025-053551"/>
    <d v="2025-04-12T00:00:00"/>
    <m/>
    <n v="8000000"/>
    <n v="9494177378"/>
    <n v="948000"/>
    <s v="3-2025-055921"/>
    <s v="15/12/2025"/>
    <m/>
    <n v="8000000"/>
    <n v="9495265974"/>
    <n v="948900"/>
  </r>
  <r>
    <s v="GGC-1303-2025"/>
    <s v="CARDENAS RAMIREZ EDINSON ESTID"/>
    <x v="3"/>
    <n v="28973333"/>
    <n v="9025"/>
    <n v="7736666"/>
    <n v="7425"/>
    <n v="7736666"/>
    <n v="9325"/>
    <n v="13500000"/>
    <m/>
    <m/>
    <n v="28973332"/>
    <b v="0"/>
    <m/>
    <m/>
    <m/>
    <m/>
    <m/>
    <m/>
    <m/>
    <m/>
    <m/>
    <m/>
    <m/>
    <s v="SI"/>
    <s v="NO"/>
    <s v="NO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 3-2025-027219"/>
    <d v="2025-11-07T00:00:00"/>
    <m/>
    <n v="3826667"/>
    <n v="87816105"/>
    <n v="467400"/>
    <s v="3-2025-032245"/>
    <d v="2025-08-13T00:00:00"/>
    <m/>
    <n v="4100000"/>
    <n v="88366543"/>
    <n v="476000"/>
    <s v=" 3-2025-036377 "/>
    <d v="2025-09-05T00:00:00"/>
    <m/>
    <n v="4100000"/>
    <n v="89145340"/>
    <n v="476000"/>
    <s v="_x0009_3-2025-041004"/>
    <m/>
    <m/>
    <n v="4100000"/>
    <n v="89969068"/>
    <m/>
    <s v="_x0009_3-2025-047436"/>
    <m/>
    <m/>
    <n v="4100000"/>
    <n v="90810880"/>
    <m/>
    <s v="_x0009_3-2025-053497"/>
    <d v="2025-04-12T00:00:00"/>
    <m/>
    <n v="4100000"/>
    <n v="91613116"/>
    <n v="476000"/>
    <s v="3-2025-055595"/>
    <d v="2025-12-15T00:00:00"/>
    <m/>
    <n v="4100000"/>
    <n v="92339952"/>
    <n v="476000"/>
  </r>
  <r>
    <s v="GGC-1324-2025"/>
    <s v="GUERRA HERNANDEZ ELVIS ALFONSO_x000a_CESIÓN: PUERTO RODRIGUEZ RAQUEL VANESSA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53-2025"/>
    <s v="QUESADA MARTINEZ LUIS EMIGDI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49-2025"/>
    <s v="SANABRIA GONGORA PAULA ANDREA_x000a_CESIÓN: TORRIJOS OSPINA YOSSIE ESTEBAN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41-2025"/>
    <s v="MUÑOZ LONDOÑO ALEJANDRO"/>
    <x v="4"/>
    <n v="103790000"/>
    <n v="7725"/>
    <n v="39200000"/>
    <n v="10225"/>
    <n v="36260000"/>
    <n v="9725"/>
    <n v="28330000"/>
    <m/>
    <m/>
    <n v="103790000"/>
    <b v="1"/>
    <m/>
    <m/>
    <m/>
    <m/>
    <m/>
    <m/>
    <m/>
    <m/>
    <m/>
    <m/>
    <m/>
    <s v="SI"/>
    <s v="SI"/>
    <n v="654101059170"/>
    <s v="SI"/>
    <s v="NO"/>
    <s v="SI"/>
    <s v="3-2025-026244"/>
    <d v="2025-07-06T00:00:00"/>
    <m/>
    <n v="7113333"/>
    <m/>
    <m/>
    <s v="3-2025-032249"/>
    <d v="2025-08-01T00:00:00"/>
    <m/>
    <n v="9700000"/>
    <n v="9490235986"/>
    <n v="1160900"/>
    <s v="3-2025036731"/>
    <d v="2025-10-03T00:00:00"/>
    <m/>
    <n v="9700000"/>
    <n v="9490242021"/>
    <n v="1160900"/>
    <s v="3-2025-043590"/>
    <d v="2025-10-31T00:00:00"/>
    <m/>
    <n v="9700000"/>
    <m/>
    <m/>
    <s v="3-2025-048016"/>
    <d v="2025-12-04T00:00:00"/>
    <m/>
    <n v="9700000"/>
    <n v="9495968507"/>
    <n v="1160900"/>
    <s v="3-2025-053596"/>
    <d v="2025-12-15T00:00:00"/>
    <m/>
    <n v="9700000"/>
    <n v="9495921950"/>
    <n v="1160900"/>
    <s v="3-2025-056888"/>
    <d v="2025-12-30T00:00:00"/>
    <m/>
    <n v="9700000"/>
    <n v="9496440356"/>
    <n v="11609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72-2025"/>
    <s v="CASTAÑO GOMEZ DANIEL FELIPE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43-2025"/>
    <s v="MONROY AREVALO LEIDY PATRICIA"/>
    <x v="4"/>
    <n v="85826667"/>
    <n v="10825"/>
    <n v="32800000"/>
    <n v="12525"/>
    <n v="28426667"/>
    <n v="12725"/>
    <n v="24600000"/>
    <m/>
    <m/>
    <n v="85826667"/>
    <b v="1"/>
    <n v="17025"/>
    <n v="32800000"/>
    <n v="17325"/>
    <n v="28426667"/>
    <n v="17625"/>
    <n v="24600000"/>
    <m/>
    <m/>
    <n v="85826667"/>
    <m/>
    <m/>
    <s v="SI"/>
    <s v="SI"/>
    <s v="CMZ-100013596"/>
    <s v="SI"/>
    <s v="NO"/>
    <s v="SI"/>
    <s v="3-2025-033480"/>
    <d v="2025-08-22T00:00:00"/>
    <m/>
    <n v="5193333"/>
    <n v="86646858"/>
    <n v="464400"/>
    <s v="3-2025-033481"/>
    <d v="2025-08-22T00:00:00"/>
    <m/>
    <n v="8200000"/>
    <n v="88017574"/>
    <n v="638500"/>
    <s v="3-2025-048856"/>
    <d v="2025-10-06T00:00:00"/>
    <m/>
    <n v="8200000"/>
    <m/>
    <m/>
    <s v="3-2025-048857"/>
    <d v="2025-10-06T00:00:00"/>
    <m/>
    <n v="8200000"/>
    <n v="90294389"/>
    <n v="1416300"/>
    <s v="3-2025-053462"/>
    <d v="2025-12-04T00:00:00"/>
    <m/>
    <n v="8200000"/>
    <n v="90294456"/>
    <n v="1416300"/>
    <s v="3-2025-053477"/>
    <d v="2025-12-04T00:00:00"/>
    <m/>
    <n v="8200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75-2025"/>
    <s v="LOZANO OVALLE JOSE FABIO"/>
    <x v="4"/>
    <n v="83733333"/>
    <n v="9925"/>
    <n v="28094560"/>
    <n v="8425"/>
    <n v="32416800"/>
    <n v="10525"/>
    <n v="23221973"/>
    <m/>
    <m/>
    <n v="83733333"/>
    <b v="1"/>
    <n v="17725"/>
    <n v="23221973"/>
    <n v="17125"/>
    <n v="32416800"/>
    <n v="17425"/>
    <n v="28094560"/>
    <m/>
    <m/>
    <n v="75733333"/>
    <m/>
    <m/>
    <s v="SI"/>
    <s v="NO"/>
    <n v="3.6047994000004698E+17"/>
    <s v="SI"/>
    <s v="SI"/>
    <s v="SI"/>
    <s v="3-2025-031893"/>
    <d v="2025-08-11T00:00:00"/>
    <m/>
    <n v="5066666"/>
    <n v="33815513"/>
    <n v="774200"/>
    <s v="3-2025-035623"/>
    <d v="2025-09-03T00:00:00"/>
    <m/>
    <n v="8000000"/>
    <n v="34287469"/>
    <n v="928800"/>
    <s v="3-2025-046758"/>
    <d v="2025-11-04T00:00:00"/>
    <m/>
    <n v="8000000"/>
    <n v="34300438"/>
    <n v="928800"/>
    <s v="3-2025-050175"/>
    <d v="2025-11-21T00:00:00"/>
    <m/>
    <n v="8000000"/>
    <n v="34665504"/>
    <n v="928800"/>
    <s v="3-2025-051449"/>
    <d v="2025-11-28T00:00:00"/>
    <m/>
    <n v="8000000"/>
    <n v="35331019"/>
    <n v="928800"/>
    <s v="3-2025-054149"/>
    <d v="2025-12-05T00:00:00"/>
    <m/>
    <n v="8000000"/>
    <n v="35331019"/>
    <n v="928800"/>
    <s v="3-2025-056895"/>
    <d v="2025-12-16T00:00:00"/>
    <m/>
    <n v="8000000"/>
    <n v="35572690"/>
    <n v="928800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82-2025"/>
    <s v="GAONA LASSO OSCAR JAVIER"/>
    <x v="4"/>
    <n v="89653333"/>
    <n v="10925"/>
    <n v="32253333"/>
    <n v="9425"/>
    <n v="32800000"/>
    <n v="11425"/>
    <n v="24600000"/>
    <m/>
    <m/>
    <n v="89653333"/>
    <b v="1"/>
    <m/>
    <m/>
    <m/>
    <m/>
    <m/>
    <m/>
    <m/>
    <m/>
    <m/>
    <m/>
    <m/>
    <s v="SI"/>
    <s v="SI"/>
    <s v="96-46-101029533"/>
    <s v="SI"/>
    <s v="SI"/>
    <s v="SI"/>
    <m/>
    <m/>
    <m/>
    <n v="4920000"/>
    <m/>
    <m/>
    <m/>
    <m/>
    <m/>
    <n v="8200000"/>
    <m/>
    <m/>
    <m/>
    <m/>
    <m/>
    <n v="8200000"/>
    <m/>
    <m/>
    <m/>
    <m/>
    <m/>
    <n v="8200000"/>
    <m/>
    <m/>
    <m/>
    <m/>
    <m/>
    <n v="8200000"/>
    <m/>
    <m/>
    <m/>
    <m/>
    <m/>
    <n v="82000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81-2025"/>
    <s v="AMEZQUITA QUINTERO KEVIN ENRIQUE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400-2025"/>
    <s v="MAYOR DOMINGUEZ MARIA DEL PILAR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436-2025"/>
    <s v="CABRALES SANJUAN JAVIER CAMIL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480-2025"/>
    <s v="ESPINOZA   RONALD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05-2025"/>
    <s v="PLAZA CORTES OSCAR ADRIAN"/>
    <x v="4"/>
    <n v="58333333"/>
    <n v="11025"/>
    <n v="26000000"/>
    <n v="9525"/>
    <n v="30000000"/>
    <n v="11525"/>
    <n v="2333333"/>
    <m/>
    <m/>
    <n v="58333333"/>
    <b v="1"/>
    <m/>
    <m/>
    <m/>
    <m/>
    <m/>
    <m/>
    <m/>
    <m/>
    <m/>
    <m/>
    <m/>
    <s v="SI"/>
    <s v="SI"/>
    <m/>
    <s v="SI"/>
    <s v="NO"/>
    <s v="SI"/>
    <s v="3-2025-033690"/>
    <d v="2025-08-31T00:00:00"/>
    <m/>
    <n v="7000000"/>
    <n v="4619180174"/>
    <m/>
    <s v="3-2025-037752"/>
    <d v="2025-09-15T00:00:00"/>
    <m/>
    <n v="10000000"/>
    <n v="4620868473"/>
    <n v="812700"/>
    <s v="3-2025-042086"/>
    <d v="2025-10-06T00:00:00"/>
    <m/>
    <n v="10000000"/>
    <n v="4619180174"/>
    <n v="812700"/>
    <s v="3-2025-048043"/>
    <d v="2025-11-07T00:00:00"/>
    <m/>
    <n v="10000000"/>
    <n v="4629430772"/>
    <n v="1160900"/>
    <s v="3-2025-053967"/>
    <d v="2025-12-05T00:00:00"/>
    <m/>
    <n v="10000000"/>
    <n v="4629430772"/>
    <n v="1160900"/>
    <s v="3-2025-059599"/>
    <d v="2025-12-24T00:00:00"/>
    <m/>
    <n v="10000000"/>
    <n v="4635023992"/>
    <n v="11609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16-2025"/>
    <s v="SIERRA CARREÑO EDILSON JUSTIN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49-2025"/>
    <s v="BARRERA CASTELLANOS HECTOR ARTUR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63-2025"/>
    <s v="DELIMA   JOVANNY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05-2025"/>
    <s v="DIAZ CANO YILMAR WALTER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22-2025"/>
    <s v="GIL GIL YURI JOSE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762-2025"/>
    <s v="GUERRERO PAZOS DIEGO FERNAND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788-2025"/>
    <s v="INFANTE GUZMAN JUAN MANUEL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17-2025"/>
    <s v="MOLINA DE LAS AGUAS MARIA ALEJANDRA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15-2025"/>
    <s v="TAMARA OSORIO LEONARDO FAVIO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49-2025"/>
    <s v="LAMPREA ARRIETA NASLY YICET"/>
    <x v="4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873-2025"/>
    <s v="BARRERA CASTELLANOS HECTOR ARTUR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050-2025"/>
    <s v="PALOMA RODRIGUEZ NICOLAS ORLAND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179-2025"/>
    <s v="TAUTIVA GUARIN JERALDYN"/>
    <x v="5"/>
    <n v="149933333"/>
    <n v="19225"/>
    <n v="66395322"/>
    <n v="125"/>
    <n v="83538011"/>
    <m/>
    <m/>
    <m/>
    <m/>
    <n v="149933333"/>
    <b v="1"/>
    <m/>
    <m/>
    <m/>
    <m/>
    <m/>
    <m/>
    <m/>
    <m/>
    <m/>
    <m/>
    <m/>
    <s v="SI"/>
    <s v="SI"/>
    <s v="360-47-994000038777"/>
    <m/>
    <s v="SI"/>
    <m/>
    <s v="3-2025-007869"/>
    <d v="2025-02-20T00:00:00"/>
    <m/>
    <n v="3466667"/>
    <n v="83717292"/>
    <n v="462200"/>
    <s v="3-2025-010112"/>
    <d v="2025-03-10T00:00:00"/>
    <m/>
    <n v="13000000"/>
    <n v="83717329"/>
    <n v="1509200"/>
    <m/>
    <d v="2025-04-06T00:00:00"/>
    <m/>
    <n v="13000000"/>
    <n v="85354806"/>
    <n v="1509200"/>
    <m/>
    <d v="2025-05-12T00:00:00"/>
    <m/>
    <n v="13000000"/>
    <n v="86165794"/>
    <n v="1509200"/>
    <m/>
    <d v="2025-06-13T00:00:00"/>
    <m/>
    <n v="13000000"/>
    <n v="86165794"/>
    <n v="1509200"/>
    <m/>
    <d v="2025-07-20T00:00:00"/>
    <m/>
    <n v="13000000"/>
    <n v="87734312"/>
    <n v="1509200"/>
    <m/>
    <d v="2025-08-13T00:00:00"/>
    <m/>
    <n v="13000000"/>
    <n v="88586316"/>
    <n v="1509200"/>
    <m/>
    <d v="2025-09-19T00:00:00"/>
    <m/>
    <n v="13000000"/>
    <n v="89194410"/>
    <n v="1509200"/>
    <m/>
    <d v="2025-10-10T00:00:00"/>
    <m/>
    <n v="13000000"/>
    <n v="90202593"/>
    <n v="1509200"/>
    <m/>
    <m/>
    <m/>
    <m/>
    <m/>
    <m/>
    <m/>
    <m/>
    <m/>
    <m/>
    <m/>
    <m/>
    <m/>
    <d v="2025-12-19T00:00:00"/>
    <m/>
    <n v="13000000"/>
    <n v="92518566"/>
    <n v="1509200"/>
  </r>
  <r>
    <s v="GGC-0255-2025"/>
    <s v="GRAJALES MARIN DAVID ANDRES"/>
    <x v="5"/>
    <n v="139020000"/>
    <n v="19425"/>
    <n v="24000000"/>
    <n v="225"/>
    <n v="115200000"/>
    <m/>
    <m/>
    <m/>
    <m/>
    <n v="139020000"/>
    <b v="1"/>
    <m/>
    <m/>
    <m/>
    <m/>
    <m/>
    <m/>
    <m/>
    <m/>
    <m/>
    <m/>
    <m/>
    <s v="SI"/>
    <s v="SI"/>
    <n v="3.6047994000039296E+16"/>
    <m/>
    <s v="SI"/>
    <m/>
    <s v="3-2025-008307"/>
    <d v="2025-02-26T00:00:00"/>
    <m/>
    <n v="1680000"/>
    <n v="83574061"/>
    <n v="1349600"/>
    <s v="3-2025-009943"/>
    <d v="2025-03-09T00:00:00"/>
    <m/>
    <n v="12600000"/>
    <n v="84615356"/>
    <n v="1465700"/>
    <m/>
    <d v="2025-04-03T00:00:00"/>
    <m/>
    <n v="12600000"/>
    <n v="84615356"/>
    <n v="1465700"/>
    <m/>
    <d v="2025-05-06T00:00:00"/>
    <m/>
    <n v="12600000"/>
    <n v="85839674"/>
    <n v="1465700"/>
    <m/>
    <d v="2025-06-10T00:00:00"/>
    <m/>
    <n v="12600000"/>
    <n v="86836884"/>
    <n v="1465700"/>
    <m/>
    <d v="2025-07-02T00:00:00"/>
    <m/>
    <n v="12600000"/>
    <n v="87712470"/>
    <n v="1465700"/>
    <m/>
    <d v="2025-08-06T00:00:00"/>
    <m/>
    <n v="12600000"/>
    <n v="87712470"/>
    <n v="1465700"/>
    <m/>
    <d v="2025-09-05T00:00:00"/>
    <m/>
    <n v="12600000"/>
    <n v="88482589"/>
    <n v="1465700"/>
    <m/>
    <d v="2025-10-02T00:00:00"/>
    <m/>
    <n v="12600000"/>
    <n v="90170454"/>
    <n v="1465700"/>
    <m/>
    <d v="2025-11-06T00:00:00"/>
    <m/>
    <n v="12600000"/>
    <n v="90964731"/>
    <n v="1465700"/>
    <m/>
    <d v="2025-12-01T00:00:00"/>
    <m/>
    <n v="12600000"/>
    <n v="91817761"/>
    <n v="1465700"/>
    <m/>
    <m/>
    <m/>
    <m/>
    <m/>
    <m/>
  </r>
  <r>
    <s v="GGC-0549-2025"/>
    <s v="BEJARANO   CRISTIAN HERNANDO"/>
    <x v="5"/>
    <n v="66000000"/>
    <n v="27825"/>
    <n v="9000000"/>
    <n v="2325"/>
    <n v="57000000"/>
    <m/>
    <m/>
    <m/>
    <m/>
    <n v="66000000"/>
    <b v="1"/>
    <m/>
    <m/>
    <m/>
    <m/>
    <m/>
    <m/>
    <m/>
    <m/>
    <m/>
    <m/>
    <m/>
    <s v="SI"/>
    <s v="SI"/>
    <s v="21-44-101462900"/>
    <m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813-2025"/>
    <s v="CEDEÑO MARRUGO ANDRES FELIPE_x000a_CESIÓN: GARRIDO VELILLA VICTOR ALFONS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49-2025"/>
    <s v="MARTINEZ DELGADO BAYRON"/>
    <x v="5"/>
    <n v="38500000"/>
    <n v="6925"/>
    <n v="30100000"/>
    <n v="71125"/>
    <n v="8400000"/>
    <m/>
    <m/>
    <m/>
    <m/>
    <n v="38500000"/>
    <b v="1"/>
    <n v="8125"/>
    <n v="30100000"/>
    <n v="113325"/>
    <n v="8400000"/>
    <m/>
    <m/>
    <m/>
    <m/>
    <n v="38500000"/>
    <m/>
    <m/>
    <s v="SI"/>
    <s v="SI"/>
    <s v="N/A "/>
    <m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192-2025"/>
    <s v="MARTINEZ JIMENEZ SILVIA PATRICIA"/>
    <x v="5"/>
    <n v="97083333"/>
    <n v="7225"/>
    <n v="59583333"/>
    <n v="67125"/>
    <n v="37500000"/>
    <m/>
    <m/>
    <m/>
    <m/>
    <n v="97083333"/>
    <b v="1"/>
    <n v="15225"/>
    <n v="59583333"/>
    <n v="20825"/>
    <n v="37500000"/>
    <m/>
    <m/>
    <m/>
    <m/>
    <n v="97083333"/>
    <m/>
    <m/>
    <s v="SI"/>
    <s v="SI"/>
    <s v="N/A "/>
    <m/>
    <s v="NO"/>
    <m/>
    <s v="3-2025-022578"/>
    <d v="2025-06-12T00:00:00"/>
    <m/>
    <n v="6250000"/>
    <m/>
    <m/>
    <s v="3-2025-026419"/>
    <d v="2025-07-07T00:00:00"/>
    <m/>
    <n v="12500000"/>
    <n v="4611409954"/>
    <n v="932200"/>
    <m/>
    <d v="2025-08-01T00:00:00"/>
    <m/>
    <n v="12500000"/>
    <n v="4615156031"/>
    <n v="1451100"/>
    <m/>
    <d v="2025-09-02T00:00:00"/>
    <m/>
    <n v="12500000"/>
    <n v="4618925753"/>
    <n v="1451100"/>
    <m/>
    <d v="2025-10-11T00:00:00"/>
    <m/>
    <n v="12500000"/>
    <n v="4624289036"/>
    <n v="1451100"/>
    <m/>
    <d v="2025-11-10T00:00:00"/>
    <m/>
    <n v="12500000"/>
    <n v="4629306982"/>
    <n v="1451100"/>
    <m/>
    <d v="2025-11-30T00:00:00"/>
    <m/>
    <n v="12500000"/>
    <n v="4629318646"/>
    <n v="1451100"/>
    <m/>
    <d v="2025-11-30T00:00:00"/>
    <m/>
    <n v="12500000"/>
    <n v="4635090266"/>
    <n v="1451100"/>
    <m/>
    <m/>
    <m/>
    <m/>
    <m/>
    <m/>
    <m/>
    <m/>
    <m/>
    <m/>
    <m/>
    <m/>
    <m/>
    <m/>
    <m/>
    <m/>
    <m/>
    <m/>
    <m/>
    <m/>
    <m/>
    <m/>
    <m/>
    <m/>
  </r>
  <r>
    <s v="GGC-1255-2025"/>
    <s v="CASTILLO ANDRADE GILBERTO LUIS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566-2025"/>
    <s v="BARGUIL JIMENEZ ELIAS ANTONIO_x000a_CESIÓN: PAEZ ARAUJO ANDRES FELIPE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46-2025"/>
    <s v="LOPEZ CLAVIJO DIEGO ARMAND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29-2025"/>
    <s v="AVELLANEDA ORJUELA SERGIO NICOLAS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46-2025"/>
    <s v="TOVAR ARISTIZABAL FARID ALEJANDR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343-2025"/>
    <s v="MENDEZ DEVIA DAYANNA SOLEY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418-2025"/>
    <s v="GOMEZ CORREDOR ROSA ENRIQUELIN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447-2025"/>
    <s v="RICAURTE SANABRIA MARIA CAMIL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761-2025"/>
    <s v="BONETT LAZARO OCTAVIO ENRIQUE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0937-2025"/>
    <s v="ARAUJO CARVAJAL PAULA ANDRE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206-2025"/>
    <s v="GOMEZ CHINCHILLA NATHALIA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374-2025"/>
    <s v="CASTRO GIRALDO CAMILO ALBERT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48-2025"/>
    <s v="BARRETO VALDERRAMA FERNANDO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GGC-1662-2025"/>
    <s v="PACHON GARZON JUAN SEBASTIAN"/>
    <x v="5"/>
    <m/>
    <m/>
    <m/>
    <m/>
    <m/>
    <m/>
    <m/>
    <m/>
    <m/>
    <m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">
  <r>
    <s v="GGC-0024-2024"/>
    <s v="GONZALEZ GARCIA EDNA YULIETTE"/>
    <x v="0"/>
    <n v="102900000"/>
    <m/>
    <n v="3024"/>
    <n v="35800000"/>
    <n v="124"/>
    <n v="35800000"/>
    <n v="624"/>
    <n v="35800000"/>
    <m/>
    <m/>
    <n v="107400000"/>
    <b v="0"/>
    <n v="124"/>
    <n v="35800000"/>
    <n v="1024"/>
    <n v="31300000"/>
    <n v="4224"/>
    <n v="35800000"/>
    <m/>
    <m/>
    <m/>
    <m/>
    <m/>
    <m/>
    <n v="102900000"/>
    <b v="1"/>
    <s v="CARGADO EN SECOP"/>
    <s v="SI"/>
    <s v="SI"/>
    <s v="61-44-101053001"/>
    <s v="SI"/>
    <s v="SI"/>
    <s v="SI"/>
    <s v="3-2024-004928"/>
    <s v="13/02/2024"/>
    <m/>
    <n v="2700000"/>
    <n v="73927189"/>
    <n v="835900"/>
    <s v="3-2024-007058"/>
    <d v="2024-05-03T00:00:00"/>
    <m/>
    <n v="9000000"/>
    <n v="74001580"/>
    <n v="820800"/>
    <s v="3-2024-010028"/>
    <d v="2024-03-04T00:00:00"/>
    <m/>
    <n v="9000000"/>
    <n v="75559767"/>
    <n v="1047600"/>
    <s v="_x0009_3-2024-014355"/>
    <d v="2024-08-05T00:00:00"/>
    <m/>
    <n v="9000000"/>
    <n v="75795622"/>
    <n v="1045800"/>
    <s v="3-2024-016895"/>
    <d v="2024-04-06T00:00:00"/>
    <m/>
    <n v="9000000"/>
    <n v="76270409"/>
    <n v="1049900"/>
    <s v="3-2024-021526"/>
    <d v="2024-08-07T00:00:00"/>
    <m/>
    <n v="9000000"/>
    <n v="77433910"/>
    <n v="1044800"/>
    <s v="_x0009_3-2024-024317"/>
    <d v="2024-01-08T00:00:00"/>
    <m/>
    <n v="9000000"/>
    <n v="78195970"/>
    <n v="1048800"/>
    <s v="3-2024-028578"/>
    <d v="2024-02-09T00:00:00"/>
    <m/>
    <n v="9000000"/>
    <n v="78977755"/>
    <n v="1044800"/>
    <s v="_x0009_3-2024-032465"/>
    <s v="30/09/2024"/>
    <m/>
    <n v="9000000"/>
    <n v="79772932"/>
    <n v="1044800"/>
    <s v="3-2024-038238"/>
    <d v="2024-11-05T00:00:00"/>
    <m/>
    <n v="9000000"/>
    <n v="80510259"/>
    <n v="1044800"/>
    <s v="_x0009_3-2024-044079"/>
    <d v="2024-04-12T00:00:00"/>
    <m/>
    <n v="9000000"/>
    <n v="81683546"/>
    <n v="1044800"/>
    <s v="_x0009_3-2024-048295"/>
    <d v="2024-12-18T00:00:00"/>
    <m/>
    <n v="9000000"/>
    <n v="81683541"/>
    <n v="1044800"/>
    <b v="0"/>
    <s v="CONTRATO EN PROCESO DE CIERRE "/>
  </r>
  <r>
    <s v="GGC-0027-2024"/>
    <s v="VILLANUEVA ACUÑA DAVID_x000a_CESIÓN: MARTINEZ ARDILA ALCY FERNANDO"/>
    <x v="0"/>
    <n v="205800000"/>
    <m/>
    <n v="1124"/>
    <n v="71600000"/>
    <n v="224"/>
    <n v="71600000"/>
    <n v="3224"/>
    <n v="62600000"/>
    <m/>
    <m/>
    <n v="205800000"/>
    <b v="1"/>
    <n v="1124"/>
    <n v="71600000"/>
    <n v="224"/>
    <n v="71600000"/>
    <n v="4324"/>
    <n v="62600000"/>
    <m/>
    <m/>
    <m/>
    <m/>
    <m/>
    <m/>
    <n v="205800000"/>
    <b v="1"/>
    <s v="CARGADO EN SECOP"/>
    <s v="SI"/>
    <s v="SI"/>
    <s v="2146-101081228_x000a_1746101046320"/>
    <s v="SI"/>
    <s v="SI"/>
    <s v="SI"/>
    <s v="3-2024-004295"/>
    <d v="2024-07-02T00:00:00"/>
    <m/>
    <n v="5400000"/>
    <n v="74473617"/>
    <n v="1747000"/>
    <s v="3-2024-007467"/>
    <d v="2024-08-03T00:00:00"/>
    <m/>
    <n v="18000000"/>
    <n v="75415006"/>
    <n v="537800"/>
    <s v="_x0009_3-2024-011258"/>
    <d v="2024-12-04T00:00:00"/>
    <m/>
    <n v="18000000"/>
    <n v="7618653"/>
    <n v="1855700"/>
    <s v="_x0009_3-2024-014834"/>
    <s v="14/05/2024"/>
    <m/>
    <n v="18000000"/>
    <n v="77072034"/>
    <n v="1865400"/>
    <s v="3-2024-017617"/>
    <d v="2024-06-06T00:00:00"/>
    <m/>
    <n v="18000000"/>
    <n v="77714773"/>
    <n v="1847600"/>
    <s v="_x0009_3-2024-021673"/>
    <d v="2024-08-07T00:00:00"/>
    <m/>
    <n v="18000000"/>
    <n v="78558637"/>
    <n v="1844900"/>
    <s v="3-2024-025761"/>
    <d v="2024-08-08T00:00:00"/>
    <m/>
    <n v="18000000"/>
    <n v="79349222"/>
    <n v="1850900"/>
    <s v="_x0009_3-2024-029267"/>
    <d v="2024-04-06T00:00:00"/>
    <m/>
    <n v="18000000"/>
    <n v="80018965"/>
    <n v="1843900"/>
    <s v="_x0009_ 3-2024-032746"/>
    <d v="2024-09-30T00:00:00"/>
    <m/>
    <n v="18000000"/>
    <n v="80408879"/>
    <n v="1830400"/>
    <s v="_x0009_ 3-2024-038266"/>
    <d v="2024-11-05T00:00:00"/>
    <m/>
    <n v="18000000"/>
    <n v="81205256"/>
    <n v="1830100"/>
    <s v="3-2024-044832"/>
    <d v="2024-05-12T00:00:00"/>
    <m/>
    <n v="18000000"/>
    <n v="9478422652"/>
    <n v="2161600"/>
    <s v="_x0009_ 3-2024-048804"/>
    <d v="2024-12-20T00:00:00"/>
    <m/>
    <n v="18000000"/>
    <n v="9479012808"/>
    <n v="2161600"/>
    <b v="0"/>
    <s v="CONTRATO SE ENCUENTRA CERRADO, SE REALIZÓ EL CARGUE EN EL NUMERAL 7"/>
  </r>
  <r>
    <s v="GGC-0037-2024"/>
    <s v="GONZALEZ TURIZO GIOHANA CATARINE_x000a_CESIÓN: VELANDIA RODRIGUEZ ANDREA CAROLINA"/>
    <x v="0"/>
    <s v="LUEGO DE REALIZAR UNA BUSQUEDAD EN DATOS ABIERTOS Y POR PACO NO REGISTRA NI POR CEDENTE NI POR CESIONARI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056-2024"/>
    <s v="FERNANDEZ PITO FLOR DE MARIA"/>
    <x v="0"/>
    <n v="181333333"/>
    <m/>
    <n v="4524"/>
    <n v="61942613"/>
    <n v="1824"/>
    <n v="67026833"/>
    <n v="924"/>
    <n v="52363887"/>
    <m/>
    <m/>
    <n v="181333333"/>
    <b v="1"/>
    <n v="1324"/>
    <n v="670238333"/>
    <n v="424"/>
    <n v="52363887"/>
    <n v="4524"/>
    <n v="61942613"/>
    <m/>
    <m/>
    <m/>
    <m/>
    <m/>
    <m/>
    <n v="784544833"/>
    <b v="1"/>
    <s v=" CARGADO EN SECOP "/>
    <s v="SI"/>
    <s v="SI"/>
    <s v="25-46-101031020"/>
    <s v="SI"/>
    <s v="SI"/>
    <s v="SI"/>
    <s v="3-2024-007007"/>
    <d v="2024-05-03T00:00:00"/>
    <m/>
    <n v="3200000"/>
    <n v="9461245288"/>
    <n v="151000"/>
    <s v="3-2024-007013"/>
    <d v="2024-05-03T00:00:00"/>
    <m/>
    <n v="16000000"/>
    <m/>
    <m/>
    <s v="3-2024-010226"/>
    <d v="2024-04-04T00:00:00"/>
    <m/>
    <n v="16000000"/>
    <n v="946286229"/>
    <n v="833500"/>
    <s v="_x0009_3-2024-013859"/>
    <d v="2024-06-05T00:00:00"/>
    <m/>
    <n v="16000000"/>
    <n v="9463657338"/>
    <n v="815200"/>
    <s v=" 3-2024-016804"/>
    <d v="2024-04-06T00:00:00"/>
    <m/>
    <n v="16000000"/>
    <n v="9466458362"/>
    <n v="834900"/>
    <s v="3-2024-021452"/>
    <d v="2024-06-07T00:00:00"/>
    <m/>
    <n v="16000000"/>
    <n v="9469175317"/>
    <n v="837500"/>
    <s v="3-2024-024470"/>
    <d v="2024-01-08T00:00:00"/>
    <m/>
    <n v="16000000"/>
    <n v="9470772501"/>
    <n v="841800"/>
    <s v="3-2024-029008"/>
    <d v="2024-04-09T00:00:00"/>
    <m/>
    <n v="16000000"/>
    <n v="9472313430"/>
    <n v="839800"/>
    <s v="3-2024-032700"/>
    <s v="30/09/2024"/>
    <m/>
    <n v="16000000"/>
    <n v="9473671047"/>
    <n v="837900"/>
    <s v="3-2024-041506"/>
    <s v="21/11/2024"/>
    <m/>
    <n v="16000000"/>
    <n v="9476311199"/>
    <n v="840100"/>
    <s v="3-2024-047111"/>
    <s v="17/12/2024"/>
    <m/>
    <n v="16000000"/>
    <n v="9477370913"/>
    <n v="833500"/>
    <s v="3-2024-048306"/>
    <s v="19/12/2024"/>
    <m/>
    <n v="16000000"/>
    <n v="9478497842"/>
    <n v="833500"/>
    <b v="0"/>
    <s v="VERIFICAR PLANILLA QUE NO SE ENCUENTRA LEGIBLE "/>
  </r>
  <r>
    <s v="GGC-0067-2024"/>
    <s v="LANDINES PARRA MARTHA LUCIA"/>
    <x v="0"/>
    <n v="147333333"/>
    <m/>
    <n v="1324"/>
    <n v="55545385"/>
    <n v="4624"/>
    <n v="51332072"/>
    <n v="424"/>
    <n v="40455876"/>
    <m/>
    <m/>
    <n v="147333333"/>
    <b v="1"/>
    <n v="1424"/>
    <n v="55545385"/>
    <n v="524"/>
    <n v="40455876"/>
    <n v="4624"/>
    <n v="51332072"/>
    <m/>
    <m/>
    <m/>
    <m/>
    <m/>
    <m/>
    <n v="147333333"/>
    <b v="1"/>
    <s v="CARGADO EN SECOP"/>
    <s v="SI"/>
    <s v="SI"/>
    <s v="_x0009_61-44-101053047"/>
    <s v="SI"/>
    <s v="SI"/>
    <s v="SI"/>
    <s v="_x0009_3-2024-005172"/>
    <s v="15/02/2024"/>
    <m/>
    <n v="3033333"/>
    <n v="73598806"/>
    <n v="930700"/>
    <s v="_x0009_3-2024-007783"/>
    <d v="2024-12-03T00:00:00"/>
    <m/>
    <n v="13000000"/>
    <n v="8374267358"/>
    <n v="434400"/>
    <s v="3-2024-010594"/>
    <d v="2024-08-04T00:00:00"/>
    <m/>
    <n v="13000000"/>
    <n v="75115588"/>
    <n v="1674100"/>
    <s v="3-2024-014230"/>
    <d v="2024-07-05T00:00:00"/>
    <m/>
    <n v="13000000"/>
    <n v="75871962"/>
    <n v="1672700"/>
    <s v="3-2024-017771"/>
    <d v="2024-07-06T00:00:00"/>
    <m/>
    <n v="13000000"/>
    <n v="76703860"/>
    <n v="1665200"/>
    <s v=" 3-2024-021624"/>
    <d v="2024-08-07T00:00:00"/>
    <m/>
    <n v="13000000"/>
    <n v="77520093"/>
    <n v="1665200"/>
    <s v=" 3-2024-025565 "/>
    <d v="2024-08-08T00:00:00"/>
    <m/>
    <n v="13000000"/>
    <s v="_x0009_78271983"/>
    <n v="1665200"/>
    <s v="3-2024-029896"/>
    <d v="2024-06-09T00:00:00"/>
    <m/>
    <n v="13000000"/>
    <n v="79067586"/>
    <n v="1666800"/>
    <s v="3-2024-032690 "/>
    <s v="30/09/2024"/>
    <m/>
    <n v="13000000"/>
    <n v="79828945"/>
    <n v="1665200"/>
    <s v="3-2024-040029"/>
    <s v="13/11/2024"/>
    <m/>
    <n v="13000000"/>
    <n v="80589869"/>
    <n v="1670100"/>
    <s v="_x0009_3-2024-045217"/>
    <d v="2024-06-12T00:00:00"/>
    <m/>
    <n v="13000000"/>
    <n v="81347204"/>
    <n v="1665200"/>
    <s v="3-2024-047756 "/>
    <s v="17/12/2024"/>
    <m/>
    <n v="13000000"/>
    <n v="82169676"/>
    <n v="1665200"/>
    <b v="0"/>
    <s v="PENDIENTE SEGURIDAD SOCIAL DICIEMBRE"/>
  </r>
  <r>
    <s v="GGC-0061-2024"/>
    <s v="GORDILLO RODRIGUEZ CLAUDIA MILENA_x000a_CESIÓN:DURAN CORTES LEANDRA MAYDETH"/>
    <x v="0"/>
    <n v="172500000"/>
    <m/>
    <n v="1424"/>
    <n v="29700000"/>
    <n v="2324"/>
    <n v="78183000"/>
    <n v="5424"/>
    <n v="64617000"/>
    <m/>
    <m/>
    <n v="172500000"/>
    <b v="1"/>
    <n v="624"/>
    <n v="29700000"/>
    <n v="1524"/>
    <n v="78183000"/>
    <n v="4724"/>
    <n v="64617000"/>
    <m/>
    <m/>
    <m/>
    <m/>
    <m/>
    <m/>
    <n v="172500000"/>
    <b v="1"/>
    <s v="CARGADO EN SECOP"/>
    <s v="SI"/>
    <s v="SI"/>
    <s v="33-46-101054236"/>
    <s v="SI"/>
    <s v="NO"/>
    <s v="SI"/>
    <s v="NO REGISTR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N LOS DOCUMENTOS CORRESPONDIENTE A QUIEN RECIBE LA CESIÓN / NO SE ENCUENTRAN CARGADAS LAS FACTURAS MENCIONANDO RADICADO DE ARGO O CON PDF ADJUNTO "/>
  </r>
  <r>
    <s v="GGC-0081-2024"/>
    <s v="ROZO RUIZ PAULA SOFIA"/>
    <x v="0"/>
    <n v="107666667"/>
    <m/>
    <n v="6624"/>
    <n v="40236300"/>
    <n v="3524"/>
    <n v="48683700"/>
    <n v="2624"/>
    <n v="17673167"/>
    <n v="21324"/>
    <n v="1073500"/>
    <n v="107666667"/>
    <b v="1"/>
    <n v="4824"/>
    <n v="40236300"/>
    <n v="1624"/>
    <n v="48683700"/>
    <n v="724"/>
    <n v="17673167"/>
    <n v="16724"/>
    <n v="1073500"/>
    <m/>
    <m/>
    <m/>
    <m/>
    <n v="107666667"/>
    <b v="1"/>
    <m/>
    <s v="SI"/>
    <s v="NO"/>
    <s v="CBC-100053537"/>
    <s v="SI"/>
    <s v="SI"/>
    <s v="SI"/>
    <s v="3-2024-004233"/>
    <d v="2024-07-02T00:00:00"/>
    <m/>
    <n v="1900000"/>
    <n v="74502086"/>
    <n v="377300"/>
    <s v="3-2024-006402"/>
    <d v="2024-02-29T00:00:00"/>
    <m/>
    <n v="9500000"/>
    <n v="74502086"/>
    <n v="377300"/>
    <s v="Rechazada"/>
    <m/>
    <m/>
    <m/>
    <m/>
    <m/>
    <s v="3-2024-013327"/>
    <d v="2024-05-02T00:00:00"/>
    <m/>
    <n v="9500000"/>
    <n v="75968803"/>
    <n v="1102900"/>
    <s v="3-2024-016570"/>
    <d v="2024-05-31T00:00:00"/>
    <m/>
    <n v="9500000"/>
    <n v="75968329"/>
    <n v="1115500"/>
    <s v="3-2024-020036"/>
    <d v="2024-06-30T00:00:00"/>
    <m/>
    <n v="9500000"/>
    <n v="78312779"/>
    <n v="1118600"/>
    <s v="3-2024-024650"/>
    <d v="2024-08-02T00:00:00"/>
    <m/>
    <n v="9500000"/>
    <n v="78312794"/>
    <n v="1102900"/>
    <s v="3-2024-030201"/>
    <d v="2024-09-09T00:00:00"/>
    <m/>
    <n v="9500000"/>
    <n v="79176000"/>
    <n v="1102900"/>
    <s v="3-2024-034462"/>
    <d v="2024-10-08T00:00:00"/>
    <m/>
    <n v="9500000"/>
    <n v="80148873"/>
    <n v="1102900"/>
    <s v="3-2024-037540"/>
    <d v="2024-10-31T00:00:00"/>
    <m/>
    <n v="9500000"/>
    <n v="80149105"/>
    <n v="1112500"/>
    <s v="3-2024-042913"/>
    <d v="2024-11-30T00:00:00"/>
    <m/>
    <n v="9500000"/>
    <n v="81125308"/>
    <n v="1117000"/>
    <s v="3-2024-046535"/>
    <d v="2024-12-15T00:00:00"/>
    <m/>
    <n v="9500000"/>
    <n v="82199085"/>
    <n v="1102900"/>
    <b v="0"/>
    <s v="CUENTA DE MARZO RECHAZADA Y NO SE REGISTRA PRESENTADA NUEVAMENTE"/>
  </r>
  <r>
    <s v="GGC-0082-2024"/>
    <s v="PINEDO TOCORA INGRID ZULIN_x000a_CESIÓN: MENDOZA MARTINEZ JUAN CAMILO"/>
    <x v="0"/>
    <n v="114333333"/>
    <m/>
    <n v="2024"/>
    <n v="39777778"/>
    <n v="1124"/>
    <n v="39777778"/>
    <n v="5224"/>
    <n v="39777777"/>
    <m/>
    <m/>
    <n v="119333333"/>
    <b v="0"/>
    <n v="1724"/>
    <n v="39777778"/>
    <n v="824"/>
    <n v="39777778"/>
    <n v="4924"/>
    <n v="39777777"/>
    <m/>
    <m/>
    <m/>
    <m/>
    <m/>
    <m/>
    <n v="119333333"/>
    <b v="1"/>
    <s v="CARGADO EN SECOP"/>
    <s v="NO"/>
    <s v="NO"/>
    <s v="_x0009_21-44-101454472"/>
    <s v="NO"/>
    <s v="SI"/>
    <s v="SI"/>
    <s v="_x0009_3-2024-007402"/>
    <d v="2024-07-03T00:00:00"/>
    <m/>
    <n v="1666667"/>
    <n v="28520167"/>
    <n v="986800"/>
    <s v="3-2024-007558"/>
    <d v="2024-08-03T00:00:00"/>
    <m/>
    <n v="10000000"/>
    <n v="29215799"/>
    <n v="1178400"/>
    <s v="_x0009_3-2024-010029"/>
    <d v="2024-03-04T00:00:00"/>
    <m/>
    <n v="10000000"/>
    <n v="29104539"/>
    <n v="1160900"/>
    <s v="3-2024-015211"/>
    <s v="17/05/2024"/>
    <m/>
    <n v="10000000"/>
    <n v="29627170"/>
    <n v="1160900"/>
    <s v="3-2024-017840"/>
    <d v="2024-07-06T00:00:00"/>
    <m/>
    <n v="10000000"/>
    <n v="29629622"/>
    <n v="1160900"/>
    <s v="_x0009_3-2024-021495"/>
    <d v="2024-07-07T00:00:00"/>
    <m/>
    <n v="10000000"/>
    <n v="30235606"/>
    <n v="1160900"/>
    <s v="3-2024-025904"/>
    <d v="2024-09-08T00:00:00"/>
    <m/>
    <n v="10000000"/>
    <n v="30241553"/>
    <n v="1160900"/>
    <s v="_x0009_3-2024-029890"/>
    <d v="2024-06-09T00:00:00"/>
    <m/>
    <n v="10000000"/>
    <n v="30496856"/>
    <n v="1160900"/>
    <m/>
    <m/>
    <m/>
    <m/>
    <m/>
    <m/>
    <m/>
    <m/>
    <m/>
    <m/>
    <m/>
    <m/>
    <m/>
    <m/>
    <m/>
    <m/>
    <m/>
    <m/>
    <m/>
    <m/>
    <m/>
    <m/>
    <m/>
    <m/>
    <b v="0"/>
    <s v="NO CUENTA CON LOS DOCUMENTOS DE QUIEN RECIBE LA CESIÓN/NO CUENTA CON FACTURAS CARGADAS DESDE SEPTIEMBRE A DICIEMBRE"/>
  </r>
  <r>
    <s v="GGC-0092-2024"/>
    <s v="JIMENEZ CRUZ FABIAN ANDRES"/>
    <x v="0"/>
    <n v="47880000"/>
    <m/>
    <n v="2124"/>
    <n v="9828000"/>
    <n v="3024"/>
    <n v="21523320"/>
    <n v="6124"/>
    <n v="16049880"/>
    <n v="22724"/>
    <n v="484400"/>
    <n v="47885600"/>
    <b v="0"/>
    <n v="924"/>
    <n v="9828000"/>
    <n v="1824"/>
    <n v="21523320"/>
    <n v="5024"/>
    <n v="16049880"/>
    <n v="21924"/>
    <n v="478800"/>
    <m/>
    <m/>
    <m/>
    <m/>
    <n v="47880000"/>
    <b v="1"/>
    <m/>
    <s v="SI"/>
    <s v="SI"/>
    <s v="NO REGISTRA"/>
    <s v="SI"/>
    <s v="SI"/>
    <s v="SI"/>
    <m/>
    <m/>
    <m/>
    <n v="700000"/>
    <n v="73217216"/>
    <n v="476000"/>
    <s v="3-2024-006824 (MAL CARGADA)"/>
    <d v="2024-03-04T00:00:00"/>
    <m/>
    <n v="4200000"/>
    <n v="73217216"/>
    <n v="476000"/>
    <s v="No se observa "/>
    <m/>
    <m/>
    <n v="4200000"/>
    <n v="76170807"/>
    <n v="487600"/>
    <s v="No se observa "/>
    <m/>
    <m/>
    <n v="4200000"/>
    <n v="76170807"/>
    <n v="487600"/>
    <s v="3-2024-017001"/>
    <d v="2024-06-04T00:00:00"/>
    <m/>
    <n v="4200000"/>
    <n v="76870663"/>
    <n v="487600"/>
    <s v="3-2024-021587"/>
    <d v="2024-07-08T00:00:00"/>
    <m/>
    <n v="4200000"/>
    <n v="77804130"/>
    <n v="487600"/>
    <s v="3-2024-024579"/>
    <d v="2024-08-02T00:00:00"/>
    <m/>
    <n v="4200000"/>
    <n v="78575207"/>
    <n v="487600"/>
    <s v="3-2024-029047"/>
    <d v="2024-09-04T00:00:00"/>
    <m/>
    <n v="4200000"/>
    <n v="78840007"/>
    <n v="488800"/>
    <s v="3-2024-034467"/>
    <d v="2024-10-08T00:00:00"/>
    <m/>
    <n v="4200000"/>
    <n v="80107549"/>
    <n v="489200"/>
    <s v="3-2024-039130"/>
    <d v="2024-11-07T00:00:00"/>
    <m/>
    <n v="4200000"/>
    <n v="80887666"/>
    <n v="487600"/>
    <s v="3-2024-045463"/>
    <d v="2024-12-09T00:00:00"/>
    <m/>
    <n v="4200000"/>
    <n v="81520276"/>
    <n v="487600"/>
    <m/>
    <m/>
    <m/>
    <m/>
    <m/>
    <m/>
    <b v="0"/>
    <s v="LA FACTURA CARGADA EN EL MES DE FEBRERO 3-2024-006824  CORRESPONDE A LA DEL MES DE ENERO Y DE FEBRERO- ABRIL NO CUENTA CON EL ANEXO DE LA FACTURA CARGADA_x000a_FACTURA DE DICIEMBRE NO ESTA CARGADA"/>
  </r>
  <r>
    <s v="GGC-0091-2024"/>
    <s v="CHAVES RIVERA XIMENA"/>
    <x v="0"/>
    <n v="111666667"/>
    <m/>
    <n v="2924"/>
    <n v="23866667"/>
    <n v="18624"/>
    <n v="75022118"/>
    <n v="524"/>
    <n v="12777882"/>
    <m/>
    <m/>
    <n v="111666667"/>
    <b v="1"/>
    <n v="1924"/>
    <n v="23866667"/>
    <n v="224"/>
    <n v="12772882"/>
    <n v="19424"/>
    <n v="40677726"/>
    <m/>
    <m/>
    <m/>
    <m/>
    <m/>
    <m/>
    <n v="77317275"/>
    <s v="FALSO "/>
    <s v="CARGADO EN SECOP"/>
    <s v="SI"/>
    <s v="SI"/>
    <s v="21-44-101434742"/>
    <s v="SI"/>
    <s v="SI"/>
    <s v="SI"/>
    <s v="3-2024-005716"/>
    <d v="2024-02-21T00:00:00"/>
    <m/>
    <n v="1666667"/>
    <n v="7906564771"/>
    <n v="396800"/>
    <s v="3-2024-006911"/>
    <d v="2024-03-05T00:00:00"/>
    <m/>
    <n v="10000000"/>
    <n v="7914002073"/>
    <n v="377300"/>
    <s v="3-2024-009697"/>
    <d v="2024-04-02T00:00:00"/>
    <m/>
    <n v="10000000"/>
    <n v="7916680877"/>
    <n v="1160900"/>
    <s v="3-2024-013440"/>
    <d v="2024-05-02T00:00:00"/>
    <m/>
    <n v="10000000"/>
    <n v="7917847198"/>
    <n v="1160900"/>
    <s v="3-2024-016894"/>
    <d v="2024-06-04T00:00:00"/>
    <m/>
    <n v="10000000"/>
    <n v="7920962585"/>
    <n v="1160900"/>
    <s v="3-2024-021569"/>
    <d v="2024-07-08T00:00:00"/>
    <m/>
    <n v="10000000"/>
    <n v="7926294436"/>
    <n v="1160900"/>
    <s v="3-2024-024725"/>
    <d v="2024-08-02T00:00:00"/>
    <m/>
    <n v="10000000"/>
    <n v="7928773412"/>
    <n v="1160900"/>
    <s v="3-2024-029212"/>
    <d v="2024-09-04T00:00:00"/>
    <m/>
    <n v="10000000"/>
    <n v="7932862802"/>
    <n v="1160900"/>
    <s v="3-2024-032556"/>
    <d v="2024-09-30T00:00:00"/>
    <m/>
    <n v="10000000"/>
    <n v="7936425131"/>
    <n v="1160900"/>
    <s v="3-2024-038859"/>
    <d v="2024-11-06T00:00:00"/>
    <m/>
    <n v="10000000"/>
    <n v="7940388958"/>
    <n v="1160900"/>
    <s v="3-2024-043725"/>
    <d v="2024-12-03T00:00:00"/>
    <m/>
    <n v="10000000"/>
    <n v="7943843036"/>
    <n v="1160900"/>
    <s v="3-2024-047983"/>
    <d v="2024-12-18T00:00:00"/>
    <m/>
    <n v="10000000"/>
    <n v="7947407222"/>
    <n v="1160900"/>
    <b v="1"/>
    <s v="EL VALOR DEL RP NO COINCIDE CON EL VALOR DEL CONTRATO/ PLANILLA DE DICIEMBRE NO SE ENCUENTRA CARGADA"/>
  </r>
  <r>
    <s v="GGC-0097-2024"/>
    <s v="PULIDO PRIETO NATALIA MIREYA"/>
    <x v="0"/>
    <n v="99733333"/>
    <m/>
    <n v="2524"/>
    <n v="19890000"/>
    <n v="6424"/>
    <n v="19890000"/>
    <n v="3424"/>
    <n v="42881933"/>
    <n v="21124"/>
    <n v="960500"/>
    <n v="83622433"/>
    <b v="0"/>
    <n v="2024"/>
    <n v="42881933"/>
    <n v="21724"/>
    <n v="960500"/>
    <n v="2154"/>
    <n v="36000900"/>
    <n v="1024"/>
    <n v="19890000"/>
    <m/>
    <m/>
    <m/>
    <m/>
    <n v="99733333"/>
    <b v="1"/>
    <s v="CARGADO EN SECOP"/>
    <s v="SI"/>
    <s v="NO"/>
    <s v="18-44-101095468"/>
    <s v="SI"/>
    <s v="SI"/>
    <s v="SI"/>
    <s v="3-2024-004277"/>
    <d v="2024-02-07T00:00:00"/>
    <m/>
    <n v="1416667"/>
    <n v="73341075"/>
    <n v="933200"/>
    <s v="3-2024-006434"/>
    <d v="2024-02-29T00:00:00"/>
    <m/>
    <n v="8500000"/>
    <n v="74895046"/>
    <n v="377300"/>
    <s v="3-2024-009661"/>
    <d v="2024-04-02T00:00:00"/>
    <m/>
    <n v="8500000"/>
    <n v="75874655"/>
    <n v="995400"/>
    <s v="3-2024-013510"/>
    <d v="2024-04-02T00:00:00"/>
    <m/>
    <n v="8500000"/>
    <n v="75874655"/>
    <n v="995400"/>
    <s v="3-2024-017433"/>
    <d v="2024-06-06T00:00:00"/>
    <m/>
    <n v="8500000"/>
    <n v="77043406"/>
    <n v="991700"/>
    <s v="3-2024-020485"/>
    <d v="2024-07-03T00:00:00"/>
    <m/>
    <n v="8500000"/>
    <n v="78208689"/>
    <n v="986800"/>
    <s v="3-2024-024340"/>
    <d v="2024-08-01T00:00:00"/>
    <m/>
    <n v="8500000"/>
    <n v="78208670"/>
    <n v="986800"/>
    <s v="3-2024-029165"/>
    <d v="2024-09-04T00:00:00"/>
    <m/>
    <n v="8500000"/>
    <n v="79399440"/>
    <n v="986800"/>
    <s v="3-2024-032979"/>
    <d v="2024-10-01T00:00:00"/>
    <m/>
    <n v="8500000"/>
    <n v="80479567"/>
    <n v="988400"/>
    <s v="3-2024-037784"/>
    <d v="2024-11-01T00:00:00"/>
    <m/>
    <n v="8500000"/>
    <n v="81171494"/>
    <n v="986800"/>
    <s v="Rechazada"/>
    <m/>
    <m/>
    <m/>
    <m/>
    <m/>
    <s v="Rechazada"/>
    <m/>
    <m/>
    <m/>
    <m/>
    <m/>
    <b v="0"/>
    <s v="NO SE ADJUNTO EL ACUERDO DE CONFIDENCIALIDAD. EN EL SECOP II NO REPOSAN LAS FACTURAS DE NOVIEMBRE Y DICIEMBRE ESTADO RECHAZADA"/>
  </r>
  <r>
    <s v="GGC-0095-2024"/>
    <s v="LOPEZ ROZO LEANDRO ALBERTO_x000a_CESIÓN: LOZANO GUZMAN MARIA CAROLINA"/>
    <x v="0"/>
    <n v="97183333"/>
    <m/>
    <n v="2424"/>
    <n v="19890000"/>
    <n v="3324"/>
    <n v="43559100"/>
    <n v="6524"/>
    <n v="32753900"/>
    <n v="22624"/>
    <n v="980333"/>
    <n v="97183333"/>
    <b v="1"/>
    <n v="1124"/>
    <n v="19890000"/>
    <n v="2124"/>
    <n v="43559100"/>
    <n v="5224"/>
    <n v="32753900"/>
    <n v="21824"/>
    <n v="980333"/>
    <m/>
    <m/>
    <m/>
    <m/>
    <n v="97183333"/>
    <b v="1"/>
    <s v="CARGADO EN SECOP"/>
    <s v="NO"/>
    <s v="NO"/>
    <s v="96-46-101020904"/>
    <s v="SI"/>
    <s v="SI"/>
    <s v="SI"/>
    <s v="3-2024-007403"/>
    <d v="2024-03-07T00:00:00"/>
    <m/>
    <n v="1416667"/>
    <n v="74214348"/>
    <n v="377300"/>
    <s v="3-2024-007447"/>
    <d v="2024-03-07T00:00:00"/>
    <m/>
    <n v="8500000"/>
    <n v="74214348"/>
    <n v="377300"/>
    <s v="3-2024-010396"/>
    <d v="2024-04-05T00:00:00"/>
    <m/>
    <n v="8500000"/>
    <n v="75742675"/>
    <n v="2552400"/>
    <s v="3-2024-015181"/>
    <d v="2024-05-17T00:00:00"/>
    <m/>
    <n v="8500000"/>
    <n v="76252464"/>
    <n v="2532800"/>
    <s v="3-2024-021410"/>
    <d v="2024-07-05T00:00:00"/>
    <m/>
    <n v="8500000"/>
    <n v="76543862"/>
    <n v="2560800"/>
    <s v="3-2024-021756"/>
    <d v="2024-07-08T00:00:00"/>
    <m/>
    <n v="8500000"/>
    <n v="77358616"/>
    <n v="2563600"/>
    <s v=" 3-2024-027968_x000a_3-2024-034078"/>
    <d v="2024-08-29T00:00:00"/>
    <m/>
    <s v="3683333_x000a_283333"/>
    <s v="AFIALICIÓN"/>
    <s v="AFILIACIÓN"/>
    <s v="3-2024-029219"/>
    <d v="2024-09-04T00:00:00"/>
    <m/>
    <n v="8500000"/>
    <n v="9472058369"/>
    <n v="490000"/>
    <s v="_x0009_3-2024-034080"/>
    <d v="2024-10-07T00:00:00"/>
    <m/>
    <n v="8500000"/>
    <n v="9472841346"/>
    <n v="1063700"/>
    <s v="3-2024-039823"/>
    <d v="2024-11-12T00:00:00"/>
    <m/>
    <n v="8500000"/>
    <n v="9475150793"/>
    <n v="1063700"/>
    <s v="3-2024-046449"/>
    <d v="2024-12-13T00:00:00"/>
    <m/>
    <n v="8500000"/>
    <n v="9476869414"/>
    <n v="1062400"/>
    <m/>
    <m/>
    <m/>
    <m/>
    <m/>
    <m/>
    <b v="0"/>
    <s v="NO ESTAN LOS DOCUMENTOS DEL CESIONARIO EN CUANTO ARL, ACUERDO DE CONFIDENCIALIDAD/ FACTURA MAYO Y JUNIO RECHAZADA NO SE EVIDENCIA COBRO COMPLETO EN JULIO Y FACTURA DE DICIEMBRE NO REGISTRA"/>
  </r>
  <r>
    <s v="GGC-0098-2024"/>
    <s v="REYES RODRIGUEZ JOAN JORGE SEBASTIAN"/>
    <x v="0"/>
    <n v="110666667"/>
    <m/>
    <n v="3924"/>
    <n v="47742000"/>
    <n v="3024"/>
    <n v="21800000"/>
    <n v="6924"/>
    <n v="39358000"/>
    <n v="22424"/>
    <n v="1766667"/>
    <n v="110666667"/>
    <b v="1"/>
    <n v="1224"/>
    <n v="21800000"/>
    <n v="5324"/>
    <n v="39358000"/>
    <n v="2224"/>
    <n v="47742000"/>
    <n v="22524"/>
    <n v="1100000"/>
    <m/>
    <m/>
    <m/>
    <m/>
    <n v="110000000"/>
    <s v="FALSO "/>
    <s v="NO COINCIDE"/>
    <s v="SI"/>
    <s v="SI"/>
    <s v="_x0009_18-46-101021994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QUE EL VALOR DEL CONTRATO COINCIDA CON LOS RP´S / LAS FACTURAS NO CUENTAN CON RADICADO "/>
  </r>
  <r>
    <s v="GGC-0102-2024"/>
    <s v="SIERRA MARTINEZ ANDRES FELIPE"/>
    <x v="0"/>
    <n v="97183333"/>
    <m/>
    <n v="2424"/>
    <n v="19890000"/>
    <n v="3324"/>
    <n v="43559100"/>
    <n v="6524"/>
    <n v="32753900"/>
    <n v="22624"/>
    <n v="980333"/>
    <n v="96203000"/>
    <b v="0"/>
    <n v="1124"/>
    <n v="19890000"/>
    <n v="2124"/>
    <n v="43559100"/>
    <n v="5224"/>
    <n v="32753900"/>
    <n v="21824"/>
    <n v="980333"/>
    <m/>
    <m/>
    <m/>
    <m/>
    <n v="97183333"/>
    <b v="1"/>
    <s v="CARGADO EN SECOP"/>
    <s v="SI"/>
    <s v="SI"/>
    <s v="96-46-101020904"/>
    <s v="SI"/>
    <s v="SI"/>
    <s v="SI"/>
    <s v="3-2024-007403"/>
    <d v="2024-07-03T00:00:00"/>
    <m/>
    <n v="1416667"/>
    <n v="74214348"/>
    <n v="377300"/>
    <s v="3-2024-007447"/>
    <d v="2024-07-03T00:00:00"/>
    <m/>
    <n v="8500000"/>
    <n v="74214348"/>
    <n v="377300"/>
    <s v="3-2024-010396"/>
    <d v="2024-05-04T00:00:00"/>
    <m/>
    <n v="8500000"/>
    <n v="75742675"/>
    <s v="$2.552.400"/>
    <s v="3-2024-015181"/>
    <s v="17/05/2024"/>
    <m/>
    <n v="8500000"/>
    <n v="76252464"/>
    <n v="2532800"/>
    <s v="3-2024-021410"/>
    <d v="2024-05-07T00:00:00"/>
    <m/>
    <n v="8500000"/>
    <n v="6543862"/>
    <n v="2560800"/>
    <s v="3-2024-021756"/>
    <d v="2024-08-07T00:00:00"/>
    <m/>
    <n v="8500000"/>
    <n v="77358616"/>
    <n v="2563600"/>
    <s v="3-2024-027968"/>
    <s v="29/08/2024"/>
    <m/>
    <n v="3683333"/>
    <s v="afiliación cesionario"/>
    <s v="afiliación cesionario"/>
    <s v=" 3-2024-029219"/>
    <d v="2024-04-09T00:00:00"/>
    <m/>
    <n v="8500000"/>
    <n v="9472058369"/>
    <n v="490000"/>
    <s v="3-2024-034080"/>
    <d v="2024-07-10T00:00:00"/>
    <m/>
    <n v="8500000"/>
    <n v="9472841346"/>
    <n v="1063700"/>
    <s v=" 3-2024-039823 "/>
    <d v="2024-12-11T00:00:00"/>
    <m/>
    <n v="8500000"/>
    <n v="9475150793"/>
    <n v="1063700"/>
    <s v="3-2024-046449"/>
    <s v="13/12/2024"/>
    <m/>
    <n v="8500000"/>
    <n v="9476869414"/>
    <n v="1063400"/>
    <m/>
    <m/>
    <m/>
    <m/>
    <m/>
    <m/>
    <b v="0"/>
    <s v="PENDIENTE COBRO DEL 0 DE JULIO AL 18/07/2024 DEL CEDENTE( se encontro factura pero corresponde a 1 dia de julio 19/07/2026)_x000a_PENDIENTE FACTURA DICIEMBRE"/>
  </r>
  <r>
    <s v="GGC-0111-2024"/>
    <s v="BERMUDEZ ACOSTA LINA DANIELA"/>
    <x v="0"/>
    <n v="102900000"/>
    <m/>
    <n v="2824"/>
    <n v="21060000"/>
    <n v="3724"/>
    <n v="46121400"/>
    <n v="6824"/>
    <n v="34680600"/>
    <n v="23324"/>
    <n v="1038000"/>
    <n v="102900000"/>
    <b v="1"/>
    <n v="5524"/>
    <n v="34680600"/>
    <n v="2424"/>
    <n v="46121400"/>
    <n v="1424"/>
    <n v="21060000"/>
    <n v="23124"/>
    <n v="1038000"/>
    <m/>
    <m/>
    <m/>
    <m/>
    <n v="102900000"/>
    <b v="1"/>
    <s v="CARGADO EN SECOP"/>
    <s v="SI"/>
    <s v="SI"/>
    <s v="NB-100306096"/>
    <s v="SI"/>
    <s v="SI"/>
    <s v="SI"/>
    <s v="3-2024-005460"/>
    <s v="20/02/2024"/>
    <m/>
    <n v="600000"/>
    <s v="AFILIACION"/>
    <s v="AFILIACION "/>
    <s v="3-2024-006479"/>
    <d v="2024-02-29T00:00:00"/>
    <m/>
    <n v="9000000"/>
    <n v="29130462"/>
    <n v="383600"/>
    <s v="3-2024-009520"/>
    <d v="2024-04-01T00:00:00"/>
    <m/>
    <n v="9000000"/>
    <n v="29416036"/>
    <n v="1063700"/>
    <s v="3-2024-013724"/>
    <d v="2024-05-03T00:00:00"/>
    <m/>
    <n v="9000000"/>
    <n v="29679662"/>
    <n v="2033100"/>
    <s v="3-2024-016994 "/>
    <d v="2024-06-04T00:00:00"/>
    <m/>
    <n v="9000000"/>
    <n v="29682675"/>
    <n v="2023500"/>
    <s v="3-2024-020767"/>
    <d v="2024-07-03T00:00:00"/>
    <m/>
    <n v="9000000"/>
    <n v="29935978"/>
    <n v="2005500"/>
    <s v="3-2024-024797"/>
    <d v="2024-08-02T00:00:00"/>
    <m/>
    <n v="9000000"/>
    <n v="30141881"/>
    <n v="20074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PENDIENTES FACTURAS DE AGOSTO A DICIEMBRE "/>
  </r>
  <r>
    <s v="GGC-0117-2024"/>
    <s v="PADILLA CAMACHO LUIS MARIA"/>
    <x v="0"/>
    <n v="201000000"/>
    <m/>
    <n v="5824"/>
    <n v="58500000"/>
    <n v="8424"/>
    <n v="58500000"/>
    <n v="4124"/>
    <n v="84000000"/>
    <m/>
    <m/>
    <n v="201000000"/>
    <b v="1"/>
    <n v="1524"/>
    <n v="84000000"/>
    <n v="2524"/>
    <n v="58500000"/>
    <n v="5724"/>
    <n v="58500000"/>
    <m/>
    <m/>
    <m/>
    <m/>
    <m/>
    <m/>
    <n v="201000000"/>
    <b v="0"/>
    <s v="CARGADO EN SECOP"/>
    <s v="SI"/>
    <s v="SI"/>
    <s v="33-46-101055701"/>
    <s v="SI"/>
    <s v="SI"/>
    <s v="SI"/>
    <s v=" 3-2024-007249"/>
    <d v="2024-03-06T00:00:00"/>
    <m/>
    <n v="600000"/>
    <n v="74436757"/>
    <n v="696600"/>
    <s v="3-2024-007250"/>
    <d v="2024-03-06T00:00:00"/>
    <m/>
    <n v="18000000"/>
    <n v="75089743"/>
    <n v="3302500"/>
    <s v=" 3-2024-011244 "/>
    <d v="2024-04-12T00:00:00"/>
    <m/>
    <n v="18000000"/>
    <n v="75908795"/>
    <n v="3302500"/>
    <s v=" 3-2024-014829"/>
    <d v="2024-05-14T00:00:00"/>
    <m/>
    <n v="18000000"/>
    <s v=". "/>
    <n v="3302500"/>
    <s v="3-2024-017761"/>
    <d v="2024-06-07T00:00:00"/>
    <m/>
    <n v="18000000"/>
    <n v="77227197"/>
    <n v="3302500"/>
    <s v="3-2024-022277"/>
    <d v="2024-07-11T00:00:00"/>
    <m/>
    <n v="18000000"/>
    <n v="78299377"/>
    <n v="3302500"/>
    <s v="3-2024-025772"/>
    <d v="2024-08-08T00:00:00"/>
    <m/>
    <n v="18000000"/>
    <n v="78970635"/>
    <n v="3302500"/>
    <s v=" 3-2024-031814 "/>
    <d v="2024-09-23T00:00:00"/>
    <m/>
    <n v="18000000"/>
    <n v="79812202"/>
    <n v="3302500"/>
    <s v="3-2024-033401 "/>
    <d v="2024-10-02T00:00:00"/>
    <m/>
    <n v="18000000"/>
    <n v="80414863"/>
    <n v="3302500"/>
    <s v=" 3-2024-039384"/>
    <d v="2024-11-08T00:00:00"/>
    <m/>
    <n v="18000000"/>
    <n v="81273502"/>
    <n v="3302500"/>
    <s v=" 3-2024-043579 "/>
    <d v="2024-12-03T00:00:00"/>
    <m/>
    <n v="18000000"/>
    <n v="82160737"/>
    <n v="3302500"/>
    <s v="3-2024-047755 "/>
    <d v="2024-12-17T00:00:00"/>
    <m/>
    <n v="18000000"/>
    <n v="82585352"/>
    <n v="3302500"/>
    <b v="0"/>
    <s v="OK TODO CARGADO EN # 7  POR QUE LA SUPERVISORA  ALEXA RIOS DEJO TODO EN ESTADO PAGADO "/>
  </r>
  <r>
    <s v="GGC-021-2024"/>
    <s v="BUELVAS BECHARA ROSANA BEATRIZ"/>
    <x v="0"/>
    <n v="105000000"/>
    <m/>
    <n v="4324"/>
    <n v="20843951"/>
    <n v="5224"/>
    <n v="45555809"/>
    <n v="8524"/>
    <n v="42100240"/>
    <m/>
    <m/>
    <n v="108500000"/>
    <b v="0"/>
    <n v="1624"/>
    <n v="20843951"/>
    <n v="2624"/>
    <n v="45555809"/>
    <n v="5824"/>
    <n v="38600240"/>
    <m/>
    <m/>
    <m/>
    <m/>
    <m/>
    <m/>
    <n v="105000000"/>
    <b v="1"/>
    <m/>
    <s v="NO"/>
    <s v="NO"/>
    <s v="340-47-994000051296        "/>
    <s v="SI"/>
    <s v="SI"/>
    <s v="SI"/>
    <s v="3-2024-004420"/>
    <d v="2024-02-08T00:00:00"/>
    <m/>
    <n v="500000"/>
    <n v="7908482578"/>
    <n v="671100"/>
    <s v="3-2024-006627"/>
    <d v="2024-03-01T00:00:00"/>
    <m/>
    <n v="15000000"/>
    <n v="7915999497"/>
    <n v="1801400"/>
    <s v="No Se Adjunto Factura "/>
    <m/>
    <m/>
    <m/>
    <m/>
    <m/>
    <s v="3-2024-013465"/>
    <d v="2024-05-02T00:00:00"/>
    <m/>
    <n v="15000000"/>
    <n v="7919704211"/>
    <n v="1801400"/>
    <s v="3-2024-016502"/>
    <d v="2024-05-31T00:00:00"/>
    <m/>
    <n v="15000000"/>
    <n v="7922152130"/>
    <n v="1801400"/>
    <s v="3-2024-020327"/>
    <d v="2024-07-02T00:00:00"/>
    <m/>
    <n v="15000000"/>
    <n v="7926547644"/>
    <n v="1801400"/>
    <s v="3-2024-024119"/>
    <d v="2024-07-31T00:00:00"/>
    <m/>
    <n v="15000000"/>
    <n v="7929590451"/>
    <n v="1801400"/>
    <s v="3-2024-028643"/>
    <d v="2024-09-02T00:00:00"/>
    <m/>
    <n v="15000000"/>
    <n v="7933327552"/>
    <n v="1801400"/>
    <s v="3-2024-032744"/>
    <d v="2024-09-30T00:00:00"/>
    <m/>
    <n v="15000000"/>
    <n v="7937155691"/>
    <n v="1801400"/>
    <m/>
    <m/>
    <m/>
    <m/>
    <m/>
    <m/>
    <m/>
    <m/>
    <m/>
    <m/>
    <m/>
    <m/>
    <m/>
    <m/>
    <m/>
    <m/>
    <m/>
    <m/>
    <b v="0"/>
    <m/>
  </r>
  <r>
    <s v="GGC-0124-2024"/>
    <s v="PALOMA RODRIGUEZ NICOLAS ORLANDO"/>
    <x v="0"/>
    <s v="NO REGISTRA NI EN DATOS ABIERTOS NI EN PACO"/>
    <m/>
    <m/>
    <m/>
    <m/>
    <m/>
    <m/>
    <m/>
    <m/>
    <m/>
    <n v="0"/>
    <b v="0"/>
    <m/>
    <m/>
    <m/>
    <m/>
    <m/>
    <m/>
    <m/>
    <m/>
    <m/>
    <m/>
    <m/>
    <m/>
    <n v="0"/>
    <s v="NO EXIST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OBSERVÓ QUE TUVIERA CONTRATO EN EL AÑO 2024 "/>
  </r>
  <r>
    <s v="GGC-0122-2024"/>
    <s v="FAJARDO VERGEL JUAN SEBASTIAN"/>
    <x v="0"/>
    <n v="44070000"/>
    <m/>
    <n v="1724"/>
    <n v="17175626"/>
    <n v="824"/>
    <n v="14921580"/>
    <n v="5024"/>
    <n v="15872794"/>
    <m/>
    <m/>
    <n v="47970000"/>
    <b v="1"/>
    <n v="2824"/>
    <n v="17175626"/>
    <n v="1824"/>
    <n v="11021580"/>
    <n v="6224"/>
    <n v="15872794"/>
    <m/>
    <m/>
    <m/>
    <m/>
    <m/>
    <m/>
    <n v="44070000"/>
    <b v="1"/>
    <s v="CARGADO EN SECOP"/>
    <s v="SI"/>
    <s v="SI"/>
    <s v="No Se Cargo"/>
    <s v="SI"/>
    <s v="SI"/>
    <s v="SI"/>
    <s v=" 3-2024-006795"/>
    <d v="2024-03-04T00:00:00"/>
    <m/>
    <n v="3900000"/>
    <n v="7915920688"/>
    <n v="381200"/>
    <s v=" 3-2024-00954"/>
    <d v="2024-04-01T00:00:00"/>
    <m/>
    <n v="3900000"/>
    <n v="7915921692"/>
    <n v="458300"/>
    <s v=" 3-2024-013163"/>
    <d v="2024-04-30T00:00:00"/>
    <m/>
    <n v="3900000"/>
    <n v="7920851147"/>
    <n v="458300"/>
    <s v="3-2024-016447"/>
    <d v="2024-05-31T00:00:00"/>
    <m/>
    <n v="3900000"/>
    <n v="7924464695"/>
    <n v="457000"/>
    <s v=" 3-2024-022275"/>
    <d v="2024-07-11T00:00:00"/>
    <m/>
    <n v="3900000"/>
    <n v="7928409915"/>
    <n v="455800"/>
    <s v="3-2024-024137"/>
    <d v="2024-07-31T00:00:00"/>
    <m/>
    <n v="3600000"/>
    <n v="7932045847"/>
    <n v="457700"/>
    <s v="3-2024-028775"/>
    <d v="2024-09-03T00:00:00"/>
    <m/>
    <n v="3900000"/>
    <n v="7935965610"/>
    <n v="454000"/>
    <s v="3-2024-032552"/>
    <d v="2024-09-30T00:00:00"/>
    <m/>
    <n v="3900000"/>
    <n v="7938971395"/>
    <n v="457200"/>
    <s v="3-2024-041084"/>
    <d v="2024-11-18T00:00:00"/>
    <m/>
    <n v="3900000"/>
    <n v="7943419749"/>
    <n v="457700"/>
    <s v="3-2024-044651"/>
    <d v="2024-12-05T00:00:00"/>
    <m/>
    <n v="3900000"/>
    <n v="7947573793"/>
    <n v="457300"/>
    <m/>
    <m/>
    <m/>
    <m/>
    <m/>
    <m/>
    <m/>
    <m/>
    <m/>
    <m/>
    <m/>
    <m/>
    <b v="0"/>
    <s v="PENDIENTE FACTURA DE OCTUBRE A DICIEMBRE"/>
  </r>
  <r>
    <s v="GGC-0138-2024"/>
    <s v="YEPES MOYA JENNY"/>
    <x v="0"/>
    <s v="NO REGISTRA EN DATOS ABIERTOS NI EN PACO"/>
    <m/>
    <m/>
    <m/>
    <m/>
    <m/>
    <m/>
    <m/>
    <m/>
    <m/>
    <n v="0"/>
    <b v="0"/>
    <m/>
    <m/>
    <m/>
    <m/>
    <m/>
    <m/>
    <m/>
    <m/>
    <m/>
    <m/>
    <m/>
    <m/>
    <m/>
    <s v="NO EXIST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OBSERVÓ QUE TUVIERA CONTRATO EN EL AÑO 2024 "/>
  </r>
  <r>
    <s v="GGC-0165-2024"/>
    <s v="JARAMILLO GIRALDO ALFONSO"/>
    <x v="0"/>
    <n v="5650000"/>
    <m/>
    <n v="2724"/>
    <n v="24747000"/>
    <n v="1824"/>
    <n v="11300000"/>
    <n v="5924"/>
    <n v="20453000"/>
    <m/>
    <m/>
    <n v="56500000"/>
    <b v="1"/>
    <n v="2024"/>
    <n v="11300000"/>
    <n v="3024"/>
    <n v="24747000"/>
    <n v="6624"/>
    <n v="20453000"/>
    <m/>
    <m/>
    <m/>
    <m/>
    <m/>
    <m/>
    <n v="56500000"/>
    <b v="1"/>
    <s v="CARGADO EN SECOP"/>
    <s v="SI"/>
    <s v="NO"/>
    <s v="_x0009_21-46-101083727"/>
    <s v="SI"/>
    <s v="SI"/>
    <s v="SI"/>
    <m/>
    <m/>
    <m/>
    <m/>
    <m/>
    <m/>
    <s v="3-2024-006505"/>
    <d v="2024-03-01T00:00:00"/>
    <m/>
    <n v="5000000"/>
    <s v="AFILIACION "/>
    <s v="AFILIACIÓN"/>
    <s v="3-2024-009383"/>
    <d v="2024-04-01T00:00:00"/>
    <m/>
    <n v="5000000"/>
    <n v="1061287730"/>
    <n v="580000"/>
    <s v="_x0009_3-2024-013238"/>
    <d v="2024-05-01T00:00:00"/>
    <m/>
    <n v="5000000"/>
    <n v="1062095819"/>
    <n v="580500"/>
    <s v="3-2024-016584"/>
    <d v="2024-05-31T00:00:00"/>
    <m/>
    <n v="5000000"/>
    <n v="1062816383"/>
    <n v="580500"/>
    <s v="3-2024-020186"/>
    <d v="2024-07-02T00:00:00"/>
    <m/>
    <n v="5000000"/>
    <n v="1063640653"/>
    <n v="580500"/>
    <s v=" 3-2024-024158"/>
    <d v="2024-07-31T00:00:00"/>
    <m/>
    <n v="5000000"/>
    <n v="1064271545"/>
    <n v="580500"/>
    <s v="3-2024-028446"/>
    <d v="2024-09-02T00:00:00"/>
    <m/>
    <n v="5000000"/>
    <n v="1064757283"/>
    <n v="580500"/>
    <s v="3-2024-033137"/>
    <d v="2024-10-01T00:00:00"/>
    <m/>
    <n v="5000000"/>
    <n v="1065694685"/>
    <n v="580500"/>
    <s v="3-2024-037578"/>
    <d v="2024-10-31T00:00:00"/>
    <m/>
    <n v="5000000"/>
    <n v="1066659458"/>
    <n v="580500"/>
    <s v="3-2024-042911"/>
    <d v="2024-11-30T00:00:00"/>
    <m/>
    <n v="5000000"/>
    <n v="1067490485"/>
    <n v="580500"/>
    <s v="3-2024-047661"/>
    <d v="2024-12-17T00:00:00"/>
    <m/>
    <n v="5000000"/>
    <m/>
    <m/>
    <b v="0"/>
    <s v="NO SE EVIDENCIA PAGO PLANILLA DICIEMBRE CARGADO "/>
  </r>
  <r>
    <s v="GGC-0154-2024"/>
    <s v="ORDOÑEZ MUÑOZ SEBASTIAN_x000a_CESIÓN: BARACALDO CALDERON LAURA ISABEL"/>
    <x v="0"/>
    <n v="78336667"/>
    <m/>
    <n v="1524"/>
    <n v="9466667"/>
    <n v="624"/>
    <n v="14200000"/>
    <n v="4824"/>
    <n v="21100000"/>
    <n v="10724"/>
    <n v="33570000"/>
    <n v="78336667"/>
    <b v="1"/>
    <n v="28024"/>
    <n v="19170000"/>
    <n v="6724"/>
    <n v="21100000"/>
    <n v="2124"/>
    <n v="14200000"/>
    <n v="3124"/>
    <n v="9466667"/>
    <m/>
    <m/>
    <m/>
    <m/>
    <n v="63936667"/>
    <s v="FALSO NO CORRESPONDE"/>
    <s v="CARGADO EN SECOP"/>
    <s v="SI"/>
    <s v="SI"/>
    <s v="980-47-994000027739"/>
    <s v="SI"/>
    <s v="SI"/>
    <s v="SI"/>
    <m/>
    <m/>
    <m/>
    <m/>
    <m/>
    <m/>
    <s v="_x0009_3-2024-007438"/>
    <d v="2024-03-07T00:00:00"/>
    <m/>
    <n v="6863333"/>
    <n v="9461598270"/>
    <n v="580500"/>
    <s v="_x0009_3-2024-010207"/>
    <d v="2024-04-04T00:00:00"/>
    <m/>
    <n v="7100000"/>
    <n v="9464587302"/>
    <n v="803800"/>
    <s v="3-2024-014413/3-2024-017618"/>
    <d v="2024-05-08T00:00:00"/>
    <m/>
    <s v="5206667/1656667"/>
    <s v="9465390385/AFILIACIÓN"/>
    <n v="824300"/>
    <s v="_x0009_3-2024-018551"/>
    <d v="2024-06-07T00:00:00"/>
    <m/>
    <n v="7100000"/>
    <n v="77903638"/>
    <n v="199100"/>
    <s v="3-2024-021733"/>
    <d v="2024-07-08T00:00:00"/>
    <m/>
    <n v="7100000"/>
    <n v="9468212450"/>
    <n v="809400"/>
    <s v="_x0009_3-2024-025579"/>
    <d v="2024-08-08T00:00:00"/>
    <m/>
    <n v="7100000"/>
    <n v="9469953868"/>
    <n v="831800"/>
    <s v="3-2024-030183"/>
    <d v="2024-09-09T00:00:00"/>
    <m/>
    <n v="7100000"/>
    <n v="9471517207"/>
    <n v="836200"/>
    <s v="_x0009_3-2024-032698"/>
    <d v="2024-09-30T00:00:00"/>
    <m/>
    <n v="7100000"/>
    <n v="9473306902"/>
    <n v="832300"/>
    <s v=" 3-2024-038726 "/>
    <d v="2024-11-06T00:00:00"/>
    <m/>
    <n v="7100000"/>
    <n v="9475324182"/>
    <n v="829700"/>
    <s v="3-2024-043444"/>
    <d v="2024-12-03T00:00:00"/>
    <m/>
    <n v="7100000"/>
    <n v="9477474221"/>
    <n v="832700"/>
    <s v="3-2024-049244"/>
    <d v="2024-12-25T00:00:00"/>
    <m/>
    <n v="7100000"/>
    <n v="9477474735"/>
    <n v="828300"/>
    <b v="0"/>
    <m/>
  </r>
  <r>
    <s v="GGC-0144-2024"/>
    <s v="QUINTERO GALVIS ANA LIZETH"/>
    <x v="0"/>
    <n v="156800000"/>
    <m/>
    <n v="6024"/>
    <n v="47466667"/>
    <n v="5124"/>
    <n v="61333334"/>
    <n v="9124"/>
    <n v="1000000"/>
    <n v="40324"/>
    <n v="46999999"/>
    <n v="109800001"/>
    <b v="0"/>
    <n v="3224"/>
    <n v="47466667"/>
    <n v="2224"/>
    <n v="61333334"/>
    <n v="28124"/>
    <n v="533333"/>
    <n v="6824"/>
    <n v="1000000"/>
    <m/>
    <m/>
    <m/>
    <m/>
    <n v="110333334"/>
    <s v="FALSO NO CORRESPONDE"/>
    <s v="CARGADO EN SECOP"/>
    <s v="SI"/>
    <s v="SI"/>
    <s v="14-46-101107455"/>
    <s v="SI"/>
    <s v="SI"/>
    <s v="SI"/>
    <m/>
    <m/>
    <m/>
    <m/>
    <m/>
    <m/>
    <s v=" 3-2024-007519 "/>
    <d v="2024-03-08T00:00:00"/>
    <m/>
    <n v="14000000"/>
    <s v="74844644_x000a_74125074"/>
    <s v="1223500+1219000"/>
    <s v="_x0009_3-2024-011780"/>
    <d v="2024-04-17T00:00:00"/>
    <m/>
    <n v="14000000"/>
    <n v="75624120"/>
    <n v="2089600"/>
    <s v="3-2024-014555"/>
    <d v="2024-05-09T00:00:00"/>
    <m/>
    <n v="14000000"/>
    <n v="76627521"/>
    <n v="2105800"/>
    <s v=" 3-2024-017946"/>
    <d v="2024-06-08T00:00:00"/>
    <m/>
    <n v="14000000"/>
    <n v="77375692"/>
    <n v="2099900"/>
    <s v="3-2024-021780"/>
    <d v="2024-07-08T00:00:00"/>
    <m/>
    <n v="14000000"/>
    <n v="78264947"/>
    <n v="2101300"/>
    <s v="3-2024-025626"/>
    <d v="2024-08-08T00:00:00"/>
    <m/>
    <n v="14000000"/>
    <n v="79324049"/>
    <n v="2122600"/>
    <s v="3-2024-029845"/>
    <d v="2024-09-06T00:00:00"/>
    <m/>
    <n v="14000000"/>
    <n v="79324044"/>
    <n v="2114600"/>
    <s v="3-2024-040583"/>
    <d v="2024-11-15T00:00:00"/>
    <m/>
    <n v="14000000"/>
    <n v="80287434"/>
    <n v="2089600"/>
    <s v="3-2024-039544"/>
    <d v="2024-11-08T00:00:00"/>
    <m/>
    <n v="14000000"/>
    <n v="81254885"/>
    <n v="2104800"/>
    <m/>
    <m/>
    <m/>
    <m/>
    <m/>
    <m/>
    <m/>
    <m/>
    <m/>
    <m/>
    <m/>
    <m/>
    <b v="0"/>
    <s v="NO SE ENCUENTRAN LAS FACTURAS DE NOVIEMBRE Y DICIEMBRE"/>
  </r>
  <r>
    <s v="GGC-0152-2024"/>
    <s v="ROMERO MALDONADO MARIA FERNANDA"/>
    <x v="0"/>
    <n v="78336667"/>
    <m/>
    <n v="9524"/>
    <n v="33570000"/>
    <n v="1424"/>
    <n v="15856667"/>
    <n v="524"/>
    <n v="14200000"/>
    <n v="4724"/>
    <n v="21100000"/>
    <n v="84726667"/>
    <b v="0"/>
    <n v="28324"/>
    <n v="33570000"/>
    <n v="6924"/>
    <n v="21100000"/>
    <n v="2324"/>
    <n v="14200000"/>
    <n v="3324"/>
    <n v="9466667"/>
    <m/>
    <m/>
    <m/>
    <m/>
    <n v="78336667"/>
    <b v="1"/>
    <s v="CARGADO EN SECOP"/>
    <s v="SI"/>
    <s v="SI"/>
    <s v="980 47 994000027125"/>
    <s v="SI"/>
    <s v="SI"/>
    <s v="SI"/>
    <m/>
    <m/>
    <m/>
    <m/>
    <m/>
    <m/>
    <s v="3-2024-007440"/>
    <d v="2024-03-07T00:00:00"/>
    <m/>
    <n v="6863333"/>
    <n v="74630766"/>
    <n v="824300"/>
    <s v="3-2024-010743"/>
    <d v="2024-04-09T00:00:00"/>
    <m/>
    <n v="7100000"/>
    <n v="75815025"/>
    <n v="824300"/>
    <s v="3-2024-015131"/>
    <d v="2024-05-16T00:00:00"/>
    <m/>
    <n v="7100000"/>
    <n v="75815137"/>
    <n v="831400"/>
    <s v="3-2024-017876"/>
    <d v="2024-06-07T00:00:00"/>
    <m/>
    <n v="7100000"/>
    <n v="76799056"/>
    <n v="827800"/>
    <s v="3-2024-021770"/>
    <d v="2024-07-08T00:00:00"/>
    <m/>
    <n v="7100000"/>
    <n v="77642572"/>
    <n v="824300"/>
    <s v="3-2024-025654"/>
    <d v="2024-08-08T00:00:00"/>
    <m/>
    <n v="7100000"/>
    <n v="77949059"/>
    <n v="824300"/>
    <s v="3-2024-029911"/>
    <d v="2024-09-06T00:00:00"/>
    <m/>
    <n v="7100000"/>
    <n v="79149005"/>
    <n v="824300"/>
    <s v="3-2024-033965"/>
    <d v="2024-10-04T00:00:00"/>
    <m/>
    <n v="7100000"/>
    <n v="80741455"/>
    <n v="830500"/>
    <s v="3-2024-039545"/>
    <d v="2024-11-08T00:00:00"/>
    <m/>
    <n v="7100000"/>
    <n v="80741464"/>
    <n v="825700"/>
    <s v="3-2024-044754"/>
    <d v="2024-12-05T00:00:00"/>
    <m/>
    <n v="7100000"/>
    <n v="81427406"/>
    <n v="824300"/>
    <s v="3-2024-048038"/>
    <d v="2024-12-18T00:00:00"/>
    <m/>
    <n v="7100000"/>
    <n v="82286014"/>
    <n v="824300"/>
    <b v="0"/>
    <m/>
  </r>
  <r>
    <s v="GGC-0158-2024"/>
    <s v="AVELLANEDA ORJUELA SERGIO NICOLAS"/>
    <x v="0"/>
    <n v="67800000"/>
    <m/>
    <n v="2824"/>
    <n v="29696400"/>
    <n v="1924"/>
    <n v="13560000"/>
    <n v="6024"/>
    <n v="24543600"/>
    <m/>
    <m/>
    <n v="67800000"/>
    <b v="1"/>
    <n v="2424"/>
    <n v="13560000"/>
    <n v="7024"/>
    <n v="24543600"/>
    <n v="3424"/>
    <n v="29696400"/>
    <m/>
    <m/>
    <m/>
    <m/>
    <m/>
    <m/>
    <n v="67800000"/>
    <b v="1"/>
    <s v="CARGADO EN SECOP"/>
    <s v="SI"/>
    <s v="SI"/>
    <s v="_x0009_21-46-101083705"/>
    <s v="SI"/>
    <s v="SI"/>
    <s v="SI"/>
    <m/>
    <m/>
    <m/>
    <m/>
    <m/>
    <m/>
    <s v="_x0009_3-2024-006504"/>
    <d v="2024-03-01T00:00:00"/>
    <m/>
    <n v="6000000"/>
    <n v="9462155007"/>
    <n v="370500"/>
    <s v="3-2024-009492"/>
    <d v="2024-04-01T00:00:00"/>
    <m/>
    <n v="6000000"/>
    <n v="9462944863"/>
    <n v="696600"/>
    <s v="3-2024-013214"/>
    <d v="2024-04-30T00:00:00"/>
    <m/>
    <n v="6000000"/>
    <n v="9466474407"/>
    <n v="696600"/>
    <s v="3-2024-016477"/>
    <d v="2024-05-31T00:00:00"/>
    <m/>
    <n v="6000000"/>
    <n v="9468014140"/>
    <n v="696600"/>
    <s v="_x0009_3-2024-020315"/>
    <d v="2024-07-02T00:00:00"/>
    <m/>
    <n v="6000000"/>
    <n v="9469352111"/>
    <n v="696600"/>
    <s v="_x0009_3-2024-024124"/>
    <d v="2024-07-31T00:00:00"/>
    <m/>
    <n v="6000000"/>
    <n v="9470713396"/>
    <n v="696600"/>
    <s v="3-2024-029052"/>
    <d v="2024-09-04T00:00:00"/>
    <m/>
    <n v="6000000"/>
    <n v="9472245112"/>
    <n v="696600"/>
    <s v="3-2024-033632"/>
    <d v="2024-10-03T00:00:00"/>
    <m/>
    <n v="6000000"/>
    <n v="9474361054"/>
    <n v="696600"/>
    <s v="3-2024-038285"/>
    <d v="2024-11-05T00:00:00"/>
    <m/>
    <n v="6000000"/>
    <n v="9476421959"/>
    <n v="696600"/>
    <s v="3-2024-043213"/>
    <d v="2024-12-02T00:00:00"/>
    <m/>
    <n v="6000000"/>
    <n v="9478317759"/>
    <n v="696600"/>
    <s v="_x0009_3-2024-047449"/>
    <d v="2024-12-17T00:00:00"/>
    <m/>
    <n v="6000000"/>
    <n v="9478317950"/>
    <n v="696600"/>
    <b v="0"/>
    <s v="PENDIENTE PLANILLA DICIEMBRE "/>
  </r>
  <r>
    <s v="GGC-0156-2024"/>
    <s v="RODRIGUEZ GARCIA SONIA ROSMIRA"/>
    <x v="1"/>
    <n v="109666666"/>
    <m/>
    <n v="2924"/>
    <n v="60000"/>
    <n v="3824"/>
    <n v="47742000"/>
    <n v="7024"/>
    <n v="39458000"/>
    <n v="22224"/>
    <n v="950000"/>
    <n v="-21456666"/>
    <b v="0"/>
    <n v="2824"/>
    <n v="21800000"/>
    <n v="3724"/>
    <n v="47742000"/>
    <n v="7324"/>
    <n v="39174666"/>
    <n v="29224"/>
    <n v="950000"/>
    <m/>
    <m/>
    <m/>
    <m/>
    <n v="109666666"/>
    <m/>
    <m/>
    <s v="NO"/>
    <s v="SI"/>
    <s v="11-46-101047234"/>
    <m/>
    <s v="NO"/>
    <s v="SI"/>
    <s v="3-2024008040"/>
    <d v="2024-03-13T00:00:00"/>
    <m/>
    <n v="9666667"/>
    <n v="7911535429"/>
    <n v="1044800"/>
    <s v="3-2024-010310"/>
    <d v="2024-04-05T00:00:00"/>
    <m/>
    <n v="10000000"/>
    <n v="7916358691"/>
    <n v="1044800"/>
    <s v="3-2024013872"/>
    <d v="2024-05-06T00:00:00"/>
    <m/>
    <n v="10000000"/>
    <n v="7919395839"/>
    <n v="3602700"/>
    <s v="3-2024-013872"/>
    <d v="2024-07-04T00:00:00"/>
    <m/>
    <n v="10000000"/>
    <n v="7919395839"/>
    <n v="3602700"/>
    <s v="3-2024-021159"/>
    <d v="2024-07-05T00:00:00"/>
    <m/>
    <n v="10000000"/>
    <n v="7925373261"/>
    <n v="3602700"/>
    <s v="3-2024-024330"/>
    <d v="2024-08-01T00:00:00"/>
    <m/>
    <n v="10000000"/>
    <n v="7928685998"/>
    <n v="2281700"/>
    <s v="3-2024-029075"/>
    <d v="2024-09-04T00:00:00"/>
    <m/>
    <n v="10000000"/>
    <n v="7935459146"/>
    <n v="2281700"/>
    <s v="3-2024-033920"/>
    <d v="2024-10-07T00:00:00"/>
    <m/>
    <n v="10000000"/>
    <n v="7938874160"/>
    <n v="2281700"/>
    <s v="3-2024-039585"/>
    <d v="2024-11-08T00:00:00"/>
    <m/>
    <n v="10000000"/>
    <n v="7942482242"/>
    <m/>
    <m/>
    <m/>
    <m/>
    <m/>
    <m/>
    <m/>
    <m/>
    <m/>
    <m/>
    <m/>
    <m/>
    <m/>
    <m/>
    <m/>
    <m/>
    <m/>
    <m/>
    <m/>
    <b v="0"/>
    <m/>
  </r>
  <r>
    <s v="GGC-0172-2024"/>
    <s v="RODRIGUEZ NOVOA MARIA ALEXANDRA"/>
    <x v="1"/>
    <n v="134400000"/>
    <m/>
    <n v="3624"/>
    <n v="47733333"/>
    <n v="2724"/>
    <n v="46733333"/>
    <n v="6324"/>
    <n v="47733334"/>
    <n v="17024"/>
    <n v="1000000"/>
    <n v="143200000"/>
    <b v="0"/>
    <n v="3624"/>
    <n v="47733333"/>
    <n v="2724"/>
    <n v="37933333"/>
    <n v="6324"/>
    <n v="47733334"/>
    <n v="17024"/>
    <n v="1000000"/>
    <m/>
    <m/>
    <m/>
    <m/>
    <n v="134400000"/>
    <m/>
    <s v="El RP2 no coincide con el CDP2"/>
    <s v="SI"/>
    <s v="SI"/>
    <s v="_x0009_11-46-101047094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TODO OK "/>
  </r>
  <r>
    <s v="GGC-0201-2024"/>
    <s v="QUINTERO FONTECHA ROBINSON"/>
    <x v="1"/>
    <s v="NO ENCONTRADO EN CONSULTA PUBLICA / PACO"/>
    <m/>
    <m/>
    <m/>
    <m/>
    <m/>
    <m/>
    <m/>
    <m/>
    <m/>
    <m/>
    <b v="0"/>
    <m/>
    <m/>
    <m/>
    <m/>
    <m/>
    <m/>
    <m/>
    <m/>
    <m/>
    <m/>
    <m/>
    <m/>
    <m/>
    <m/>
    <s v="NO ENCONTRADO EN CONSULTA PUBLICA / PAC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5-2024"/>
    <s v="GARCIA GARAY DAVID NICOLAS"/>
    <x v="1"/>
    <s v="NO ENCONTRADO EN CONSULTA PUBLICA / PACO"/>
    <m/>
    <m/>
    <m/>
    <m/>
    <m/>
    <m/>
    <m/>
    <m/>
    <m/>
    <m/>
    <b v="0"/>
    <m/>
    <m/>
    <m/>
    <m/>
    <m/>
    <m/>
    <m/>
    <m/>
    <m/>
    <m/>
    <m/>
    <m/>
    <m/>
    <m/>
    <s v="NO ENCONTRADO EN CONSULTA PUBLICA / PAC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3-2024"/>
    <s v="BALETA MIZAR NEILA LUZ"/>
    <x v="1"/>
    <n v="121733333"/>
    <m/>
    <n v="7124"/>
    <n v="42655556"/>
    <n v="6924"/>
    <n v="38655556"/>
    <n v="10224"/>
    <n v="42655555"/>
    <m/>
    <m/>
    <n v="123966667"/>
    <b v="0"/>
    <m/>
    <m/>
    <m/>
    <m/>
    <m/>
    <m/>
    <m/>
    <m/>
    <m/>
    <m/>
    <m/>
    <m/>
    <m/>
    <m/>
    <m/>
    <s v="SI"/>
    <s v="SI"/>
    <n v="8544101127013"/>
    <s v="SI"/>
    <s v="SI"/>
    <s v="SI"/>
    <s v="3-2024-006830"/>
    <d v="2024-03-04T00:00:00"/>
    <m/>
    <n v="9533333"/>
    <n v="7913505802"/>
    <n v="1277000"/>
    <s v="3-2024-009687"/>
    <d v="2024-04-02T00:00:00"/>
    <m/>
    <n v="11000000"/>
    <n v="7917009311"/>
    <n v="1277000"/>
    <s v="3-2024-009687"/>
    <d v="2024-04-02T00:00:00"/>
    <m/>
    <n v="11000000"/>
    <n v="7917009311"/>
    <n v="1277000"/>
    <s v="3-2024-013516"/>
    <d v="2024-05-03T00:00:00"/>
    <m/>
    <n v="11000000"/>
    <n v="7920480947"/>
    <n v="1277000"/>
    <s v="3-2024-016841"/>
    <d v="2024-06-04T00:00:00"/>
    <m/>
    <n v="11000000"/>
    <n v="7923610043"/>
    <n v="1277000"/>
    <s v="3-2024-021625"/>
    <d v="2024-07-08T00:00:00"/>
    <m/>
    <n v="11000000"/>
    <n v="7927287530"/>
    <n v="1277000"/>
    <s v="3-2024-024487"/>
    <d v="2024-08-01T00:00:00"/>
    <m/>
    <n v="11000000"/>
    <n v="7931139831"/>
    <m/>
    <s v="3-2024-028876"/>
    <d v="2024-09-03T00:00:00"/>
    <m/>
    <n v="11000000"/>
    <n v="7935160329"/>
    <n v="1277000"/>
    <s v="3-2024-032477"/>
    <d v="2024-09-30T00:00:00"/>
    <m/>
    <n v="11000000"/>
    <n v="7937583545"/>
    <n v="1451100"/>
    <s v="3-2024-038291"/>
    <d v="2024-11-05T00:00:00"/>
    <m/>
    <n v="11000000"/>
    <n v="7942531766"/>
    <n v="1451100"/>
    <s v="3-2024-043730"/>
    <d v="2024-12-03T00:00:00"/>
    <m/>
    <n v="11000000"/>
    <n v="7945075125"/>
    <n v="1451100"/>
    <s v="3-2024-047987"/>
    <d v="2024-12-18T00:00:00"/>
    <m/>
    <n v="11000000"/>
    <n v="7949194013"/>
    <n v="1451100"/>
    <b v="0"/>
    <m/>
  </r>
  <r>
    <s v="GGC-0218-2024"/>
    <s v="PAEZ LOPEZ SANDRA MILENA"/>
    <x v="1"/>
    <n v="100500000"/>
    <m/>
    <n v="5624"/>
    <n v="34900000"/>
    <n v="4724"/>
    <n v="31600000"/>
    <n v="8824"/>
    <n v="34900000"/>
    <m/>
    <m/>
    <n v="100500000"/>
    <b v="1"/>
    <n v="3424"/>
    <n v="31600000"/>
    <n v="4224"/>
    <n v="34900000"/>
    <n v="8324"/>
    <n v="34000000"/>
    <m/>
    <m/>
    <m/>
    <m/>
    <m/>
    <m/>
    <n v="100500000"/>
    <m/>
    <m/>
    <s v="SI"/>
    <s v="SI"/>
    <s v="17-46-101035549"/>
    <s v="SI"/>
    <s v="SI"/>
    <s v="NO"/>
    <s v="3-2024-007453"/>
    <d v="2024-03-07T00:00:00"/>
    <m/>
    <n v="7200000"/>
    <n v="74728598"/>
    <n v="377300"/>
    <s v="3-2024-009868"/>
    <d v="2024-04-03T00:00:00"/>
    <m/>
    <n v="9000000"/>
    <n v="75650837"/>
    <n v="841700"/>
    <s v="3-2024-013871"/>
    <d v="2024-05-06T00:00:00"/>
    <m/>
    <n v="9000000"/>
    <n v="76167469"/>
    <n v="1160900"/>
    <s v="3-2024-016802"/>
    <d v="2024-06-04T00:00:00"/>
    <m/>
    <n v="9000000"/>
    <n v="77105809"/>
    <n v="1160900"/>
    <s v="3-2024-021668"/>
    <d v="2024-07-08T00:00:00"/>
    <m/>
    <n v="9000000"/>
    <n v="77917503"/>
    <n v="1219000"/>
    <s v="3-2024-025009"/>
    <d v="2024-08-05T00:00:00"/>
    <m/>
    <n v="9000000"/>
    <n v="78575491"/>
    <m/>
    <s v="3-2024-028828"/>
    <d v="2024-09-03T00:00:00"/>
    <m/>
    <n v="9000000"/>
    <n v="79368172"/>
    <n v="1306000"/>
    <s v="3-2024-032492"/>
    <d v="2024-09-30T00:00:00"/>
    <m/>
    <n v="9000000"/>
    <n v="80844164"/>
    <n v="1219000"/>
    <s v="3-2024-038260"/>
    <d v="2024-11-05T00:00:00"/>
    <m/>
    <n v="9000000"/>
    <n v="81667802"/>
    <n v="1219000"/>
    <s v="3-2024-044608"/>
    <d v="2024-12-05T00:00:00"/>
    <m/>
    <n v="9000000"/>
    <n v="81667802"/>
    <n v="1219000"/>
    <s v="3-2024-048628"/>
    <d v="2024-12-20T00:00:00"/>
    <m/>
    <n v="9000000"/>
    <n v="83119665"/>
    <n v="1219000"/>
    <m/>
    <m/>
    <m/>
    <m/>
    <m/>
    <m/>
    <b v="0"/>
    <m/>
  </r>
  <r>
    <s v="GGC-0230-2024"/>
    <s v="OROZCO BARRIOS KELLY MICHELLE"/>
    <x v="1"/>
    <n v="100500000"/>
    <m/>
    <n v="5724"/>
    <n v="34900000"/>
    <n v="4824"/>
    <n v="31600000"/>
    <n v="8924"/>
    <n v="34900000"/>
    <m/>
    <m/>
    <n v="101400000"/>
    <b v="0"/>
    <m/>
    <m/>
    <m/>
    <m/>
    <m/>
    <m/>
    <m/>
    <m/>
    <m/>
    <m/>
    <m/>
    <m/>
    <m/>
    <m/>
    <m/>
    <s v="NO"/>
    <s v="SI"/>
    <s v="11-46-101047912"/>
    <s v="SI"/>
    <s v="SI"/>
    <s v="NO"/>
    <s v="3-2024-007224"/>
    <d v="2024-03-06T00:00:00"/>
    <m/>
    <n v="6600000"/>
    <n v="7407239"/>
    <n v="377300"/>
    <s v="3-2024-009698"/>
    <d v="2024-04-02T00:00:00"/>
    <m/>
    <n v="9000000"/>
    <n v="74770795"/>
    <n v="1044800"/>
    <s v="3-2024-014357"/>
    <d v="2024-05-08T00:00:00"/>
    <m/>
    <n v="9000000"/>
    <n v="76090172"/>
    <n v="1044800"/>
    <s v="3-2024-016849"/>
    <d v="2024-06-04T00:00:00"/>
    <m/>
    <n v="9000000"/>
    <n v="76914519"/>
    <n v="1044800"/>
    <s v="3-2024-021729"/>
    <d v="2024-07-08T00:00:00"/>
    <m/>
    <n v="9000000"/>
    <n v="77740731"/>
    <n v="1044800"/>
    <s v="3-2024-024300"/>
    <d v="2024-08-01T00:00:00"/>
    <m/>
    <n v="9000000"/>
    <n v="78477120"/>
    <n v="1044800"/>
    <s v="3-2024-028869"/>
    <d v="2024-10-11T00:00:00"/>
    <m/>
    <n v="9000000"/>
    <n v="78682643"/>
    <n v="1044800"/>
    <s v="3-2024-032500"/>
    <d v="2024-09-30T00:00:00"/>
    <m/>
    <n v="9000000"/>
    <n v="80034739"/>
    <n v="1044800"/>
    <s v="3-2024-038258"/>
    <d v="2025-11-05T00:00:00"/>
    <m/>
    <n v="9000000"/>
    <n v="80788529"/>
    <n v="1044800"/>
    <m/>
    <m/>
    <m/>
    <m/>
    <m/>
    <m/>
    <m/>
    <m/>
    <m/>
    <m/>
    <m/>
    <m/>
    <m/>
    <m/>
    <m/>
    <m/>
    <m/>
    <m/>
    <b v="0"/>
    <m/>
  </r>
  <r>
    <s v="GGC-0228-2024"/>
    <s v="RODRIGUEZ   ELCI ESPERANZA"/>
    <x v="1"/>
    <n v="100500000"/>
    <m/>
    <n v="4824"/>
    <n v="34900000"/>
    <n v="3824"/>
    <n v="34900000"/>
    <n v="8024"/>
    <n v="34900000"/>
    <m/>
    <m/>
    <n v="104700000"/>
    <b v="0"/>
    <m/>
    <m/>
    <m/>
    <m/>
    <m/>
    <m/>
    <m/>
    <m/>
    <m/>
    <m/>
    <m/>
    <m/>
    <m/>
    <m/>
    <s v="NO CARGADO EN SECOP"/>
    <s v="SI"/>
    <s v="SI"/>
    <s v="17-46-101035545"/>
    <s v="SI"/>
    <s v="SI"/>
    <s v="N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4-2024"/>
    <s v="FORERO ROMERO MARIA CAMILA"/>
    <x v="1"/>
    <n v="65000000"/>
    <m/>
    <n v="6124"/>
    <n v="36374200"/>
    <n v="9324"/>
    <n v="28212466"/>
    <n v="6124"/>
    <n v="13813334"/>
    <m/>
    <m/>
    <n v="78400000"/>
    <b v="0"/>
    <m/>
    <m/>
    <m/>
    <m/>
    <m/>
    <m/>
    <m/>
    <m/>
    <m/>
    <m/>
    <m/>
    <m/>
    <m/>
    <m/>
    <s v="NO CARGADO EN SECOP"/>
    <s v="SI"/>
    <s v="SI"/>
    <n v="3346101055959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16-2024"/>
    <s v="VILLANUEVA GARZON FREDY ALEXANDER"/>
    <x v="1"/>
    <n v="110666667"/>
    <m/>
    <n v="7324"/>
    <n v="39555556"/>
    <n v="10124"/>
    <n v="39555556"/>
    <n v="7324"/>
    <n v="39555556"/>
    <m/>
    <m/>
    <n v="118666668"/>
    <b v="0"/>
    <n v="7324"/>
    <n v="39555556"/>
    <n v="7324"/>
    <n v="39555556"/>
    <n v="10124"/>
    <n v="39555556"/>
    <m/>
    <m/>
    <m/>
    <m/>
    <m/>
    <m/>
    <n v="118666668"/>
    <m/>
    <m/>
    <s v="SI"/>
    <s v="SI"/>
    <s v="17-46-101035538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33-2024"/>
    <s v="SIMIJACA IBARRA DIANA MARCELA"/>
    <x v="1"/>
    <n v="100500000"/>
    <m/>
    <n v="5524"/>
    <n v="74750000"/>
    <n v="4624"/>
    <n v="80500000"/>
    <n v="9024"/>
    <n v="125787500"/>
    <m/>
    <m/>
    <n v="281037500"/>
    <b v="0"/>
    <n v="5524"/>
    <n v="35200000"/>
    <n v="4625"/>
    <n v="31000000"/>
    <n v="9024"/>
    <n v="34300000"/>
    <m/>
    <m/>
    <m/>
    <m/>
    <m/>
    <m/>
    <n v="100500000"/>
    <m/>
    <m/>
    <s v="SI"/>
    <s v="SI"/>
    <s v="17-46-101035547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31-2024"/>
    <s v="DUEÑAS VEGA NELSON JAVIER"/>
    <x v="1"/>
    <n v="154000000"/>
    <m/>
    <n v="32924"/>
    <n v="54755555"/>
    <n v="5324"/>
    <n v="54755556"/>
    <n v="4424"/>
    <n v="48155556"/>
    <n v="8624"/>
    <n v="1000000"/>
    <n v="158666667"/>
    <b v="0"/>
    <n v="5324"/>
    <n v="54755556"/>
    <n v="4424"/>
    <n v="43488889"/>
    <n v="32924"/>
    <n v="54755555"/>
    <n v="8624"/>
    <n v="1000000"/>
    <m/>
    <m/>
    <m/>
    <m/>
    <n v="154000000"/>
    <m/>
    <m/>
    <s v="SI"/>
    <s v="SI"/>
    <s v="21-46-101084665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44-2024"/>
    <s v="SUAREZ MONSALVE DANIEL ALEJANDRO"/>
    <x v="1"/>
    <n v="98700000"/>
    <m/>
    <n v="38924"/>
    <n v="1000000"/>
    <n v="5124"/>
    <n v="37344544"/>
    <n v="4024"/>
    <n v="30443626"/>
    <n v="8324"/>
    <n v="34511830"/>
    <n v="103300000"/>
    <b v="0"/>
    <n v="38924"/>
    <n v="1000000"/>
    <n v="5124"/>
    <n v="37344544"/>
    <n v="4024"/>
    <n v="25843626"/>
    <n v="8324"/>
    <n v="34511830"/>
    <m/>
    <m/>
    <m/>
    <m/>
    <n v="98700000"/>
    <m/>
    <s v="El RP2 no coincide con el CDP2"/>
    <s v="SI"/>
    <s v="SI"/>
    <s v="_x0009_42-44-101152704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50-2024"/>
    <s v="ZAPATA MINA JUAN CAMILO"/>
    <x v="1"/>
    <n v="135000000"/>
    <m/>
    <n v="4524"/>
    <n v="49768856"/>
    <n v="3424"/>
    <n v="43237431"/>
    <n v="7624"/>
    <n v="45993713"/>
    <n v="31724"/>
    <n v="1000000"/>
    <n v="140000000"/>
    <b v="0"/>
    <m/>
    <m/>
    <m/>
    <m/>
    <m/>
    <m/>
    <m/>
    <m/>
    <m/>
    <m/>
    <m/>
    <m/>
    <m/>
    <m/>
    <s v="NO CARGADO EN SECOP"/>
    <s v="SI"/>
    <s v="SI"/>
    <m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39-2024"/>
    <s v="DUQUE DAZA BENJAMIN"/>
    <x v="1"/>
    <n v="120633333"/>
    <m/>
    <n v="8224"/>
    <n v="45722899"/>
    <n v="8624"/>
    <n v="31755779"/>
    <n v="11324"/>
    <n v="42254655"/>
    <n v="53124"/>
    <n v="1000000"/>
    <n v="120733333"/>
    <b v="0"/>
    <n v="8224"/>
    <n v="45722899"/>
    <n v="8624"/>
    <n v="31655779"/>
    <n v="53124"/>
    <n v="1000000"/>
    <n v="11324"/>
    <n v="42254655"/>
    <m/>
    <m/>
    <m/>
    <m/>
    <n v="120633333"/>
    <m/>
    <m/>
    <s v="SI"/>
    <s v="SI"/>
    <s v="980 47 994000027159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46-2024"/>
    <s v="PINTO RONDON MONICA BEATRIZ"/>
    <x v="1"/>
    <n v="97200000"/>
    <m/>
    <n v="7924"/>
    <n v="35200000"/>
    <n v="8224"/>
    <n v="29500000"/>
    <n v="11024"/>
    <n v="35200000"/>
    <m/>
    <m/>
    <n v="99900000"/>
    <b v="0"/>
    <n v="7924"/>
    <n v="35200000"/>
    <n v="8224"/>
    <n v="29500000"/>
    <n v="11024"/>
    <n v="32500000"/>
    <m/>
    <m/>
    <m/>
    <m/>
    <m/>
    <m/>
    <n v="97200000"/>
    <m/>
    <s v="El RP3 no coincide con el CDP3"/>
    <s v="SI"/>
    <s v="SI"/>
    <s v="11-46-101048274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53-2024"/>
    <s v="CABALLERO TIMOTE SANDRA JEANNETTE"/>
    <x v="1"/>
    <n v="105600000"/>
    <n v="100500000"/>
    <n v="9424"/>
    <n v="30100000"/>
    <n v="6224"/>
    <n v="35200000"/>
    <n v="6424"/>
    <n v="35200000"/>
    <m/>
    <m/>
    <n v="100500000"/>
    <b v="0"/>
    <n v="5324"/>
    <n v="35200000"/>
    <n v="4924"/>
    <n v="35200000"/>
    <n v="9624"/>
    <n v="30100000"/>
    <m/>
    <m/>
    <m/>
    <m/>
    <m/>
    <m/>
    <n v="100500000"/>
    <m/>
    <m/>
    <s v="SI"/>
    <s v="SI"/>
    <s v="21-46-101086132"/>
    <s v="SI"/>
    <s v="SI"/>
    <m/>
    <s v="3-2024-011161"/>
    <d v="2024-04-11T00:00:00"/>
    <m/>
    <n v="3600000"/>
    <n v="74730675"/>
    <n v="1747300"/>
    <s v="3-2024-011162"/>
    <d v="2024-04-11T00:00:00"/>
    <m/>
    <n v="9000000"/>
    <n v="75777553"/>
    <n v="1747300"/>
    <s v="3-2024-015843"/>
    <d v="2024-05-24T00:00:00"/>
    <m/>
    <n v="9000000"/>
    <n v="76307715"/>
    <n v="1747300"/>
    <s v="3-2024-018089"/>
    <d v="2024-06-11T00:00:00"/>
    <m/>
    <n v="9000000"/>
    <n v="77107116"/>
    <n v="1747300"/>
    <s v="3-2024-021744"/>
    <d v="2024-07-08T00:00:00"/>
    <m/>
    <n v="9000000"/>
    <n v="77858735"/>
    <n v="1747300"/>
    <s v="3-2024-025347"/>
    <d v="2024-08-06T00:00:00"/>
    <m/>
    <n v="9000000"/>
    <n v="78683906"/>
    <m/>
    <s v="3-2024-030707"/>
    <d v="2024-09-13T00:00:00"/>
    <m/>
    <n v="9000000"/>
    <n v="79441714"/>
    <n v="1747300"/>
    <s v="3-2024-034683"/>
    <d v="2024-10-09T00:00:00"/>
    <m/>
    <n v="9000000"/>
    <n v="80208953"/>
    <n v="1747300"/>
    <s v="3-2024-040728"/>
    <d v="2024-11-15T00:00:00"/>
    <m/>
    <n v="9000000"/>
    <n v="80993606"/>
    <n v="1747300"/>
    <m/>
    <m/>
    <m/>
    <m/>
    <m/>
    <m/>
    <m/>
    <m/>
    <m/>
    <m/>
    <m/>
    <m/>
    <m/>
    <m/>
    <m/>
    <m/>
    <m/>
    <m/>
    <b v="0"/>
    <m/>
  </r>
  <r>
    <s v="GGC-0273-2024"/>
    <s v="RAMIREZ TIRADO JAIRO FERNANDO"/>
    <x v="1"/>
    <n v="132166667"/>
    <m/>
    <n v="8524"/>
    <n v="39446667"/>
    <n v="8324"/>
    <n v="47580000"/>
    <n v="11424"/>
    <n v="47580000"/>
    <m/>
    <m/>
    <n v="134606667"/>
    <b v="0"/>
    <n v="8524"/>
    <n v="37006667"/>
    <n v="8324"/>
    <n v="47580000"/>
    <n v="11424"/>
    <n v="47580000"/>
    <m/>
    <m/>
    <m/>
    <m/>
    <m/>
    <m/>
    <n v="132166667"/>
    <m/>
    <s v="El RP1 no coincide con el CDP1"/>
    <s v="SI"/>
    <s v="SI"/>
    <s v="B-10004518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75-2024"/>
    <s v="OLARTE TRIANA OMAR"/>
    <x v="1"/>
    <n v="142740000"/>
    <n v="132166667"/>
    <n v="4224"/>
    <n v="47580000"/>
    <n v="3224"/>
    <n v="47580000"/>
    <n v="7424"/>
    <n v="37006667"/>
    <m/>
    <m/>
    <n v="142740000"/>
    <b v="1"/>
    <n v="5124"/>
    <n v="47580000"/>
    <n v="5524"/>
    <n v="47580000"/>
    <n v="9824"/>
    <n v="37006667"/>
    <m/>
    <m/>
    <m/>
    <m/>
    <m/>
    <m/>
    <n v="132166667"/>
    <m/>
    <m/>
    <s v="SI"/>
    <s v="SI"/>
    <s v="61-44-101053206"/>
    <s v="SI"/>
    <s v="SI"/>
    <s v="SI"/>
    <s v="3-2024-007828"/>
    <d v="2024-03-12T00:00:00"/>
    <m/>
    <n v="7320000"/>
    <n v="75007552"/>
    <m/>
    <s v="3-2024-010079"/>
    <d v="2024-04-04T00:00:00"/>
    <m/>
    <n v="12200000"/>
    <n v="76334423"/>
    <m/>
    <s v="3-2024-013764"/>
    <d v="2024-05-03T00:00:00"/>
    <m/>
    <n v="12200000"/>
    <n v="76334423"/>
    <m/>
    <s v="3-2024-017361"/>
    <d v="2024-06-06T00:00:00"/>
    <m/>
    <n v="12200000"/>
    <n v="77168960"/>
    <m/>
    <s v="3-2024-021810"/>
    <d v="2024-07-08T00:00:00"/>
    <m/>
    <n v="12200000"/>
    <n v="77991284"/>
    <m/>
    <s v="3-2024-025493"/>
    <d v="2024-08-08T00:00:00"/>
    <m/>
    <n v="12200000"/>
    <n v="78765515"/>
    <m/>
    <s v="3-2024-029826"/>
    <d v="2024-09-06T00:00:00"/>
    <m/>
    <n v="12200000"/>
    <n v="79556183"/>
    <m/>
    <s v="3-2024-033277"/>
    <d v="2024-10-02T00:00:00"/>
    <m/>
    <n v="12200000"/>
    <n v="80311102"/>
    <m/>
    <s v="3-2024-037933"/>
    <d v="2024-11-02T00:00:00"/>
    <m/>
    <n v="12200000"/>
    <n v="81074284"/>
    <m/>
    <s v="3-2024-044509"/>
    <d v="2024-12-05T00:00:00"/>
    <m/>
    <n v="12200000"/>
    <n v="81807238"/>
    <m/>
    <s v="3-2024-047635"/>
    <d v="2024-12-17T00:00:00"/>
    <m/>
    <n v="12200000"/>
    <n v="82640607"/>
    <m/>
    <m/>
    <m/>
    <m/>
    <m/>
    <m/>
    <m/>
    <b v="0"/>
    <m/>
  </r>
  <r>
    <s v="GGC-0287-2024"/>
    <s v="ARAUJO COLINA MARCELA PATRICIA"/>
    <x v="1"/>
    <n v="168633333"/>
    <n v="162000000"/>
    <n v="7224"/>
    <n v="58500000"/>
    <n v="6824"/>
    <n v="58500000"/>
    <n v="6624"/>
    <n v="51633333"/>
    <m/>
    <m/>
    <n v="168633333"/>
    <b v="1"/>
    <n v="5624"/>
    <n v="58500000"/>
    <n v="5224"/>
    <n v="45000000"/>
    <n v="9924"/>
    <n v="58500000"/>
    <m/>
    <m/>
    <m/>
    <m/>
    <m/>
    <m/>
    <n v="162000000"/>
    <m/>
    <m/>
    <s v="SI"/>
    <s v="SI"/>
    <s v="85-44-101127247"/>
    <s v="SI"/>
    <s v="SI"/>
    <s v="SI"/>
    <s v="3-2024-006840"/>
    <d v="2024-03-04T00:00:00"/>
    <m/>
    <n v="9500000"/>
    <n v="1059723885"/>
    <n v="947500"/>
    <s v="3-2024-009630"/>
    <d v="2024-04-02T00:00:00"/>
    <m/>
    <n v="15000000"/>
    <n v="1061828005"/>
    <n v="1832700"/>
    <s v="3-2024-013740"/>
    <d v="2024-05-03T00:00:00"/>
    <m/>
    <n v="15000000"/>
    <n v="1062384791"/>
    <n v="1832700"/>
    <s v="3-2024-017364"/>
    <d v="2024-06-06T00:00:00"/>
    <m/>
    <n v="15000000"/>
    <n v="1062904393"/>
    <n v="1832700"/>
    <s v="3-2024-021149"/>
    <d v="2024-07-05T00:00:00"/>
    <m/>
    <n v="15000000"/>
    <n v="1063777394"/>
    <n v="1832700"/>
    <s v="3-2024-024544"/>
    <d v="2024-08-02T00:00:00"/>
    <m/>
    <n v="15000000"/>
    <n v="1064342824"/>
    <n v="1832700"/>
    <s v="3-2024-028703"/>
    <d v="2024-09-03T00:00:00"/>
    <m/>
    <n v="15000000"/>
    <n v="1065084519"/>
    <n v="1832700"/>
    <s v="3-2024-033047"/>
    <d v="2024-10-01T00:00:00"/>
    <m/>
    <n v="15000000"/>
    <n v="1065859298"/>
    <n v="1832700"/>
    <s v="3-2024-038222"/>
    <d v="2024-11-05T00:00:00"/>
    <m/>
    <n v="15000000"/>
    <n v="1066456240"/>
    <n v="1832700"/>
    <s v="3-2024-044216"/>
    <d v="2024-12-04T00:00:00"/>
    <m/>
    <n v="15000000"/>
    <n v="1067330728"/>
    <n v="1832700"/>
    <s v="3-2024-046834"/>
    <d v="2024-12-16T00:00:00"/>
    <m/>
    <n v="15000000"/>
    <n v="1068051962"/>
    <n v="1832700"/>
    <m/>
    <m/>
    <m/>
    <m/>
    <m/>
    <m/>
    <b v="0"/>
    <m/>
  </r>
  <r>
    <s v="GGC-0271-2024"/>
    <s v="CASTAÑEDA HERNANDEZ RUSSBY LILIANA"/>
    <x v="1"/>
    <n v="136313333"/>
    <n v="136313333"/>
    <n v="4924"/>
    <n v="66644914"/>
    <n v="4224"/>
    <n v="51898756"/>
    <n v="8124"/>
    <n v="61589663"/>
    <m/>
    <m/>
    <n v="136313333"/>
    <b v="1"/>
    <n v="10024"/>
    <n v="61589663"/>
    <n v="5724"/>
    <n v="22824914"/>
    <n v="5324"/>
    <n v="51898756"/>
    <m/>
    <m/>
    <m/>
    <m/>
    <m/>
    <m/>
    <n v="136313333"/>
    <m/>
    <m/>
    <s v="SI"/>
    <s v="SI"/>
    <s v="14-46-101109100"/>
    <s v="SI"/>
    <s v="NO"/>
    <s v="SI"/>
    <s v="3-2024-007559"/>
    <d v="2024-03-08T00:00:00"/>
    <m/>
    <n v="7620000"/>
    <n v="75093452"/>
    <n v="884700"/>
    <s v="3-2024-010242"/>
    <d v="2024-04-04T00:00:00"/>
    <m/>
    <n v="12700000"/>
    <n v="75839686"/>
    <n v="1474400"/>
    <s v="3-2024-014820"/>
    <d v="2024-05-14T00:00:00"/>
    <m/>
    <n v="12700000"/>
    <n v="76397388"/>
    <n v="1474400"/>
    <s v="3-2024-017611"/>
    <d v="2024-06-06T00:00:00"/>
    <m/>
    <n v="12700000"/>
    <n v="76397388"/>
    <n v="1474400"/>
    <s v="3-2024-021789"/>
    <d v="2024-07-08T00:00:00"/>
    <m/>
    <n v="12700000"/>
    <n v="77208898"/>
    <n v="1474400"/>
    <s v="3-2024-025373"/>
    <d v="2024-08-06T00:00:00"/>
    <m/>
    <n v="12700000"/>
    <n v="77839735"/>
    <n v="1474400"/>
    <s v="3-2024-029514"/>
    <d v="2024-05-09T00:00:00"/>
    <m/>
    <n v="12700000"/>
    <n v="78747547"/>
    <n v="1474400"/>
    <s v="3-2024-032518"/>
    <d v="2024-09-30T00:00:00"/>
    <m/>
    <n v="12700000"/>
    <n v="79821507"/>
    <n v="1474400000"/>
    <s v="3-2024-043721"/>
    <d v="2024-12-03T00:00:00"/>
    <m/>
    <n v="12700000"/>
    <n v="80744108"/>
    <n v="1474400"/>
    <s v="3-2024-044828"/>
    <d v="2024-12-05T00:00:00"/>
    <m/>
    <n v="12700000"/>
    <n v="81541259"/>
    <n v="1474400"/>
    <m/>
    <m/>
    <m/>
    <m/>
    <m/>
    <m/>
    <m/>
    <m/>
    <m/>
    <m/>
    <m/>
    <m/>
    <b v="0"/>
    <m/>
  </r>
  <r>
    <s v="GGC-0286-2024"/>
    <s v="FIGUEROA MORENO NORMA REGINA"/>
    <x v="1"/>
    <n v="123933333"/>
    <n v="123933333"/>
    <n v="4724"/>
    <n v="51603933"/>
    <n v="3724"/>
    <n v="25740000"/>
    <n v="7924"/>
    <n v="46589400"/>
    <m/>
    <m/>
    <n v="123933333"/>
    <b v="1"/>
    <n v="10224"/>
    <n v="46589400"/>
    <n v="5624"/>
    <n v="25740000"/>
    <n v="5824"/>
    <n v="51603933"/>
    <m/>
    <m/>
    <m/>
    <m/>
    <m/>
    <m/>
    <n v="123933333"/>
    <m/>
    <m/>
    <s v="SI"/>
    <s v="SI"/>
    <s v="11-46101048765"/>
    <s v="SI"/>
    <s v="NO"/>
    <s v="SI"/>
    <s v="3-2024-006594"/>
    <d v="2024-03-01T00:00:00"/>
    <m/>
    <n v="11000000"/>
    <n v="946260151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97-2024"/>
    <s v="FERNANDEZ OSPINA LUISA MARIA"/>
    <x v="1"/>
    <n v="11448000"/>
    <m/>
    <n v="4024"/>
    <n v="3000000"/>
    <n v="2024"/>
    <n v="27000000"/>
    <n v="7124"/>
    <n v="103200000"/>
    <n v="25224"/>
    <n v="1000000"/>
    <n v="134216384"/>
    <b v="0"/>
    <n v="4024"/>
    <n v="45335627"/>
    <n v="2024"/>
    <n v="24250667"/>
    <n v="7124"/>
    <n v="43893706"/>
    <n v="25224"/>
    <n v="1000000"/>
    <m/>
    <m/>
    <m/>
    <m/>
    <n v="134216384"/>
    <m/>
    <m/>
    <s v="SI"/>
    <s v="NO"/>
    <s v="380-47-994000141565"/>
    <s v="SI"/>
    <s v="NO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89-2024"/>
    <s v="LOPEZ VILLOTA YULY DANIELA"/>
    <x v="1"/>
    <s v="NO ENCONTRADO EN CONSULTA PUBLICA / PACO"/>
    <m/>
    <m/>
    <m/>
    <m/>
    <m/>
    <m/>
    <m/>
    <m/>
    <m/>
    <m/>
    <b v="0"/>
    <m/>
    <m/>
    <m/>
    <m/>
    <m/>
    <m/>
    <m/>
    <m/>
    <m/>
    <m/>
    <m/>
    <m/>
    <m/>
    <m/>
    <s v="NO ENCONTRADO EN CONSULTA PUBLICA / PAC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296-2024"/>
    <s v="LESMES CEPEDA VERONICA"/>
    <x v="2"/>
    <n v="84500000"/>
    <n v="84500000"/>
    <n v="7024"/>
    <n v="29813333"/>
    <n v="7124"/>
    <n v="29813333"/>
    <n v="10324"/>
    <n v="29813334"/>
    <m/>
    <m/>
    <n v="89440000"/>
    <b v="0"/>
    <n v="10624"/>
    <n v="24873334"/>
    <n v="5924"/>
    <n v="29813333"/>
    <n v="6124"/>
    <n v="29813333"/>
    <m/>
    <m/>
    <m/>
    <m/>
    <m/>
    <m/>
    <n v="84500000"/>
    <m/>
    <m/>
    <s v="SI"/>
    <s v="SI"/>
    <n v="2144101435655"/>
    <s v="SI"/>
    <s v="SI"/>
    <s v="SI"/>
    <n v="1"/>
    <d v="2024-03-06T00:00:00"/>
    <m/>
    <n v="4940000"/>
    <m/>
    <m/>
    <n v="2"/>
    <d v="2024-04-05T00:00:00"/>
    <m/>
    <n v="7800000"/>
    <m/>
    <m/>
    <n v="3"/>
    <d v="2024-05-06T00:00:00"/>
    <m/>
    <n v="7800000"/>
    <m/>
    <m/>
    <n v="4"/>
    <d v="2024-06-06T00:00:00"/>
    <m/>
    <n v="7800000"/>
    <m/>
    <m/>
    <n v="5"/>
    <d v="2024-07-04T00:00:00"/>
    <m/>
    <n v="7800000"/>
    <m/>
    <m/>
    <n v="6"/>
    <d v="2024-08-06T00:00:00"/>
    <m/>
    <n v="7800000"/>
    <m/>
    <m/>
    <n v="7"/>
    <d v="2024-09-05T00:00:00"/>
    <m/>
    <n v="7800000"/>
    <m/>
    <m/>
    <n v="8"/>
    <d v="2024-10-02T00:00:00"/>
    <m/>
    <n v="7800000"/>
    <m/>
    <m/>
    <n v="9"/>
    <d v="2024-11-07T00:00:00"/>
    <m/>
    <n v="7800000"/>
    <m/>
    <m/>
    <n v="10"/>
    <d v="2024-12-04T00:00:00"/>
    <m/>
    <n v="7800000"/>
    <m/>
    <m/>
    <n v="11"/>
    <d v="2024-12-17T00:00:00"/>
    <m/>
    <n v="7800000"/>
    <m/>
    <m/>
    <m/>
    <m/>
    <m/>
    <m/>
    <m/>
    <m/>
    <b v="0"/>
    <m/>
  </r>
  <r>
    <s v="GGC-0299-2024"/>
    <s v="SAAVEDRA PIÑEROS RONALDO ARTURO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01-2024"/>
    <s v="RODRIGUEZ DIAZ ANDRES FELIPE"/>
    <x v="2"/>
    <n v="85800000"/>
    <n v="84500000"/>
    <n v="9124"/>
    <n v="28600000"/>
    <n v="9524"/>
    <n v="28600000"/>
    <n v="12224"/>
    <n v="28600000"/>
    <m/>
    <m/>
    <n v="85800000"/>
    <b v="1"/>
    <n v="10924"/>
    <n v="27300000"/>
    <n v="6124"/>
    <n v="28600000"/>
    <n v="6324"/>
    <n v="28600000"/>
    <m/>
    <m/>
    <m/>
    <m/>
    <m/>
    <m/>
    <n v="84500000"/>
    <m/>
    <m/>
    <s v="SI"/>
    <s v="SI"/>
    <s v="14-44-101203643"/>
    <s v="SI"/>
    <s v="NO"/>
    <s v="SI"/>
    <n v="1"/>
    <d v="2024-04-03T00:00:00"/>
    <d v="2024-04-03T00:00:00"/>
    <n v="4420000"/>
    <m/>
    <m/>
    <n v="2"/>
    <d v="2024-04-04T00:00:00"/>
    <d v="2024-04-04T00:00:00"/>
    <n v="7800000"/>
    <m/>
    <m/>
    <n v="3"/>
    <d v="2024-02-09T00:00:00"/>
    <d v="2024-02-09T00:00:00"/>
    <n v="7800000"/>
    <m/>
    <m/>
    <n v="4"/>
    <d v="2024-01-10T00:00:00"/>
    <d v="2024-01-10T00:00:00"/>
    <n v="7800000"/>
    <m/>
    <m/>
    <n v="5"/>
    <d v="2024-01-10T00:00:00"/>
    <d v="2024-01-10T00:00:00"/>
    <n v="7800000"/>
    <m/>
    <m/>
    <n v="6"/>
    <d v="2024-01-10T00:00:00"/>
    <d v="2024-01-10T00:00:00"/>
    <n v="7800000"/>
    <m/>
    <m/>
    <n v="7"/>
    <d v="2024-01-10T00:00:00"/>
    <d v="2024-01-10T00:00:00"/>
    <n v="7800000"/>
    <m/>
    <m/>
    <n v="8"/>
    <d v="2024-04-12T00:00:00"/>
    <d v="2024-04-12T00:00:00"/>
    <n v="7800000"/>
    <m/>
    <m/>
    <n v="9"/>
    <d v="2024-04-12T00:00:00"/>
    <d v="2024-12-04T00:00:00"/>
    <n v="7800000"/>
    <m/>
    <m/>
    <n v="10"/>
    <d v="2024-12-04T00:00:00"/>
    <d v="2024-12-04T00:00:00"/>
    <n v="7800000"/>
    <m/>
    <m/>
    <n v="11"/>
    <d v="2024-12-23T00:00:00"/>
    <d v="2024-12-23T00:00:00"/>
    <n v="7800000"/>
    <m/>
    <m/>
    <m/>
    <m/>
    <m/>
    <m/>
    <m/>
    <m/>
    <b v="0"/>
    <m/>
  </r>
  <r>
    <s v="GGC-0304-2024"/>
    <s v="LOPEZ CASTAÑO CARLOS ANDRES"/>
    <x v="2"/>
    <n v="84500000"/>
    <n v="84500000"/>
    <n v="9824"/>
    <n v="28373333"/>
    <n v="10324"/>
    <n v="29813333"/>
    <n v="13124"/>
    <n v="29813334"/>
    <m/>
    <m/>
    <n v="88000000"/>
    <b v="0"/>
    <n v="6424"/>
    <n v="24873333"/>
    <n v="6224"/>
    <n v="29813333"/>
    <n v="11024"/>
    <n v="29813334"/>
    <m/>
    <m/>
    <m/>
    <m/>
    <m/>
    <m/>
    <n v="84500000"/>
    <m/>
    <m/>
    <s v="SI"/>
    <s v="SI"/>
    <s v="21-44-101435654"/>
    <s v="SI"/>
    <s v="SI"/>
    <s v="SI"/>
    <s v="3-2024-006849"/>
    <d v="2024-03-05T00:00:00"/>
    <m/>
    <n v="4680000"/>
    <m/>
    <m/>
    <s v="3-2024-009632"/>
    <d v="2024-04-02T00:00:00"/>
    <m/>
    <n v="7800000"/>
    <m/>
    <m/>
    <s v="3-2024-014093"/>
    <d v="2024-05-07T00:00:00"/>
    <m/>
    <n v="7800000"/>
    <m/>
    <m/>
    <s v="3-2024-016985"/>
    <d v="2024-06-04T00:00:00"/>
    <m/>
    <n v="7800000"/>
    <m/>
    <m/>
    <s v="3-2024-021012"/>
    <d v="2024-07-04T00:00:00"/>
    <m/>
    <n v="7800000"/>
    <m/>
    <m/>
    <s v="3-2024-028997"/>
    <d v="2024-08-02T00:00:00"/>
    <m/>
    <n v="7800000"/>
    <m/>
    <m/>
    <s v="3-2024-028997"/>
    <d v="2024-09-04T00:00:00"/>
    <m/>
    <n v="7800000"/>
    <m/>
    <m/>
    <s v="3-2024-033716"/>
    <d v="2024-10-04T00:00:00"/>
    <m/>
    <n v="7800000"/>
    <m/>
    <m/>
    <s v="3-2024-038958"/>
    <d v="2024-11-07T00:00:00"/>
    <m/>
    <n v="7800000"/>
    <m/>
    <m/>
    <s v="3-2024-043540"/>
    <d v="2024-12-03T00:00:00"/>
    <m/>
    <n v="7800000"/>
    <m/>
    <m/>
    <m/>
    <m/>
    <m/>
    <m/>
    <m/>
    <m/>
    <m/>
    <m/>
    <m/>
    <m/>
    <m/>
    <m/>
    <b v="0"/>
    <m/>
  </r>
  <r>
    <s v="GGC-0311-2024"/>
    <s v="PEREZ MALPICA MILLER STIVEN"/>
    <x v="2"/>
    <n v="101833333"/>
    <n v="35928889"/>
    <n v="6524"/>
    <n v="35928889"/>
    <n v="6424"/>
    <n v="35928889"/>
    <n v="9724"/>
    <m/>
    <m/>
    <m/>
    <n v="107786667"/>
    <b v="0"/>
    <n v="11324"/>
    <n v="29975555"/>
    <n v="6524"/>
    <n v="35928889"/>
    <n v="6424"/>
    <n v="35928889"/>
    <m/>
    <m/>
    <m/>
    <m/>
    <m/>
    <m/>
    <n v="101833333"/>
    <m/>
    <m/>
    <s v="SI"/>
    <s v="SI"/>
    <s v="85-46-101039039"/>
    <s v="SI"/>
    <s v="SI"/>
    <s v="SI"/>
    <n v="1"/>
    <d v="2024-03-05T00:00:00"/>
    <m/>
    <n v="4680000"/>
    <m/>
    <m/>
    <n v="2"/>
    <d v="2024-04-02T00:00:00"/>
    <m/>
    <n v="7800000"/>
    <m/>
    <m/>
    <n v="3"/>
    <d v="2024-05-07T00:00:00"/>
    <m/>
    <n v="7800000"/>
    <m/>
    <m/>
    <n v="4"/>
    <d v="2024-06-04T00:00:00"/>
    <m/>
    <n v="7800000"/>
    <m/>
    <m/>
    <n v="5"/>
    <d v="2024-07-04T00:00:00"/>
    <m/>
    <n v="7800000"/>
    <m/>
    <m/>
    <n v="6"/>
    <d v="2024-08-02T00:00:00"/>
    <m/>
    <n v="7800000"/>
    <m/>
    <m/>
    <n v="7"/>
    <d v="2024-09-04T00:00:00"/>
    <m/>
    <n v="7800000"/>
    <m/>
    <m/>
    <n v="8"/>
    <d v="2025-10-04T00:00:00"/>
    <m/>
    <n v="7800000"/>
    <m/>
    <m/>
    <n v="9"/>
    <d v="2024-11-07T00:00:00"/>
    <m/>
    <n v="7800000"/>
    <m/>
    <m/>
    <m/>
    <m/>
    <m/>
    <m/>
    <m/>
    <m/>
    <m/>
    <m/>
    <m/>
    <m/>
    <m/>
    <m/>
    <m/>
    <m/>
    <m/>
    <m/>
    <m/>
    <m/>
    <b v="0"/>
    <m/>
  </r>
  <r>
    <s v="GGC-0317-2024"/>
    <s v="BERNAL NIAMPIRA LINA JULIETH"/>
    <x v="2"/>
    <n v="107786667"/>
    <n v="101833333"/>
    <n v="7224"/>
    <n v="35928889"/>
    <n v="10424"/>
    <n v="35928889"/>
    <n v="7224"/>
    <n v="35928889"/>
    <m/>
    <m/>
    <n v="107786667"/>
    <m/>
    <n v="6624"/>
    <n v="35928889"/>
    <n v="6524"/>
    <n v="29975555"/>
    <n v="11424"/>
    <n v="35928889"/>
    <m/>
    <m/>
    <m/>
    <m/>
    <m/>
    <m/>
    <n v="101833333"/>
    <m/>
    <m/>
    <s v="SI"/>
    <s v="SI"/>
    <s v="18-46-101022682"/>
    <s v="SI"/>
    <s v="SI"/>
    <s v="SI"/>
    <n v="1"/>
    <d v="2024-03-05T00:00:00"/>
    <d v="2024-03-05T00:00:00"/>
    <n v="5640000"/>
    <m/>
    <m/>
    <n v="2"/>
    <d v="2024-04-02T00:00:00"/>
    <d v="2024-04-02T00:00:00"/>
    <n v="9400000"/>
    <m/>
    <m/>
    <n v="3"/>
    <d v="2024-03-05T00:00:00"/>
    <d v="2024-03-05T00:00:00"/>
    <n v="9400000"/>
    <m/>
    <m/>
    <n v="4"/>
    <d v="2024-06-04T00:00:00"/>
    <d v="2024-06-04T00:00:00"/>
    <n v="9400000"/>
    <m/>
    <m/>
    <n v="5"/>
    <d v="2024-07-04T00:00:00"/>
    <d v="2024-07-04T00:00:00"/>
    <n v="9400000"/>
    <m/>
    <m/>
    <n v="6"/>
    <d v="2026-08-05T00:00:00"/>
    <d v="2024-08-05T00:00:00"/>
    <n v="9400000"/>
    <m/>
    <m/>
    <n v="7"/>
    <d v="2024-09-03T00:00:00"/>
    <d v="2024-09-03T00:00:00"/>
    <n v="9400000"/>
    <m/>
    <m/>
    <n v="8"/>
    <d v="2024-10-03T00:00:00"/>
    <d v="2024-10-03T00:00:00"/>
    <n v="9400000"/>
    <m/>
    <m/>
    <n v="9"/>
    <d v="2024-11-02T00:00:00"/>
    <d v="2024-11-02T00:00:00"/>
    <n v="9400000"/>
    <m/>
    <m/>
    <n v="10"/>
    <d v="2024-12-04T00:00:00"/>
    <d v="2024-12-04T00:00:00"/>
    <n v="9400000"/>
    <m/>
    <m/>
    <n v="11"/>
    <d v="2024-12-17T00:00:00"/>
    <d v="2024-12-17T00:00:00"/>
    <n v="9400000"/>
    <m/>
    <m/>
    <m/>
    <m/>
    <m/>
    <m/>
    <m/>
    <m/>
    <b v="0"/>
    <m/>
  </r>
  <r>
    <s v="GGC-0319-2024"/>
    <s v="VARGAS MOYANO ANA MARIA"/>
    <x v="2"/>
    <n v="123573333"/>
    <n v="120586667"/>
    <n v="9324"/>
    <n v="43680000"/>
    <n v="9724"/>
    <n v="36213333"/>
    <n v="12424"/>
    <n v="43680000"/>
    <m/>
    <m/>
    <n v="123573333"/>
    <b v="1"/>
    <n v="6724"/>
    <n v="43680000"/>
    <n v="6624"/>
    <n v="33226667"/>
    <n v="11524"/>
    <n v="43680000"/>
    <m/>
    <m/>
    <m/>
    <m/>
    <m/>
    <m/>
    <n v="120586667"/>
    <m/>
    <m/>
    <s v="SI"/>
    <s v="SI"/>
    <s v="980-47-994000027197"/>
    <s v="SI"/>
    <s v="SI"/>
    <s v="NO"/>
    <n v="1"/>
    <d v="2024-03-01T00:00:00"/>
    <d v="2024-03-01T00:00:00"/>
    <n v="6346667"/>
    <m/>
    <m/>
    <n v="2"/>
    <d v="2024-04-02T00:00:00"/>
    <d v="2024-04-02T00:00:00"/>
    <n v="11200000"/>
    <m/>
    <m/>
    <n v="3"/>
    <d v="2024-05-02T00:00:00"/>
    <d v="2024-05-02T00:00:00"/>
    <n v="11200000"/>
    <m/>
    <m/>
    <n v="4"/>
    <d v="2024-06-04T00:00:00"/>
    <d v="2024-06-04T00:00:00"/>
    <n v="11200000"/>
    <m/>
    <m/>
    <n v="5"/>
    <d v="2024-07-05T00:00:00"/>
    <d v="2024-05-07T00:00:00"/>
    <n v="11200000"/>
    <m/>
    <m/>
    <n v="6"/>
    <d v="2024-08-01T00:00:00"/>
    <d v="2024-08-01T00:00:00"/>
    <n v="11200000"/>
    <m/>
    <m/>
    <n v="7"/>
    <d v="2024-09-03T00:00:00"/>
    <d v="2024-09-03T00:00:00"/>
    <n v="11200000"/>
    <m/>
    <m/>
    <n v="8"/>
    <d v="2024-10-01T00:00:00"/>
    <d v="2024-10-01T00:00:00"/>
    <n v="11200000"/>
    <m/>
    <m/>
    <n v="9"/>
    <d v="2024-11-05T00:00:00"/>
    <d v="2024-11-05T00:00:00"/>
    <n v="11200000"/>
    <m/>
    <m/>
    <n v="10"/>
    <d v="2024-12-04T00:00:00"/>
    <d v="2024-12-04T00:00:00"/>
    <n v="11200000"/>
    <m/>
    <m/>
    <n v="11"/>
    <d v="2024-12-17T00:00:00"/>
    <d v="2024-12-17T00:00:00"/>
    <n v="11200000"/>
    <m/>
    <m/>
    <m/>
    <m/>
    <m/>
    <m/>
    <m/>
    <m/>
    <b v="0"/>
    <m/>
  </r>
  <r>
    <s v="GGC-0310-2024"/>
    <s v="JIMENEZ POLANIA JESSICA ANDREA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21-2024"/>
    <s v="VILLAMIL LAITON JUAN DIEGO"/>
    <x v="2"/>
    <n v="86060000"/>
    <n v="84500000"/>
    <n v="10824"/>
    <n v="26433333"/>
    <n v="11124"/>
    <n v="29813333"/>
    <n v="13824"/>
    <n v="29813334"/>
    <m/>
    <m/>
    <n v="86060000"/>
    <b v="1"/>
    <n v="11724"/>
    <n v="29813334"/>
    <n v="6924"/>
    <n v="24873333"/>
    <n v="6924"/>
    <n v="29813333"/>
    <m/>
    <m/>
    <m/>
    <m/>
    <m/>
    <m/>
    <n v="84500000"/>
    <m/>
    <m/>
    <s v="SI"/>
    <s v="SI"/>
    <n v="2144101435740"/>
    <s v="SI"/>
    <s v="SI"/>
    <s v="SI"/>
    <n v="1"/>
    <d v="2024-03-06T00:00:00"/>
    <m/>
    <n v="4420000"/>
    <m/>
    <m/>
    <n v="2"/>
    <d v="2024-04-08T00:00:00"/>
    <m/>
    <n v="7800000"/>
    <m/>
    <m/>
    <n v="3"/>
    <d v="2024-05-03T00:00:00"/>
    <m/>
    <n v="7800000"/>
    <m/>
    <m/>
    <n v="4"/>
    <d v="2024-06-04T00:00:00"/>
    <m/>
    <n v="7800000"/>
    <m/>
    <m/>
    <n v="5"/>
    <d v="2024-07-02T00:00:00"/>
    <m/>
    <n v="7800000"/>
    <m/>
    <m/>
    <n v="6"/>
    <d v="2024-08-02T00:00:00"/>
    <m/>
    <n v="7800000"/>
    <m/>
    <m/>
    <n v="7"/>
    <d v="2024-09-02T00:00:00"/>
    <m/>
    <n v="7800000"/>
    <m/>
    <m/>
    <n v="8"/>
    <d v="2024-10-01T00:00:00"/>
    <m/>
    <n v="7800000"/>
    <m/>
    <m/>
    <n v="9"/>
    <d v="2024-11-02T00:00:00"/>
    <m/>
    <n v="7800000"/>
    <m/>
    <m/>
    <n v="10"/>
    <d v="2024-12-03T00:00:00"/>
    <m/>
    <n v="7800000"/>
    <m/>
    <m/>
    <n v="11"/>
    <d v="2024-12-17T00:00:00"/>
    <m/>
    <n v="7800000"/>
    <m/>
    <m/>
    <m/>
    <m/>
    <m/>
    <m/>
    <m/>
    <m/>
    <b v="0"/>
    <m/>
  </r>
  <r>
    <s v="GGC-0336-2024"/>
    <s v="HOLGUIN MARTINEZ MARINELA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35-2024"/>
    <s v="JIMENEZ GARZON JANNETHE"/>
    <x v="2"/>
    <n v="110000000"/>
    <m/>
    <n v="10724"/>
    <n v="30281900"/>
    <n v="7824"/>
    <n v="24990000"/>
    <n v="7524"/>
    <n v="54728100"/>
    <m/>
    <m/>
    <n v="110000000"/>
    <b v="1"/>
    <n v="7224"/>
    <n v="54728100"/>
    <n v="7124"/>
    <n v="24990000"/>
    <n v="11924"/>
    <n v="30281900"/>
    <m/>
    <m/>
    <m/>
    <m/>
    <m/>
    <m/>
    <m/>
    <m/>
    <m/>
    <s v="SI"/>
    <s v="SI"/>
    <n v="100309060"/>
    <s v="SI"/>
    <m/>
    <s v="SI"/>
    <s v="No tiene Factura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39-2024"/>
    <s v="MORA VERGEL CAROL PAULIN"/>
    <x v="2"/>
    <n v="83980000"/>
    <m/>
    <n v="10724"/>
    <n v="26433333"/>
    <n v="11024"/>
    <n v="29813333"/>
    <m/>
    <n v="83980000"/>
    <m/>
    <m/>
    <n v="251940000"/>
    <b v="0"/>
    <m/>
    <m/>
    <m/>
    <m/>
    <m/>
    <m/>
    <m/>
    <m/>
    <m/>
    <m/>
    <m/>
    <m/>
    <m/>
    <m/>
    <m/>
    <s v="SI"/>
    <s v="SI"/>
    <s v="57-46-101005443"/>
    <s v="SI"/>
    <s v="SI"/>
    <m/>
    <s v="No tiene Factura"/>
    <m/>
    <m/>
    <m/>
    <m/>
    <m/>
    <m/>
    <m/>
    <m/>
    <m/>
    <m/>
    <m/>
    <n v="1"/>
    <d v="2024-05-03T00:00:00"/>
    <m/>
    <n v="3900000"/>
    <n v="791275948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55-2024"/>
    <s v="LARA ALVAREZ JULIO GABRIEL"/>
    <x v="2"/>
    <n v="101833333"/>
    <m/>
    <n v="10524"/>
    <n v="31542222"/>
    <n v="10924"/>
    <n v="35928889"/>
    <n v="13624"/>
    <n v="35928889"/>
    <m/>
    <m/>
    <n v="101833333"/>
    <b v="1"/>
    <n v="12124"/>
    <n v="35928889"/>
    <n v="7324"/>
    <n v="35928889"/>
    <n v="7424"/>
    <n v="29975555"/>
    <m/>
    <m/>
    <m/>
    <m/>
    <m/>
    <m/>
    <m/>
    <m/>
    <m/>
    <s v="SI"/>
    <s v="SI"/>
    <s v="980-47-994000027218"/>
    <s v="SI"/>
    <s v="SI"/>
    <s v="SI"/>
    <s v="No se pudieron abrir los documentos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57-2024"/>
    <s v="PUERTO RODRIGUEZ JUAN CAMILO"/>
    <x v="2"/>
    <n v="157950000"/>
    <m/>
    <n v="4124"/>
    <n v="52650000"/>
    <n v="3124"/>
    <n v="52650000"/>
    <n v="7324"/>
    <n v="52650000"/>
    <m/>
    <m/>
    <n v="157950000"/>
    <b v="1"/>
    <n v="12224"/>
    <n v="49140000"/>
    <n v="7424"/>
    <n v="52650000"/>
    <n v="7524"/>
    <n v="52650000"/>
    <m/>
    <m/>
    <m/>
    <m/>
    <m/>
    <m/>
    <m/>
    <m/>
    <m/>
    <s v="SI"/>
    <s v="SI"/>
    <s v="340-47-994000052194"/>
    <s v="SI"/>
    <s v="SI"/>
    <s v="SI"/>
    <n v="1"/>
    <d v="2024-06-03T00:00:00"/>
    <m/>
    <n v="7150000"/>
    <n v="75947162"/>
    <n v="830100"/>
    <n v="2"/>
    <d v="2024-03-04T00:00:00"/>
    <m/>
    <n v="14300000"/>
    <n v="75947162"/>
    <s v="Los valores relacionados no corresponden al pago que debia realizarse "/>
    <n v="3"/>
    <d v="2024-08-05T00:00:00"/>
    <m/>
    <n v="14300000"/>
    <n v="76245866"/>
    <n v="1717300"/>
    <n v="4"/>
    <d v="2024-05-06T00:00:00"/>
    <m/>
    <n v="14300000"/>
    <n v="77037570"/>
    <n v="1717300"/>
    <n v="5"/>
    <d v="2024-08-07T00:00:00"/>
    <m/>
    <n v="14300000"/>
    <n v="78134765"/>
    <n v="1717300"/>
    <n v="6"/>
    <d v="2024-02-08T00:00:00"/>
    <m/>
    <n v="14300000"/>
    <n v="78615549"/>
    <n v="1717300"/>
    <n v="7"/>
    <d v="2024-04-09T00:00:00"/>
    <m/>
    <n v="14300000"/>
    <n v="79400501"/>
    <n v="1717300"/>
    <n v="8"/>
    <d v="2024-04-10T00:00:00"/>
    <m/>
    <n v="14300000"/>
    <n v="80163853"/>
    <n v="1717300"/>
    <n v="9"/>
    <d v="2024-06-11T00:00:00"/>
    <m/>
    <n v="14300000"/>
    <n v="809313388"/>
    <n v="1717300"/>
    <n v="10"/>
    <d v="2024-05-12T00:00:00"/>
    <m/>
    <n v="14300000"/>
    <n v="81737204"/>
    <n v="1717300"/>
    <n v="11"/>
    <d v="2024-12-17T00:00:00"/>
    <m/>
    <n v="14300000"/>
    <n v="82550093"/>
    <n v="1717300"/>
    <m/>
    <m/>
    <m/>
    <m/>
    <m/>
    <m/>
    <b v="0"/>
    <m/>
  </r>
  <r>
    <s v="GGC-0358-2024"/>
    <s v="ROMERO RONCANCIO JHON FABER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61-2024"/>
    <s v="GARCIA ORTIZ JUAN CAMILO"/>
    <x v="2"/>
    <n v="132166667"/>
    <m/>
    <n v="6924"/>
    <n v="46631111"/>
    <n v="6824"/>
    <n v="46631111"/>
    <n v="10024"/>
    <n v="46631111"/>
    <m/>
    <m/>
    <n v="132166667"/>
    <b v="1"/>
    <n v="7724"/>
    <n v="46631111"/>
    <n v="12424"/>
    <n v="38904445"/>
    <n v="7824"/>
    <n v="46631111"/>
    <m/>
    <m/>
    <m/>
    <m/>
    <m/>
    <m/>
    <m/>
    <m/>
    <m/>
    <s v="SI"/>
    <s v="SI"/>
    <s v="NB-100309176"/>
    <s v="SI"/>
    <s v="SI"/>
    <s v="SI"/>
    <n v="1"/>
    <d v="2024-03-19T00:00:00"/>
    <m/>
    <n v="4880000"/>
    <n v="1061267318"/>
    <n v="1037900"/>
    <n v="2"/>
    <d v="2024-11-04T00:00:00"/>
    <m/>
    <n v="12200000"/>
    <n v="1062924610"/>
    <n v="1416300"/>
    <n v="3"/>
    <d v="2024-05-15T00:00:00"/>
    <m/>
    <n v="12200000"/>
    <n v="1062925023"/>
    <n v="1416300"/>
    <n v="4"/>
    <d v="2024-06-06T00:00:00"/>
    <m/>
    <n v="12200000"/>
    <n v="1063923494"/>
    <n v="1416300"/>
    <n v="5"/>
    <d v="2024-07-09T00:00:00"/>
    <m/>
    <n v="12200000"/>
    <n v="1064422594"/>
    <n v="1416300"/>
    <n v="6"/>
    <d v="2024-08-16T00:00:00"/>
    <m/>
    <n v="12200000"/>
    <n v="1065278093"/>
    <n v="1416300"/>
    <n v="7"/>
    <d v="2024-09-04T00:00:00"/>
    <m/>
    <n v="12200000"/>
    <n v="1066106373"/>
    <n v="1416300"/>
    <n v="8"/>
    <d v="2024-10-02T00:00:00"/>
    <m/>
    <n v="12200000"/>
    <n v="1066487013"/>
    <n v="1416300"/>
    <n v="9"/>
    <d v="2024-11-07T00:00:00"/>
    <m/>
    <n v="12200000"/>
    <n v="1067262589"/>
    <n v="1416300"/>
    <n v="10"/>
    <d v="2024-12-05T00:00:00"/>
    <m/>
    <n v="12200000"/>
    <n v="1068373400"/>
    <n v="1416300"/>
    <n v="11"/>
    <d v="2024-12-17T00:00:00"/>
    <m/>
    <n v="12200000"/>
    <n v="1068799773"/>
    <n v="1416300"/>
    <m/>
    <m/>
    <m/>
    <m/>
    <m/>
    <m/>
    <b v="0"/>
    <m/>
  </r>
  <r>
    <s v="GGC-0363-2024"/>
    <s v="BETANCOURT ZUNIGA CAMILO ANDRES_x000a_CESIÓN: RAMIREZ GUTIERREZ CLAUDIA JEANETH"/>
    <x v="2"/>
    <n v="99300000"/>
    <n v="94500000"/>
    <n v="10124"/>
    <n v="35200000"/>
    <n v="9724"/>
    <n v="28900000"/>
    <n v="11724"/>
    <n v="35200000"/>
    <m/>
    <m/>
    <n v="99300000"/>
    <b v="1"/>
    <n v="10124"/>
    <n v="35200000"/>
    <n v="9724"/>
    <n v="28900000"/>
    <n v="11724"/>
    <n v="35200000"/>
    <m/>
    <m/>
    <m/>
    <m/>
    <m/>
    <m/>
    <n v="99300000"/>
    <m/>
    <m/>
    <s v="SI"/>
    <s v="SI"/>
    <s v="55-44-101080515"/>
    <s v="SI"/>
    <s v="SI"/>
    <s v="SI"/>
    <n v="1"/>
    <d v="2024-04-17T00:00:00"/>
    <m/>
    <n v="2400000"/>
    <m/>
    <m/>
    <n v="2"/>
    <d v="2024-04-19T00:00:00"/>
    <m/>
    <n v="9000000"/>
    <m/>
    <m/>
    <n v="3"/>
    <d v="2024-05-16T00:00:00"/>
    <m/>
    <n v="9000000"/>
    <m/>
    <m/>
    <n v="4"/>
    <d v="2024-06-07T00:00:00"/>
    <m/>
    <n v="9000000"/>
    <m/>
    <m/>
    <n v="5"/>
    <d v="2024-07-08T00:00:00"/>
    <m/>
    <n v="9000000"/>
    <m/>
    <m/>
    <n v="6"/>
    <d v="2024-08-08T00:00:00"/>
    <m/>
    <n v="9000000"/>
    <m/>
    <m/>
    <n v="7"/>
    <d v="2024-09-09T00:00:00"/>
    <m/>
    <n v="9000000"/>
    <m/>
    <m/>
    <n v="8"/>
    <d v="2024-09-30T00:00:00"/>
    <m/>
    <n v="9000000"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2-2024"/>
    <s v="GARCIA TORRES LUIS EDUARDO"/>
    <x v="2"/>
    <n v="120586667"/>
    <n v="120586667"/>
    <n v="7924"/>
    <n v="43680000"/>
    <n v="8024"/>
    <n v="33226667"/>
    <n v="12624"/>
    <n v="43680000"/>
    <m/>
    <m/>
    <n v="120586667"/>
    <b v="1"/>
    <n v="12624"/>
    <n v="43680000"/>
    <n v="7924"/>
    <n v="43680000"/>
    <n v="8024"/>
    <n v="33226667"/>
    <m/>
    <m/>
    <m/>
    <m/>
    <m/>
    <m/>
    <n v="120586667"/>
    <m/>
    <m/>
    <s v="SI"/>
    <s v="SI"/>
    <s v="61-44-101053271"/>
    <s v="SI"/>
    <s v="SI"/>
    <s v="SI"/>
    <n v="1"/>
    <d v="2024-03-13T00:00:00"/>
    <d v="2024-03-13T00:00:00"/>
    <n v="4480000"/>
    <m/>
    <m/>
    <n v="2"/>
    <d v="2024-04-11T00:00:00"/>
    <d v="2024-04-11T00:00:00"/>
    <n v="11200000"/>
    <m/>
    <m/>
    <n v="3"/>
    <d v="2024-05-17T00:00:00"/>
    <d v="2024-05-17T00:00:00"/>
    <n v="11200000"/>
    <m/>
    <m/>
    <n v="4"/>
    <d v="2024-06-12T00:00:00"/>
    <d v="2024-06-12T00:00:00"/>
    <n v="11200000"/>
    <m/>
    <m/>
    <n v="5"/>
    <d v="2024-07-11T00:00:00"/>
    <d v="2024-07-11T00:00:00"/>
    <n v="11200000"/>
    <m/>
    <m/>
    <m/>
    <d v="2024-08-08T00:00:00"/>
    <m/>
    <n v="11200000"/>
    <m/>
    <m/>
    <n v="7"/>
    <d v="2024-09-11T00:00:00"/>
    <m/>
    <n v="11200000"/>
    <m/>
    <m/>
    <n v="8"/>
    <d v="2024-10-07T00:00:00"/>
    <m/>
    <n v="11200000"/>
    <m/>
    <m/>
    <n v="9"/>
    <d v="2024-11-08T00:00:00"/>
    <m/>
    <n v="11200000"/>
    <m/>
    <m/>
    <n v="10"/>
    <d v="2024-12-05T00:00:00"/>
    <m/>
    <n v="11200000"/>
    <m/>
    <m/>
    <n v="11"/>
    <s v="17/12/2024"/>
    <m/>
    <n v="11200000"/>
    <m/>
    <m/>
    <m/>
    <m/>
    <m/>
    <m/>
    <m/>
    <m/>
    <b v="0"/>
    <m/>
  </r>
  <r>
    <s v="GGC-0367-2024"/>
    <s v="MOLINA CARDONA EDWIN GUILLERMO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8-2024"/>
    <s v="GARZON BUSTOS CESAR ANDRES"/>
    <x v="2"/>
    <n v="103713333"/>
    <n v="101833333"/>
    <n v="10124"/>
    <n v="31855555"/>
    <n v="10524"/>
    <n v="35928889"/>
    <n v="13224"/>
    <n v="35928889"/>
    <m/>
    <m/>
    <n v="103713333"/>
    <b v="1"/>
    <n v="12824"/>
    <n v="35928889"/>
    <n v="8124"/>
    <n v="29975555"/>
    <n v="8324"/>
    <n v="35928889"/>
    <m/>
    <m/>
    <m/>
    <m/>
    <m/>
    <m/>
    <n v="101833333"/>
    <m/>
    <m/>
    <s v="SI"/>
    <s v="SI"/>
    <s v="980-47-994000027245"/>
    <s v="SI"/>
    <s v="SI"/>
    <m/>
    <n v="1"/>
    <d v="2024-03-06T00:00:00"/>
    <m/>
    <n v="3446667"/>
    <m/>
    <m/>
    <n v="2"/>
    <d v="2024-04-09T00:00:00"/>
    <m/>
    <n v="9400000"/>
    <m/>
    <m/>
    <n v="3"/>
    <d v="2024-05-06T00:00:00"/>
    <m/>
    <n v="9400000"/>
    <m/>
    <m/>
    <n v="4"/>
    <d v="2024-06-07T00:00:00"/>
    <m/>
    <n v="9400000"/>
    <m/>
    <m/>
    <n v="5"/>
    <d v="2024-07-08T00:00:00"/>
    <m/>
    <n v="9400000"/>
    <m/>
    <m/>
    <n v="6"/>
    <d v="2024-08-05T00:00:00"/>
    <m/>
    <n v="9400000"/>
    <m/>
    <m/>
    <n v="7"/>
    <d v="2024-09-05T00:00:00"/>
    <m/>
    <n v="9400000"/>
    <m/>
    <m/>
    <n v="8"/>
    <d v="2024-10-07T00:00:00"/>
    <m/>
    <n v="9400000"/>
    <m/>
    <m/>
    <n v="9"/>
    <d v="2024-11-08T00:00:00"/>
    <m/>
    <n v="9400000"/>
    <m/>
    <m/>
    <n v="10"/>
    <d v="2024-12-05T00:00:00"/>
    <m/>
    <n v="9400000"/>
    <m/>
    <m/>
    <n v="11"/>
    <d v="2024-12-17T00:00:00"/>
    <m/>
    <n v="9400000"/>
    <m/>
    <m/>
    <m/>
    <m/>
    <m/>
    <m/>
    <m/>
    <m/>
    <b v="0"/>
    <m/>
  </r>
  <r>
    <s v="GGC-0380-2024"/>
    <s v="GARCES LOPEZ CLAUDIA PATRICIA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7-2024"/>
    <s v="FAJARDO GUERRERO MIGUEL ADRIAN"/>
    <x v="2"/>
    <s v="No se encontró información en datos abiertos ni en paco 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0374-2024"/>
    <s v="BARACALDO ROMERO EFRAIN"/>
    <x v="2"/>
    <n v="61750000"/>
    <n v="22230000"/>
    <n v="6424"/>
    <n v="22230000"/>
    <n v="9324"/>
    <n v="17290000"/>
    <n v="9624"/>
    <m/>
    <m/>
    <m/>
    <n v="61750000"/>
    <b v="1"/>
    <n v="8424"/>
    <n v="22230000"/>
    <n v="8624"/>
    <n v="22230000"/>
    <n v="13124"/>
    <n v="17290000"/>
    <m/>
    <m/>
    <m/>
    <m/>
    <m/>
    <m/>
    <n v="61750000"/>
    <m/>
    <m/>
    <s v="SI"/>
    <s v="SI"/>
    <s v="CO1WRT.13733766"/>
    <s v="SI"/>
    <s v="SI"/>
    <s v="SI"/>
    <n v="1"/>
    <d v="2024-03-05T00:00:00"/>
    <m/>
    <n v="2280000"/>
    <m/>
    <m/>
    <n v="2"/>
    <d v="2024-04-03T00:00:00"/>
    <m/>
    <n v="5700000"/>
    <m/>
    <m/>
    <n v="3"/>
    <d v="2025-05-03T00:00:00"/>
    <m/>
    <n v="5700000"/>
    <m/>
    <m/>
    <n v="4"/>
    <d v="2024-06-04T00:00:00"/>
    <m/>
    <n v="5700000"/>
    <m/>
    <m/>
    <n v="5"/>
    <d v="2024-07-03T00:00:00"/>
    <m/>
    <n v="5700000"/>
    <m/>
    <m/>
    <n v="6"/>
    <d v="2024-08-02T00:00:00"/>
    <m/>
    <n v="5700000"/>
    <m/>
    <m/>
    <n v="7"/>
    <d v="2024-09-04T00:00:00"/>
    <m/>
    <n v="5700000"/>
    <m/>
    <m/>
    <n v="8"/>
    <d v="2024-10-02T00:00:00"/>
    <m/>
    <n v="5700000"/>
    <m/>
    <m/>
    <n v="9"/>
    <d v="2024-11-02T00:00:00"/>
    <m/>
    <n v="5700000"/>
    <m/>
    <m/>
    <n v="10"/>
    <d v="2024-12-06T00:00:00"/>
    <m/>
    <n v="5700000"/>
    <m/>
    <m/>
    <n v="11"/>
    <d v="2024-12-17T00:00:00"/>
    <m/>
    <n v="5700000"/>
    <m/>
    <m/>
    <m/>
    <m/>
    <m/>
    <m/>
    <m/>
    <m/>
    <b v="0"/>
    <m/>
  </r>
  <r>
    <s v="GGC-0387-2024"/>
    <s v="HERNANDEZ HERNANDEZ KELLY ALEXANDRA"/>
    <x v="3"/>
    <s v="NO ENCONTRADO EN CONSULTA PUBLICA"/>
    <m/>
    <m/>
    <m/>
    <m/>
    <m/>
    <m/>
    <m/>
    <m/>
    <m/>
    <m/>
    <b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EN BASE DE DATOS PUBLICAS"/>
  </r>
  <r>
    <s v="GGC-0175-2024"/>
    <s v="JULIO ANDRE BERNAL "/>
    <x v="4"/>
    <n v="68200000"/>
    <m/>
    <n v="9924"/>
    <n v="37716667"/>
    <n v="9924"/>
    <n v="30483333"/>
    <m/>
    <m/>
    <m/>
    <m/>
    <n v="68200000"/>
    <b v="1"/>
    <n v="29924"/>
    <n v="37716667"/>
    <n v="29924"/>
    <n v="30483333"/>
    <m/>
    <m/>
    <m/>
    <m/>
    <m/>
    <m/>
    <m/>
    <m/>
    <n v="68200000"/>
    <s v="VERDADERO "/>
    <s v="CARGADO EN SECOP"/>
    <s v="SI"/>
    <s v="SI"/>
    <s v="21-46-101083934"/>
    <s v="SI"/>
    <s v="SI"/>
    <s v="SI"/>
    <m/>
    <m/>
    <m/>
    <m/>
    <m/>
    <m/>
    <s v="_x0009_3-2024-007262"/>
    <d v="2024-03-06T00:00:00"/>
    <m/>
    <n v="5993333"/>
    <n v="74302502"/>
    <n v="403300"/>
    <s v="_x0009_3-2024-010213"/>
    <d v="2024-04-04T00:00:00"/>
    <m/>
    <n v="6200000"/>
    <n v="75820169"/>
    <n v="846800"/>
    <s v="3-2024-0614062"/>
    <d v="2024-05-06T00:00:00"/>
    <m/>
    <n v="6200000"/>
    <n v="76745789"/>
    <n v="846800"/>
    <s v="3-2024-017663"/>
    <d v="2024-06-07T00:00:00"/>
    <m/>
    <n v="6200000"/>
    <n v="77451370"/>
    <n v="846800"/>
    <s v="3-2024-021113"/>
    <d v="2024-07-04T00:00:00"/>
    <m/>
    <n v="6200000"/>
    <s v="_x0009_78145573"/>
    <n v="846800"/>
    <s v="3-2024-025578"/>
    <d v="2024-08-08T00:00:00"/>
    <m/>
    <n v="6200000"/>
    <n v="78914787"/>
    <n v="770700"/>
    <s v="3-2024-029902"/>
    <d v="2024-09-06T00:00:00"/>
    <m/>
    <n v="6200000"/>
    <n v="79784377"/>
    <n v="770700"/>
    <s v="3-2024-032541"/>
    <d v="2024-09-30T00:00:00"/>
    <m/>
    <n v="6200000"/>
    <n v="80470266"/>
    <n v="770700"/>
    <s v="3-2024-038221"/>
    <d v="2024-11-05T00:00:00"/>
    <m/>
    <n v="6200000"/>
    <n v="80845400"/>
    <n v="769400"/>
    <s v="3-2024-042916"/>
    <d v="2024-12-01T00:00:00"/>
    <m/>
    <n v="6200000"/>
    <n v="81958718"/>
    <n v="769400"/>
    <s v="3-2024-047630"/>
    <d v="2024-12-17T00:00:00"/>
    <m/>
    <n v="6200000"/>
    <n v="82037826"/>
    <n v="769400"/>
    <m/>
    <s v="CONTRATO OK/ CUENTA CON BALANCE FINANCIERO"/>
  </r>
  <r>
    <s v="GGC-0164-2024"/>
    <s v="ARDILA BEDOYA JENNY FERNANDA"/>
    <x v="3"/>
    <n v="103400000"/>
    <m/>
    <n v="38524"/>
    <n v="1000000"/>
    <n v="5424"/>
    <n v="33155367"/>
    <n v="4524"/>
    <n v="40797550"/>
    <n v="8724"/>
    <n v="30640416"/>
    <n v="105593333"/>
    <b v="0"/>
    <n v="28924"/>
    <n v="1000000"/>
    <n v="3624"/>
    <n v="33155367"/>
    <n v="2724"/>
    <n v="40797550"/>
    <n v="7224"/>
    <n v="28447083"/>
    <m/>
    <m/>
    <m/>
    <m/>
    <n v="103400000"/>
    <b v="1"/>
    <s v="CARGADO EN SECOP # 7"/>
    <s v="SI"/>
    <s v="SI"/>
    <s v="21-46-101083924"/>
    <s v="SI"/>
    <s v="SI"/>
    <s v="SI"/>
    <m/>
    <m/>
    <m/>
    <m/>
    <m/>
    <m/>
    <s v="3-2024-011768"/>
    <d v="2024-04-17T00:00:00"/>
    <m/>
    <n v="9086667"/>
    <s v="75231661_x000a_76365703"/>
    <n v="1844500"/>
    <s v="3-2024-013467"/>
    <d v="2024-05-02T00:00:00"/>
    <m/>
    <n v="9400000"/>
    <n v="76365750"/>
    <n v="1116400"/>
    <s v=" 3-2024-019060"/>
    <d v="2024-06-20T00:00:00"/>
    <m/>
    <n v="9400000"/>
    <s v="_x0009_76694074"/>
    <n v="1112600"/>
    <s v="3-2024-021433"/>
    <m/>
    <m/>
    <n v="9400000"/>
    <n v="78129474"/>
    <n v="1106900"/>
    <s v="_x0009_3-2024-022000"/>
    <d v="2024-07-09T00:00:00"/>
    <m/>
    <n v="9400000"/>
    <n v="78129466"/>
    <m/>
    <s v="3-2024-025773"/>
    <d v="2024-08-08T00:00:00"/>
    <m/>
    <n v="9400000"/>
    <n v="78587834"/>
    <n v="1091300"/>
    <s v="_x0009_3-2024-045479"/>
    <d v="2024-12-09T00:00:00"/>
    <m/>
    <n v="9400000"/>
    <n v="79289586"/>
    <n v="1107400"/>
    <s v="_x0009_3-2024-044816"/>
    <d v="2024-12-09T00:00:00"/>
    <m/>
    <n v="9400000"/>
    <n v="79289586"/>
    <n v="1107400"/>
    <s v="3-2024-045480"/>
    <d v="2024-12-09T00:00:00"/>
    <m/>
    <n v="9400000"/>
    <n v="80910925"/>
    <n v="1093000"/>
    <s v="3-2024-047788"/>
    <d v="2024-12-17T00:00:00"/>
    <m/>
    <n v="9400000"/>
    <n v="81561923"/>
    <n v="1100200"/>
    <s v="3-2024-048958 "/>
    <d v="2024-12-23T00:00:00"/>
    <m/>
    <n v="9400000"/>
    <n v="82464110"/>
    <n v="1091300"/>
    <b v="0"/>
    <s v="DEBE CARGAR PDF &quot;7 SECOP"/>
  </r>
  <r>
    <s v="GGC-0394-2024"/>
    <s v="ARCHILA CONTRERAS SAUL RICARDO"/>
    <x v="3"/>
    <n v="84000000"/>
    <m/>
    <n v="8824"/>
    <n v="31022222"/>
    <n v="9224"/>
    <n v="26222222"/>
    <n v="12724"/>
    <n v="26755556"/>
    <m/>
    <m/>
    <n v="84000000"/>
    <b v="1"/>
    <n v="8624"/>
    <n v="31022222"/>
    <n v="9224"/>
    <n v="26222222"/>
    <n v="13424"/>
    <n v="26755556"/>
    <m/>
    <m/>
    <m/>
    <m/>
    <m/>
    <m/>
    <n v="84000000"/>
    <b v="1"/>
    <s v="CARGADO EN SECOP # 7"/>
    <s v="SI"/>
    <s v="SI"/>
    <s v="380-47-994000141934"/>
    <s v="SI"/>
    <s v="SI"/>
    <s v="SI"/>
    <m/>
    <m/>
    <m/>
    <m/>
    <m/>
    <m/>
    <s v="_x0009_3-2024-007648"/>
    <d v="2024-03-10T00:00:00"/>
    <m/>
    <n v="2666667"/>
    <n v="68945214"/>
    <n v="456000"/>
    <s v="3-2024-011151"/>
    <d v="2024-04-11T00:00:00"/>
    <m/>
    <n v="8000000"/>
    <n v="70162493"/>
    <n v="764600"/>
    <s v="3-2024-016748"/>
    <d v="2024-06-04T00:00:00"/>
    <m/>
    <n v="8000000"/>
    <n v="69840378"/>
    <n v="1393100"/>
    <s v="3-2024-018487"/>
    <d v="2024-06-14T00:00:00"/>
    <m/>
    <n v="8000000"/>
    <n v="71413223"/>
    <n v="945200"/>
    <s v="3-2024-021750"/>
    <d v="2024-07-08T00:00:00"/>
    <m/>
    <n v="8000000"/>
    <n v="71289257"/>
    <s v="$928,800.00"/>
    <s v="_x0009_3-2024-025094"/>
    <d v="2024-08-05T00:00:00"/>
    <m/>
    <n v="8000000"/>
    <n v="72362663"/>
    <n v="938000"/>
    <s v="_x0009_3-2024-029834"/>
    <d v="2024-09-06T00:00:00"/>
    <m/>
    <n v="8000000"/>
    <n v="73036314"/>
    <n v="938600"/>
    <s v="_x0009_3-2024-032559"/>
    <m/>
    <m/>
    <n v="8000000"/>
    <n v="73436643"/>
    <m/>
    <s v="3-2024-038865"/>
    <m/>
    <m/>
    <n v="8000000"/>
    <n v="74103838"/>
    <m/>
    <s v="3-2024-045390"/>
    <m/>
    <m/>
    <n v="8000000"/>
    <n v="74639191"/>
    <m/>
    <m/>
    <m/>
    <m/>
    <m/>
    <m/>
    <m/>
    <b v="0"/>
    <s v="FALTA EL CARGUE DE LAS FACTURAS EN SECOP"/>
  </r>
  <r>
    <s v="GGC-0393-2024"/>
    <s v="CORDOBA ROCHA FELICIANA JULIA"/>
    <x v="3"/>
    <n v="34666667"/>
    <m/>
    <n v="7724"/>
    <n v="13625387"/>
    <n v="8024"/>
    <n v="7488000"/>
    <n v="10824"/>
    <n v="13553280"/>
    <m/>
    <m/>
    <n v="34666667"/>
    <b v="1"/>
    <n v="8724"/>
    <n v="13398720"/>
    <n v="9224"/>
    <n v="7488000"/>
    <n v="13524"/>
    <n v="13553280"/>
    <m/>
    <m/>
    <m/>
    <m/>
    <m/>
    <m/>
    <n v="34440000"/>
    <b v="1"/>
    <s v="CARGADO EN SECOP #7"/>
    <s v="SI"/>
    <s v="SI"/>
    <s v="NO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O NINGUNA FACTURA"/>
  </r>
  <r>
    <s v="GGC-0422-2024"/>
    <s v="VILLALBA ACOSTA ANGYE NATALIA"/>
    <x v="3"/>
    <n v="82133333"/>
    <m/>
    <n v="10424"/>
    <n v="31288889"/>
    <n v="8724"/>
    <n v="26222223"/>
    <n v="12924"/>
    <n v="24622221"/>
    <m/>
    <m/>
    <n v="82133333"/>
    <b v="1"/>
    <n v="9524"/>
    <n v="31288889"/>
    <n v="8924"/>
    <n v="26222223"/>
    <n v="13724"/>
    <n v="24622221"/>
    <m/>
    <m/>
    <m/>
    <m/>
    <m/>
    <m/>
    <n v="82133333"/>
    <b v="1"/>
    <s v="CARGADO EN SECOP # 7"/>
    <s v="SI"/>
    <s v="SI"/>
    <s v="M-100222914"/>
    <s v="SI"/>
    <s v="SI"/>
    <s v="SI"/>
    <m/>
    <m/>
    <m/>
    <m/>
    <m/>
    <m/>
    <s v="3-2024-008301"/>
    <d v="2024-03-15T00:00:00"/>
    <m/>
    <n v="1066667"/>
    <n v="1061389807"/>
    <n v="377300"/>
    <s v=" 3-2024-010703"/>
    <d v="2024-04-09T00:00:00"/>
    <m/>
    <n v="8000000"/>
    <m/>
    <s v="valor no corresponde al periodo a cobrar"/>
    <s v=" 3-2024-014679 "/>
    <d v="2024-05-10T00:00:00"/>
    <m/>
    <n v="8000000"/>
    <n v="1063046505"/>
    <n v="928800"/>
    <s v=" 3-2024-017250 "/>
    <d v="2024-06-05T00:00:00"/>
    <m/>
    <n v="8000000"/>
    <n v="1063878726"/>
    <n v="1374800"/>
    <s v="3-2024-021719"/>
    <d v="2024-07-08T00:00:00"/>
    <m/>
    <n v="8000000"/>
    <n v="1064404515"/>
    <n v="1562700"/>
    <s v="3-2024-025091"/>
    <d v="2024-08-05T00:00:00"/>
    <m/>
    <n v="8000000"/>
    <n v="1065268109"/>
    <n v="1562700"/>
    <s v="_x0009_3-2024-029558"/>
    <d v="2024-09-05T00:00:00"/>
    <m/>
    <n v="8000000"/>
    <n v="1066011831"/>
    <n v="1562700"/>
    <s v="_x0009_3-2024-032689"/>
    <d v="2024-09-30T00:00:00"/>
    <m/>
    <n v="8000000"/>
    <n v="1066562324"/>
    <n v="1562700"/>
    <s v="_x0009_3-2024-039626"/>
    <d v="2024-11-11T00:00:00"/>
    <m/>
    <n v="8000000"/>
    <n v="1067485366"/>
    <n v="1562700"/>
    <s v=" 3-2024-046199"/>
    <d v="2024-12-12T00:00:00"/>
    <m/>
    <n v="8000000"/>
    <n v="1067535534"/>
    <n v="1562700"/>
    <m/>
    <m/>
    <m/>
    <m/>
    <m/>
    <m/>
    <b v="0"/>
    <s v="PENDIENTE FACTURA DICIEMBRE"/>
  </r>
  <r>
    <s v="GGC-0433-2024"/>
    <s v="RIVAS PAEZ SEBASTIAN_x000a_CESIÓN: TORRES PARADA LICETH PAOLA"/>
    <x v="3"/>
    <n v="125253333"/>
    <m/>
    <n v="11024"/>
    <n v="35928889"/>
    <n v="11324"/>
    <n v="53395555"/>
    <n v="14024"/>
    <n v="35928889"/>
    <m/>
    <m/>
    <n v="125253333"/>
    <b v="1"/>
    <n v="9024"/>
    <n v="35928889"/>
    <n v="9624"/>
    <n v="53395555"/>
    <n v="13824"/>
    <n v="35928889"/>
    <m/>
    <m/>
    <m/>
    <m/>
    <m/>
    <m/>
    <n v="125253333"/>
    <b v="1"/>
    <s v="CARGADO EN SECOP"/>
    <s v="SI"/>
    <s v="NO"/>
    <s v="57-46-101005838"/>
    <s v="NO"/>
    <s v="SI"/>
    <s v="SI"/>
    <m/>
    <m/>
    <m/>
    <m/>
    <m/>
    <m/>
    <s v="3-2024-007637"/>
    <d v="2024-03-09T00:00:00"/>
    <m/>
    <n v="3253333"/>
    <n v="9463776839"/>
    <n v="371000"/>
    <s v="3-2024-009535"/>
    <d v="2024-04-01T00:00:00"/>
    <m/>
    <n v="12200000"/>
    <n v="9464961633"/>
    <n v="1416000"/>
    <s v="3-2024-010928/ PENDIENTE"/>
    <d v="2024-04-10T00:00:00"/>
    <m/>
    <n v="12200000"/>
    <n v="9465462115"/>
    <n v="94500"/>
    <s v="3-2024-016580"/>
    <d v="2024-05-31T00:00:00"/>
    <m/>
    <n v="12200000"/>
    <n v="9467734640"/>
    <n v="1416300"/>
    <s v="_x0009_3-2024-022004"/>
    <d v="2024-07-09T00:00:00"/>
    <m/>
    <n v="12200000"/>
    <n v="9469443368"/>
    <n v="1416300"/>
    <s v="3-2024-024703"/>
    <d v="2024-08-02T00:00:00"/>
    <m/>
    <n v="12200000"/>
    <n v="9470907554"/>
    <n v="1416300"/>
    <s v="_x0009_3-2024-028927"/>
    <d v="2024-09-03T00:00:00"/>
    <m/>
    <n v="12200000"/>
    <n v="9472450569"/>
    <n v="1416300"/>
    <s v="3-2024-034586"/>
    <d v="2024-10-09T00:00:00"/>
    <m/>
    <n v="12200000"/>
    <n v="9474327971"/>
    <n v="1416300"/>
    <s v="_x0009_3-2024-038078"/>
    <d v="2024-11-05T00:00:00"/>
    <m/>
    <n v="12200000"/>
    <n v="9476685084"/>
    <n v="1416300"/>
    <s v="3-2024-043315"/>
    <d v="2024-12-02T00:00:00"/>
    <m/>
    <n v="12200000"/>
    <n v="9476685084"/>
    <n v="1416300"/>
    <s v="3-2024-048996"/>
    <d v="2024-12-23T00:00:00"/>
    <m/>
    <n v="12200000"/>
    <n v="9478303557"/>
    <n v="1416300"/>
    <b v="1"/>
    <s v="N/A"/>
  </r>
  <r>
    <s v="GGC-0434-2024"/>
    <s v="SERRANO CABARCAS GIANMARCO"/>
    <x v="3"/>
    <n v="125253333"/>
    <m/>
    <n v="10924"/>
    <n v="51586666"/>
    <n v="11224"/>
    <n v="15166167"/>
    <n v="13924"/>
    <n v="58500000"/>
    <m/>
    <m/>
    <n v="125252833"/>
    <b v="0"/>
    <n v="13924"/>
    <n v="58500000"/>
    <n v="9724"/>
    <n v="15166167"/>
    <n v="9124"/>
    <n v="51586666"/>
    <m/>
    <m/>
    <m/>
    <m/>
    <m/>
    <m/>
    <n v="125252833"/>
    <b v="1"/>
    <s v="CARGADO EN SECOP"/>
    <s v="SI"/>
    <s v="SI"/>
    <s v="COQ-10002375"/>
    <s v="SI"/>
    <s v="SI"/>
    <s v="SI"/>
    <m/>
    <m/>
    <m/>
    <m/>
    <m/>
    <m/>
    <s v="3-2024-015048"/>
    <m/>
    <d v="2024-05-16T00:00:00"/>
    <n v="3253333"/>
    <n v="7917585401"/>
    <n v="12953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e v="#REF!"/>
    <s v="PENDIENTE CARGAR FACTURAS DE ARGO"/>
  </r>
  <r>
    <s v="GGC-0444-2024"/>
    <s v="GARCIA OSPINA ALEXANDRA"/>
    <x v="3"/>
    <n v="80340000"/>
    <m/>
    <n v="2624"/>
    <n v="20587231"/>
    <n v="1724"/>
    <n v="28953526"/>
    <n v="5724"/>
    <n v="30799243"/>
    <m/>
    <m/>
    <n v="80340000"/>
    <b v="1"/>
    <n v="9224"/>
    <n v="20587231"/>
    <n v="9824"/>
    <n v="28953526"/>
    <n v="14024"/>
    <n v="30799243"/>
    <m/>
    <m/>
    <m/>
    <m/>
    <m/>
    <m/>
    <n v="80340000"/>
    <b v="1"/>
    <s v="CARGADO EN SECOP"/>
    <s v="SI"/>
    <s v="SI"/>
    <s v="_x0009_61-44-101053370"/>
    <s v="SI"/>
    <s v="SI"/>
    <s v="SI"/>
    <m/>
    <m/>
    <m/>
    <m/>
    <m/>
    <m/>
    <s v="3-2024-007452"/>
    <d v="2024-03-07T00:00:00"/>
    <m/>
    <n v="2080000"/>
    <s v="AFILIACIÓN "/>
    <s v="AFILIACIÓN "/>
    <s v="_x0009_3-2024-009678"/>
    <d v="2024-04-02T00:00:00"/>
    <m/>
    <n v="7800000"/>
    <n v="69196482"/>
    <n v="138400"/>
    <s v="_x0009_3-2024-013548"/>
    <d v="2024-05-03T00:00:00"/>
    <m/>
    <n v="7800000"/>
    <n v="69286017"/>
    <n v="905500"/>
    <s v="3-2024-016750"/>
    <d v="2024-06-04T00:00:00"/>
    <m/>
    <n v="7800000"/>
    <n v="70544997"/>
    <n v="905500"/>
    <s v="3-2024-021450"/>
    <d v="2024-07-06T00:00:00"/>
    <m/>
    <n v="7800000"/>
    <n v="71177890"/>
    <n v="905500"/>
    <s v="_x0009_3-2024-024459"/>
    <d v="2024-08-01T00:00:00"/>
    <m/>
    <n v="7800000"/>
    <n v="71803633"/>
    <n v="905500"/>
    <s v="_x0009_3-2024-028752"/>
    <d v="2024-09-03T00:00:00"/>
    <m/>
    <n v="7800000"/>
    <n v="72355775"/>
    <n v="905500"/>
    <s v="_x0009_3-2024-032478"/>
    <d v="2024-09-30T00:00:00"/>
    <m/>
    <n v="7800000"/>
    <n v="72954545"/>
    <n v="905500"/>
    <s v="3-2024-039935"/>
    <d v="2024-11-12T00:00:00"/>
    <m/>
    <n v="7800000"/>
    <n v="73489016"/>
    <n v="905500"/>
    <s v="_x0009_3-2024-044635"/>
    <d v="2024-12-05T00:00:00"/>
    <m/>
    <n v="7800000"/>
    <n v="74238454"/>
    <n v="907000"/>
    <s v="_x0009_3-2024-048268"/>
    <d v="2024-12-18T00:00:00"/>
    <m/>
    <n v="7800000"/>
    <n v="74737635"/>
    <n v="905500"/>
    <b v="0"/>
    <s v="N/A"/>
  </r>
  <r>
    <s v="GGC-0449-2024"/>
    <m/>
    <x v="3"/>
    <n v="82400000"/>
    <m/>
    <n v="10024"/>
    <n v="25955555"/>
    <n v="9124"/>
    <n v="31022222"/>
    <n v="11824"/>
    <n v="25422223"/>
    <m/>
    <m/>
    <n v="82400000"/>
    <b v="1"/>
    <n v="14124"/>
    <n v="25422223"/>
    <n v="9924"/>
    <n v="31022222"/>
    <n v="9324"/>
    <n v="25955555"/>
    <m/>
    <m/>
    <m/>
    <m/>
    <m/>
    <m/>
    <n v="82400000"/>
    <b v="1"/>
    <s v="CARGADO EN SECOP "/>
    <s v="SI"/>
    <s v="SI"/>
    <s v="17-46-101035749"/>
    <s v="SI"/>
    <s v="SI"/>
    <s v="SI"/>
    <m/>
    <m/>
    <m/>
    <m/>
    <m/>
    <m/>
    <s v="3-2024-011150"/>
    <d v="2024-04-11T00:00:00"/>
    <m/>
    <n v="1066667"/>
    <n v="1062681294"/>
    <n v="382200"/>
    <s v="3-2024-011736"/>
    <d v="2024-04-17T00:00:00"/>
    <m/>
    <n v="8000000"/>
    <n v="1062681294"/>
    <n v="382000"/>
    <s v="3-2024-016776"/>
    <d v="2024-06-04T00:00:00"/>
    <m/>
    <n v="8000000"/>
    <n v="1063259443"/>
    <n v="938400"/>
    <s v="_x0009_3-2024-017646"/>
    <d v="2024-06-07T00:00:00"/>
    <m/>
    <n v="8000000"/>
    <n v="1064221241"/>
    <n v="940900"/>
    <s v="3-2024-021653"/>
    <d v="2024-07-08T00:00:00"/>
    <m/>
    <n v="8000000"/>
    <n v="1064221882"/>
    <n v="928800"/>
    <s v="_x0009_3-2024-026900"/>
    <d v="2024-08-20T00:00:00"/>
    <m/>
    <n v="8000000"/>
    <n v="1065174806"/>
    <n v="944200"/>
    <s v="3-2024-029881"/>
    <d v="2024-09-06T00:00:00"/>
    <m/>
    <n v="8000000"/>
    <n v="1066320199"/>
    <n v="938600"/>
    <s v="_x0009_3-2024-032687"/>
    <d v="2024-09-30T00:00:00"/>
    <m/>
    <n v="8000000"/>
    <n v="1066320814"/>
    <n v="937200"/>
    <s v=" 3-2024-045215"/>
    <d v="2024-12-06T00:00:00"/>
    <m/>
    <n v="8000000"/>
    <n v="1066911868"/>
    <n v="945500"/>
    <s v="3-2024-045221"/>
    <d v="2024-12-06T00:00:00"/>
    <m/>
    <n v="8000000"/>
    <n v="1068461503"/>
    <n v="938100"/>
    <s v="pendiente cargar pago en secop"/>
    <m/>
    <m/>
    <m/>
    <m/>
    <m/>
    <b v="0"/>
    <s v="PENDIENTE CARGAR PAGO DICIEMBRE"/>
  </r>
  <r>
    <s v="GGC-0452-2024"/>
    <s v="FRANCO DIAZ ZOLANGIE CAROLINA_x000a_CESIÓN: CARDENAS ORDOÑEZ DIANA LIZETH"/>
    <x v="3"/>
    <n v="82400000"/>
    <m/>
    <n v="11224"/>
    <n v="31022222"/>
    <n v="11524"/>
    <n v="31022222"/>
    <n v="14224"/>
    <n v="20355556"/>
    <m/>
    <m/>
    <n v="82400000"/>
    <b v="1"/>
    <n v="10024"/>
    <n v="31022222"/>
    <n v="9424"/>
    <n v="31022222"/>
    <n v="14224"/>
    <n v="20355556"/>
    <m/>
    <m/>
    <m/>
    <m/>
    <m/>
    <m/>
    <n v="82400000"/>
    <b v="1"/>
    <s v="CARGADO EN SECOP "/>
    <s v="SI"/>
    <s v="NO"/>
    <s v="17-46-101035748"/>
    <s v="NO"/>
    <s v="SI"/>
    <s v="SI"/>
    <m/>
    <m/>
    <m/>
    <m/>
    <m/>
    <m/>
    <s v="_x0009_3-2024-008695"/>
    <d v="2024-03-19T00:00:00"/>
    <m/>
    <n v="1066667"/>
    <s v="AFILIACIÓN "/>
    <s v="AFILIACIÓN "/>
    <s v="3-2024-010963"/>
    <d v="2024-04-10T00:00:00"/>
    <m/>
    <n v="8000000"/>
    <n v="74697367"/>
    <n v="1250900"/>
    <s v="_x0009_3-2024-014718"/>
    <d v="2024-05-10T00:00:00"/>
    <m/>
    <n v="8000000"/>
    <n v="75475808"/>
    <n v="1250900"/>
    <s v="_x0009_3-2024-017614"/>
    <d v="2024-06-06T00:00:00"/>
    <m/>
    <n v="8000000"/>
    <n v="76390725"/>
    <n v="1025000"/>
    <s v="_x0009_3-2024-021698"/>
    <d v="2024-07-08T00:00:00"/>
    <m/>
    <n v="8000000"/>
    <s v="77930872_x000a_77386753"/>
    <s v="950400_x000a_523300"/>
    <s v="_x0009_3-2024-029096"/>
    <d v="2024-09-04T00:00:00"/>
    <m/>
    <n v="8000000"/>
    <n v="78706030"/>
    <n v="1031400"/>
    <s v="_x0009_3-2024-029892"/>
    <d v="2024-09-06T00:00:00"/>
    <m/>
    <n v="8000000"/>
    <n v="79604170"/>
    <n v="1035100"/>
    <s v="_x0009_3-2024-032563"/>
    <d v="2024-09-30T00:00:00"/>
    <m/>
    <n v="8000000"/>
    <n v="79910683"/>
    <n v="1327100"/>
    <m/>
    <m/>
    <m/>
    <m/>
    <m/>
    <m/>
    <s v="3-2024-048248"/>
    <d v="2024-12-18T00:00:00"/>
    <m/>
    <n v="2666667"/>
    <s v="9478653245/9476238524"/>
    <n v="309600"/>
    <s v="3-2024-049199"/>
    <d v="2024-12-24T00:00:00"/>
    <m/>
    <n v="8000000"/>
    <s v="9478653245_x000a_9476238524 "/>
    <s v="696600_x000a_309600"/>
    <b v="0"/>
    <s v="NO SE ENCUENTRAN CARGADOS LOS DOCUMENTOS DE QUIEN RECIBIÓ LA CESIÓN/ PENDIENTE PAGO "/>
  </r>
  <r>
    <s v="GGC-0460-2024"/>
    <s v="GOLONDRINO MENDEZ PAOLA CAMILA"/>
    <x v="3"/>
    <s v="NO SE ENCONTRO EN BASES DE CONSULTA NI SECOP, NI PACO, NI CON OBJETO)"/>
    <m/>
    <m/>
    <m/>
    <m/>
    <m/>
    <m/>
    <m/>
    <m/>
    <m/>
    <n v="0"/>
    <b v="0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REVISA CONTRATO, SE ENCUENTRA PARA ACTA DE CIERRE, LA PUBLICIDAD EN DATOS ABIERTOS CORRESPONDE A CONTRACTUAL "/>
  </r>
  <r>
    <s v="GGC-0497-2024"/>
    <s v="CHACON HERNANDEZ IVETH AMALIA"/>
    <x v="3"/>
    <n v="90600000"/>
    <m/>
    <n v="5924"/>
    <n v="34900000"/>
    <n v="5024"/>
    <n v="31600000"/>
    <n v="9224"/>
    <n v="24100000"/>
    <m/>
    <m/>
    <n v="90600000"/>
    <b v="1"/>
    <n v="10324"/>
    <n v="31600000"/>
    <n v="14424"/>
    <n v="24100000"/>
    <n v="9624"/>
    <n v="34900000"/>
    <m/>
    <m/>
    <m/>
    <m/>
    <m/>
    <m/>
    <n v="90600000"/>
    <b v="1"/>
    <s v="CARGADO EN SECOP "/>
    <s v="SI"/>
    <s v="SI"/>
    <s v="_x0009_17-46-101035782"/>
    <s v="SI"/>
    <s v="SI"/>
    <s v="SI"/>
    <m/>
    <m/>
    <m/>
    <m/>
    <m/>
    <m/>
    <m/>
    <m/>
    <m/>
    <m/>
    <m/>
    <m/>
    <s v="3-2024-010533"/>
    <d v="2024-08-04T00:00:00"/>
    <m/>
    <n v="8100000"/>
    <s v="AFILIACIÓN "/>
    <s v="AFILIACIÓN "/>
    <s v="_x0009_3-2024-014980"/>
    <d v="2024-05-15T00:00:00"/>
    <m/>
    <n v="9000000"/>
    <n v="9467134429"/>
    <n v="1070900"/>
    <s v="3-2024-016583"/>
    <d v="2024-05-31T00:00:00"/>
    <m/>
    <n v="9000000"/>
    <n v="9466843527"/>
    <n v="1044800"/>
    <s v="_x0009_3-2024-021658"/>
    <d v="2024-07-08T00:00:00"/>
    <m/>
    <n v="9000000"/>
    <n v="9469704493"/>
    <n v="1060300"/>
    <s v="3-2024-024480"/>
    <d v="2024-08-01T00:00:00"/>
    <m/>
    <n v="9000000"/>
    <n v="9470889023"/>
    <n v="1057600"/>
    <s v="_x0009_3-2024-028800"/>
    <d v="2024-09-03T00:00:00"/>
    <m/>
    <n v="9000000"/>
    <n v="9472595861"/>
    <n v="1058900"/>
    <s v="3-2024-032562"/>
    <d v="2024-09-30T00:00:00"/>
    <m/>
    <n v="9000000"/>
    <n v="9474133557"/>
    <n v="1055700"/>
    <s v="_x0009_3-2024-038863"/>
    <d v="2024-11-06T00:00:00"/>
    <m/>
    <n v="9000000"/>
    <n v="9476587629"/>
    <n v="1056900"/>
    <s v="_x0009_3-2024-043753"/>
    <d v="2024-12-03T00:00:00"/>
    <m/>
    <n v="9000000"/>
    <n v="9478442461"/>
    <n v="1055200"/>
    <s v="_x0009_3-2024-048205"/>
    <d v="2024-12-18T00:00:00"/>
    <m/>
    <n v="9000000"/>
    <n v="9478774712"/>
    <n v="1044800"/>
    <b v="0"/>
    <s v="NO SE EVIDENCIA PLANILLA DEL MES DE DICIEMBRE"/>
  </r>
  <r>
    <s v="GGC-0524-2024"/>
    <s v="RAMIREZ TOVAR ANA MARIA"/>
    <x v="3"/>
    <n v="152510000"/>
    <m/>
    <n v="14324"/>
    <n v="28972997"/>
    <n v="11624"/>
    <n v="57898756"/>
    <n v="11324"/>
    <n v="65638247"/>
    <m/>
    <m/>
    <n v="152510000"/>
    <b v="1"/>
    <n v="14524"/>
    <n v="28972997"/>
    <s v="_x0009_10924"/>
    <n v="57898756"/>
    <n v="9724"/>
    <n v="65638247"/>
    <m/>
    <m/>
    <m/>
    <m/>
    <m/>
    <m/>
    <n v="152510000"/>
    <b v="1"/>
    <s v="CARGADO EN SECOP"/>
    <s v="SI"/>
    <s v="SI"/>
    <s v="_x0009_980-47-994000027359"/>
    <s v="SI"/>
    <s v="SI"/>
    <s v="SI"/>
    <m/>
    <m/>
    <m/>
    <m/>
    <m/>
    <m/>
    <m/>
    <m/>
    <m/>
    <m/>
    <m/>
    <m/>
    <s v="_x0009_3-2024-010392"/>
    <d v="2024-04-05T00:00:00"/>
    <m/>
    <n v="12583333"/>
    <n v="9465179243"/>
    <n v="1589400"/>
    <s v="3-2024-014531"/>
    <d v="2024-05-09T00:00:00"/>
    <m/>
    <n v="15100000"/>
    <n v="9466712068"/>
    <n v="1813400"/>
    <s v="_x0009_3-2024-017773"/>
    <d v="2024-06-07T00:00:00"/>
    <m/>
    <n v="15100000"/>
    <n v="9468217234"/>
    <n v="1813400"/>
    <s v="_x0009_3-2024-021475"/>
    <d v="2024-07-07T00:00:00"/>
    <m/>
    <n v="15100000"/>
    <n v="9468920155"/>
    <n v="1813400"/>
    <s v="_x0009_3-2024-025645"/>
    <d v="2024-08-08T00:00:00"/>
    <m/>
    <n v="15100000"/>
    <n v="9470714794"/>
    <n v="1813400"/>
    <s v="3-2024-029873"/>
    <d v="2024-09-06T00:00:00"/>
    <m/>
    <n v="15100000"/>
    <n v="9470714794"/>
    <n v="1813400"/>
    <m/>
    <m/>
    <m/>
    <m/>
    <m/>
    <m/>
    <m/>
    <m/>
    <m/>
    <m/>
    <m/>
    <m/>
    <m/>
    <m/>
    <m/>
    <m/>
    <m/>
    <m/>
    <m/>
    <m/>
    <m/>
    <m/>
    <m/>
    <m/>
    <b v="0"/>
    <s v="NO REGISTRA FACTURA DE SEPTIEMBRE A DICIEMBRE"/>
  </r>
  <r>
    <s v="GGC-0520-2024"/>
    <s v="MOLINA BURITICA ANGEL LEONARDO"/>
    <x v="3"/>
    <s v="NO SE ENCONTRO EN BASES DE CONSULTA NI SECOP, NI PACO, NI CON OBJETO)"/>
    <m/>
    <m/>
    <m/>
    <m/>
    <m/>
    <m/>
    <m/>
    <m/>
    <m/>
    <n v="0"/>
    <b v="0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REALIZO CONSULTA EN DATOS ABIERTOS, EN NEON Y EN PACO Y NO SE ENCONTRO PUBLICAMENTE"/>
  </r>
  <r>
    <s v="GGC-0535-2024"/>
    <s v="OSORIO SANCHEZ JOSE ANTONIO_x000a_CESIÓN: LOPEZ OSORIO DIEGO ALEXANDER"/>
    <x v="3"/>
    <s v="NO SE ENCONTRO EN BASES DE CONSULTA NI SECOP, NI PACO, NI CON OBJETO)"/>
    <m/>
    <m/>
    <m/>
    <m/>
    <m/>
    <m/>
    <m/>
    <m/>
    <m/>
    <n v="0"/>
    <b v="0"/>
    <m/>
    <m/>
    <m/>
    <m/>
    <m/>
    <m/>
    <m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APARECE A NOMBRE DE NINGUNA DE LAS DOS PERSONAS EN NINGUNA CONSULTA NI DATOS ABIERTOSS/ NI PACO"/>
  </r>
  <r>
    <s v="GGC-0560-2024"/>
    <s v="PRIETO VARGAS PIEDAD MARITZA OLGA ROCIO"/>
    <x v="3"/>
    <n v="78666666.670000002"/>
    <m/>
    <n v="8324"/>
    <n v="26222223"/>
    <n v="8124"/>
    <n v="31288889"/>
    <n v="11224"/>
    <n v="21155554.670000002"/>
    <m/>
    <m/>
    <n v="78666666.670000002"/>
    <b v="1"/>
    <n v="14824"/>
    <n v="21155554.670000002"/>
    <n v="12524"/>
    <n v="26222223"/>
    <n v="10224"/>
    <n v="31288889"/>
    <m/>
    <m/>
    <m/>
    <m/>
    <m/>
    <m/>
    <n v="78666666.670000002"/>
    <b v="1"/>
    <s v="CARGADO EN SECOP"/>
    <s v="SI"/>
    <s v="SI"/>
    <s v="17-46-101035865"/>
    <s v="SI"/>
    <s v="SI"/>
    <s v="NO"/>
    <m/>
    <m/>
    <m/>
    <m/>
    <m/>
    <m/>
    <m/>
    <m/>
    <m/>
    <m/>
    <m/>
    <m/>
    <s v="_x0009_3-2024-017863"/>
    <d v="2024-06-07T00:00:00"/>
    <m/>
    <n v="4800000"/>
    <n v="7917725874"/>
    <n v="717500"/>
    <s v="3-2024-017866"/>
    <d v="2024-06-07T00:00:00"/>
    <m/>
    <n v="8000000"/>
    <n v="7923007118"/>
    <n v="726600"/>
    <s v="_x0009_3-2024-018123"/>
    <d v="2024-06-11T00:00:00"/>
    <m/>
    <n v="8000000"/>
    <n v="7928225016"/>
    <n v="944600"/>
    <s v="_x0009_3-2024-021774"/>
    <d v="2024-07-08T00:00:00"/>
    <m/>
    <n v="8000000"/>
    <n v="7928225636"/>
    <n v="935600"/>
    <s v="_x0009_3-2024-025733"/>
    <d v="2024-08-08T00:00:00"/>
    <m/>
    <n v="8000000"/>
    <n v="7931381150"/>
    <n v="950400"/>
    <s v="3-2024-029303"/>
    <d v="2024-09-04T00:00:00"/>
    <m/>
    <n v="8000000"/>
    <n v="7937515264"/>
    <n v="945500"/>
    <s v="3-2024-032560"/>
    <d v="2024-09-30T00:00:00"/>
    <m/>
    <n v="8000000"/>
    <n v="7939849089"/>
    <n v="941200"/>
    <s v="_x0009_3-2024-039628"/>
    <m/>
    <m/>
    <m/>
    <m/>
    <m/>
    <s v="_x0009_3-2024-045457"/>
    <d v="2024-12-09T00:00:00"/>
    <m/>
    <n v="8000000"/>
    <n v="7947318556"/>
    <n v="943900"/>
    <s v="_x0009_3-2024-048946"/>
    <d v="2024-12-30T00:00:00"/>
    <m/>
    <n v="8000000"/>
    <n v="7951904699"/>
    <n v="933900"/>
    <b v="0"/>
    <s v="FACTURA DEL MES DE OCTUBRE SIN RADICADO DE ARGO "/>
  </r>
  <r>
    <s v="GGC-0562-2024"/>
    <s v="CARDENAS RAMIREZ EDINSON ESTID"/>
    <x v="3"/>
    <n v="40180000"/>
    <m/>
    <n v="6624"/>
    <n v="17394933"/>
    <n v="6524"/>
    <n v="17394933"/>
    <n v="9824"/>
    <n v="5390134"/>
    <m/>
    <m/>
    <n v="40180000"/>
    <b v="1"/>
    <n v="10324"/>
    <n v="17394933"/>
    <n v="12624"/>
    <n v="17394933"/>
    <n v="15124"/>
    <n v="5390134"/>
    <m/>
    <m/>
    <m/>
    <m/>
    <m/>
    <m/>
    <n v="40180000"/>
    <s v="VERDADERO "/>
    <s v="CARGADO EN SECOP"/>
    <s v="SI"/>
    <s v="SI"/>
    <s v="NO CARGADO"/>
    <s v="SI"/>
    <s v="SI"/>
    <s v="SI"/>
    <m/>
    <m/>
    <m/>
    <m/>
    <m/>
    <m/>
    <m/>
    <m/>
    <m/>
    <m/>
    <m/>
    <m/>
    <s v="_x0009_3-2024-011814"/>
    <d v="2024-04-17T00:00:00"/>
    <m/>
    <n v="2323333"/>
    <n v="75889995"/>
    <n v="285700"/>
    <s v="3-2024-014340"/>
    <d v="2024-05-08T00:00:00"/>
    <m/>
    <n v="4100000"/>
    <n v="76328765"/>
    <n v="476000"/>
    <s v="_x0009_3-2024-017396"/>
    <d v="2024-06-06T00:00:00"/>
    <m/>
    <n v="4100000"/>
    <n v="77133962"/>
    <n v="476000"/>
    <s v="3-2024-020611"/>
    <m/>
    <m/>
    <n v="4100000"/>
    <n v="77884796"/>
    <n v="476000"/>
    <s v="3-2024-025039"/>
    <d v="2024-08-05T00:00:00"/>
    <m/>
    <n v="4100000"/>
    <n v="78718820"/>
    <n v="476000"/>
    <s v="_x0009_3-2024-028716"/>
    <d v="2024-09-03T00:00:00"/>
    <m/>
    <n v="4100000"/>
    <s v="_x0009_79464718"/>
    <n v="476000"/>
    <s v="3-2024-033299"/>
    <d v="2024-10-02T00:00:00"/>
    <m/>
    <n v="4100000"/>
    <n v="80230227"/>
    <n v="476000"/>
    <s v="_x0009_3-2024-038893"/>
    <d v="2024-11-07T00:00:00"/>
    <m/>
    <n v="4100000"/>
    <n v="81455086"/>
    <n v="476000"/>
    <s v="_x0009_3-2024-044496"/>
    <m/>
    <m/>
    <n v="4100000"/>
    <n v="81766073"/>
    <n v="476000"/>
    <s v="_x0009_3-2024-047662"/>
    <d v="2024-12-17T00:00:00"/>
    <m/>
    <n v="4100000"/>
    <n v="82665160"/>
    <n v="476000"/>
    <b v="0"/>
    <s v="CONTRATO CERRADO EN SECOP/SIN POLIZA/ NO ESTA CARGADO ARGO JUNIO ,AGOSTO  Y NOVIEMBRE"/>
  </r>
  <r>
    <s v="GGC-0574-2024"/>
    <s v="ROMO QUEBRADAS ANDRES MAURICIO"/>
    <x v="3"/>
    <n v="32000000"/>
    <m/>
    <n v="7424"/>
    <n v="15000000"/>
    <n v="7724"/>
    <n v="7000000"/>
    <n v="10624"/>
    <n v="10000000"/>
    <m/>
    <m/>
    <n v="32000000"/>
    <b v="1"/>
    <n v="15424"/>
    <n v="10000000"/>
    <n v="12924"/>
    <n v="7000000"/>
    <n v="10524"/>
    <n v="15000000"/>
    <m/>
    <m/>
    <m/>
    <m/>
    <m/>
    <m/>
    <n v="32000000"/>
    <b v="1"/>
    <s v="CARGADO EN SECOP"/>
    <s v="SI"/>
    <s v="SI"/>
    <n v="100031381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CARGADA NINGUNA FACTURA "/>
  </r>
  <r>
    <s v="GGC-0586-2024"/>
    <s v="GANEM MURCIA JORGE EUGENIO"/>
    <x v="3"/>
    <n v="26800000"/>
    <m/>
    <n v="7624"/>
    <n v="8933333"/>
    <n v="7924"/>
    <n v="8933333"/>
    <n v="10524"/>
    <n v="8933334"/>
    <m/>
    <m/>
    <n v="26800000"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SE ENCUENTRA RP,  ACUERDO DE CONFIENCIALIDAD,  DOCUMENTOS DEL PROVEDOR, FORMATOS COMPLEMENTARIOS, NO SE ENCUENTRA NINGUNA FACTURA CARGADA "/>
  </r>
  <r>
    <s v="GGC-0590-2024"/>
    <s v="ARIAS HINCAPIE ALBA NURY"/>
    <x v="3"/>
    <n v="85500000"/>
    <m/>
    <n v="9624"/>
    <n v="29500000"/>
    <n v="10024"/>
    <n v="35200000"/>
    <n v="12824"/>
    <n v="20800000"/>
    <m/>
    <m/>
    <n v="85500000"/>
    <b v="1"/>
    <n v="15924"/>
    <n v="20800000"/>
    <n v="13924"/>
    <n v="35200000"/>
    <n v="10824"/>
    <n v="29500000"/>
    <m/>
    <m/>
    <m/>
    <m/>
    <m/>
    <m/>
    <n v="85500000"/>
    <b v="1"/>
    <s v="CARGADO EN SECOP"/>
    <m/>
    <s v="SI"/>
    <n v="4244101153389"/>
    <s v="SI"/>
    <s v="SI"/>
    <s v="NO"/>
    <m/>
    <m/>
    <m/>
    <m/>
    <m/>
    <m/>
    <m/>
    <m/>
    <m/>
    <m/>
    <m/>
    <m/>
    <s v="3-2024-010967"/>
    <d v="2024-04-10T00:00:00"/>
    <m/>
    <n v="1500000"/>
    <n v="69988410"/>
    <n v="377300"/>
    <s v="_x0009_3-2024-014354"/>
    <d v="2024-05-08T00:00:00"/>
    <m/>
    <n v="9000000"/>
    <n v="69993244"/>
    <n v="1044800"/>
    <s v="_x0009_3-2024-016847"/>
    <d v="2024-06-04T00:00:00"/>
    <m/>
    <n v="9000000"/>
    <n v="70591776"/>
    <n v="1044800"/>
    <s v="3-2024-021960"/>
    <m/>
    <d v="2024-07-09T00:00:00"/>
    <n v="9000000"/>
    <n v="71101153"/>
    <n v="1044800"/>
    <s v="_x0009_3-2024-024664"/>
    <d v="2024-08-02T00:00:00"/>
    <m/>
    <n v="9000000"/>
    <n v="72339854"/>
    <n v="1044800"/>
    <s v="_x0009_3-2024-028820"/>
    <d v="2024-09-03T00:00:00"/>
    <m/>
    <n v="9000000"/>
    <n v="72922328"/>
    <n v="1044800"/>
    <s v="_x0009_3-2024-032491"/>
    <d v="2024-09-30T00:00:00"/>
    <m/>
    <n v="9000000"/>
    <n v="73426264"/>
    <n v="1044800"/>
    <s v="_x0009_3-2024-038867"/>
    <d v="2024-11-06T00:00:00"/>
    <m/>
    <n v="9000000"/>
    <n v="74126986"/>
    <n v="1044800"/>
    <s v="_x0009_3-2024-044085"/>
    <d v="2024-12-04T00:00:00"/>
    <m/>
    <n v="9000000"/>
    <n v="74127005"/>
    <n v="1044800"/>
    <m/>
    <m/>
    <m/>
    <m/>
    <m/>
    <m/>
    <b v="0"/>
    <s v="NO REGISTRA FACTURA DE DICIEMBRE"/>
  </r>
  <r>
    <s v="GGC-0601-2024"/>
    <s v="TAUTIVA GUARIN JERALDYN"/>
    <x v="3"/>
    <n v="110400000"/>
    <m/>
    <n v="38124"/>
    <n v="27666666"/>
    <n v="5024"/>
    <n v="27666667"/>
    <n v="3924"/>
    <n v="27666667"/>
    <n v="8224"/>
    <n v="27666667"/>
    <n v="110666667"/>
    <b v="0"/>
    <n v="11024"/>
    <n v="27666667"/>
    <n v="113824"/>
    <n v="27666666"/>
    <n v="14524"/>
    <n v="27666667"/>
    <n v="16324"/>
    <n v="27400000"/>
    <m/>
    <m/>
    <m/>
    <m/>
    <n v="110400000"/>
    <b v="1"/>
    <s v="CARGADO EN SECOP"/>
    <s v="SI"/>
    <s v="SI"/>
    <s v="380 47 994000142726"/>
    <s v="SI"/>
    <m/>
    <s v="SI"/>
    <m/>
    <m/>
    <m/>
    <m/>
    <m/>
    <m/>
    <m/>
    <m/>
    <m/>
    <m/>
    <m/>
    <m/>
    <s v="3-2024-014438"/>
    <d v="2024-05-08T00:00:00"/>
    <m/>
    <n v="2000000"/>
    <n v="76859906"/>
    <n v="520300"/>
    <s v="3-2024-015098"/>
    <d v="2024-05-16T00:00:00"/>
    <m/>
    <n v="12000000"/>
    <n v="76860003"/>
    <n v="1421900"/>
    <s v="3-2024-017854"/>
    <d v="2024-06-07T00:00:00"/>
    <m/>
    <n v="12000000"/>
    <n v="77748586"/>
    <n v="1421900"/>
    <s v="3-2024-022392"/>
    <d v="2024-07-12T00:00:00"/>
    <m/>
    <n v="12000000"/>
    <n v="77747396"/>
    <n v="1421900"/>
    <s v="3-2024-025656"/>
    <d v="2024-08-08T00:00:00"/>
    <m/>
    <n v="12000000"/>
    <n v="79067726"/>
    <n v="1421900"/>
    <s v="3-2024-030484"/>
    <d v="2024-09-11T00:00:00"/>
    <m/>
    <n v="12000000"/>
    <n v="79839905"/>
    <n v="1421900"/>
    <s v="3-2024-034295"/>
    <d v="2024-10-07T00:00:00"/>
    <m/>
    <n v="12000000"/>
    <n v="80573193"/>
    <n v="1421900"/>
    <s v="3-2024-039106"/>
    <d v="2024-11-07T00:00:00"/>
    <m/>
    <n v="12000000"/>
    <n v="81333624"/>
    <n v="1421900"/>
    <s v="3-2024-044995"/>
    <d v="2024-12-06T00:00:00"/>
    <m/>
    <n v="12000000"/>
    <n v="82153602"/>
    <n v="1421900"/>
    <s v="3-2024-047631"/>
    <d v="2024-12-17T00:00:00"/>
    <m/>
    <n v="12000000"/>
    <n v="82490637"/>
    <n v="1421900"/>
    <b v="0"/>
    <s v="cuenta con balance financiero de la liberación "/>
  </r>
  <r>
    <s v="GGC-0597-2024"/>
    <s v="AVELLANEDAA &amp; ASOCIADOS SAS"/>
    <x v="3"/>
    <n v="209194789"/>
    <m/>
    <n v="11524"/>
    <n v="18636467"/>
    <n v="11824"/>
    <n v="106234134"/>
    <n v="14524"/>
    <n v="17222826"/>
    <n v="73524"/>
    <n v="67101362"/>
    <n v="209194789"/>
    <b v="1"/>
    <n v="11124"/>
    <n v="18636467"/>
    <n v="14624"/>
    <n v="106234134"/>
    <n v="16424"/>
    <n v="17222826"/>
    <n v="114224"/>
    <n v="67101362"/>
    <m/>
    <m/>
    <m/>
    <m/>
    <n v="209194789"/>
    <s v="VERDADERO "/>
    <s v="CARGADO EN SECOP"/>
    <s v="NO"/>
    <s v="SI"/>
    <s v="_x0009_33-46-101056911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GENERARON FACTURAS ELECTRÓNICAS, NO HAY FACTURA DE NEON"/>
  </r>
  <r>
    <s v="GGC-0615-2024"/>
    <s v="CAMARGO CASALLAS ANGELICA FERNANDA"/>
    <x v="3"/>
    <n v="132066667"/>
    <m/>
    <n v="48024"/>
    <n v="32111059"/>
    <n v="10924"/>
    <n v="27874000"/>
    <n v="1024"/>
    <n v="12772882"/>
    <n v="7824"/>
    <n v="33726000"/>
    <n v="106483941"/>
    <b v="0"/>
    <n v="11324"/>
    <n v="33726000"/>
    <n v="3524"/>
    <n v="12777882"/>
    <n v="120324"/>
    <n v="32111059"/>
    <n v="17024"/>
    <n v="27874000"/>
    <m/>
    <m/>
    <m/>
    <m/>
    <n v="106488941"/>
    <b v="0"/>
    <s v="SON 5 CDPS Y RPS PENDIENTE CASILLAS"/>
    <s v="SI"/>
    <s v="SI"/>
    <s v="_x0009_14-46-101113357"/>
    <m/>
    <s v="SI"/>
    <s v="SI"/>
    <m/>
    <m/>
    <m/>
    <m/>
    <m/>
    <m/>
    <m/>
    <m/>
    <m/>
    <m/>
    <m/>
    <m/>
    <s v="3-2024-012503"/>
    <d v="2024-04-24T00:00:00"/>
    <m/>
    <n v="1866666"/>
    <m/>
    <m/>
    <s v="3-2024-013950"/>
    <d v="2024-05-06T00:00:00"/>
    <m/>
    <n v="14000000"/>
    <n v="76705985"/>
    <n v="221000"/>
    <s v="3-2024-016775"/>
    <d v="2024-06-04T00:00:00"/>
    <m/>
    <n v="14000000"/>
    <n v="77410497"/>
    <n v="1709900"/>
    <s v="3-2024-020355"/>
    <d v="2024-07-02T00:00:00"/>
    <m/>
    <n v="14000000"/>
    <n v="78270375"/>
    <n v="1707900"/>
    <s v=": 3-2024-024255"/>
    <d v="2024-07-31T00:00:00"/>
    <m/>
    <n v="14000000"/>
    <n v="79048974"/>
    <n v="1709300"/>
    <s v="3-2024-028671"/>
    <d v="2024-09-02T00:00:00"/>
    <m/>
    <n v="14000000"/>
    <n v="79853241"/>
    <n v="1750100"/>
    <s v="3-2024-033367"/>
    <d v="2024-10-02T00:00:00"/>
    <m/>
    <n v="14000000"/>
    <n v="79337824"/>
    <n v="1681300"/>
    <s v="3-2024-037446"/>
    <d v="2024-10-31T00:00:00"/>
    <m/>
    <n v="14000000"/>
    <n v="81292608"/>
    <n v="1706900"/>
    <s v="3-2024-043412 "/>
    <d v="2024-12-02T00:00:00"/>
    <m/>
    <n v="14000000"/>
    <n v="82137704"/>
    <n v="1739000"/>
    <s v="3-2024-047991"/>
    <d v="2024-12-17T00:00:00"/>
    <m/>
    <n v="14000000"/>
    <n v="82691858"/>
    <n v="1727500"/>
    <b v="0"/>
    <s v="NO SE PUEDE INCLUIR QUINTO CDP "/>
  </r>
  <r>
    <s v="GGC-0646-2024"/>
    <s v="ALFONSO BOHORQUEZ JOHN ANDERSON"/>
    <x v="3"/>
    <n v="83980000"/>
    <m/>
    <n v="11624"/>
    <n v="27733333"/>
    <n v="12024"/>
    <n v="26433333"/>
    <n v="14624"/>
    <n v="29813334"/>
    <m/>
    <m/>
    <n v="83980000"/>
    <b v="1"/>
    <n v="11624"/>
    <n v="29813334"/>
    <n v="14824"/>
    <n v="26433333"/>
    <n v="11624"/>
    <n v="27733333"/>
    <m/>
    <m/>
    <m/>
    <m/>
    <m/>
    <m/>
    <n v="83980000"/>
    <s v="VERDADERO "/>
    <s v="CARGADO EN SECOP"/>
    <s v="SI"/>
    <s v="SI"/>
    <s v="_x0009_980-47-994000027567"/>
    <s v="SI"/>
    <s v="SI"/>
    <s v="SI"/>
    <m/>
    <m/>
    <m/>
    <m/>
    <m/>
    <m/>
    <m/>
    <m/>
    <m/>
    <m/>
    <m/>
    <m/>
    <m/>
    <m/>
    <m/>
    <m/>
    <m/>
    <m/>
    <s v="3-2024-013747"/>
    <d v="2024-05-03T00:00:00"/>
    <m/>
    <n v="6760000"/>
    <n v="7919073416"/>
    <n v="463000"/>
    <s v="_x0009_3-2024-016711"/>
    <d v="2024-06-04T00:00:00"/>
    <m/>
    <n v="7800000"/>
    <m/>
    <m/>
    <s v="3-2024-021052"/>
    <d v="2024-07-04T00:00:00"/>
    <m/>
    <n v="7800000"/>
    <n v="9467360834"/>
    <n v="923400"/>
    <s v="3-2024-025594"/>
    <d v="2024-08-08T00:00:00"/>
    <m/>
    <n v="7800000"/>
    <n v="9471082030"/>
    <n v="927300"/>
    <s v="_x0009_3-2024-029487"/>
    <d v="2024-09-05T00:00:00"/>
    <m/>
    <n v="7800000"/>
    <n v="9472609087"/>
    <n v="924500"/>
    <s v="_x0009_3-2024-033711"/>
    <d v="2024-10-04T00:00:00"/>
    <m/>
    <n v="7800000"/>
    <n v="9474607005"/>
    <n v="924200"/>
    <s v="_x0009_3-2024-039419"/>
    <d v="2024-11-08T00:00:00"/>
    <m/>
    <n v="7800000"/>
    <n v="9477017454"/>
    <n v="927600"/>
    <s v="_x0009_3-2024-044511"/>
    <d v="2024-12-05T00:00:00"/>
    <m/>
    <n v="7800000"/>
    <n v="9478302590"/>
    <n v="921500"/>
    <s v="_x0009_3-2024-047387"/>
    <d v="2024-12-17T00:00:00"/>
    <m/>
    <n v="7800000"/>
    <n v="9478302626"/>
    <n v="905500"/>
    <b v="0"/>
    <s v="NO HAY PLANILLA DE MAYO"/>
  </r>
  <r>
    <s v="GGC-0669-2024"/>
    <s v="FERNANDEZ FRANCO LUIS GABRIEL_x000a_CESIÓN: BUSTOS PARRA CAMILO ANDRES"/>
    <x v="5"/>
    <n v="122733333"/>
    <m/>
    <n v="14824"/>
    <n v="24607333"/>
    <n v="87724"/>
    <n v="64222118"/>
    <n v="12224"/>
    <n v="21126000"/>
    <n v="2124"/>
    <n v="12777882"/>
    <n v="122733333"/>
    <b v="1"/>
    <n v="147324"/>
    <n v="64222118"/>
    <n v="17624"/>
    <n v="24607333"/>
    <n v="12024"/>
    <n v="5726000"/>
    <n v="15924"/>
    <n v="15400000"/>
    <n v="3624"/>
    <n v="12777882"/>
    <m/>
    <m/>
    <n v="122733333"/>
    <b v="1"/>
    <s v="CARGADO EN SECOP"/>
    <s v="SI"/>
    <s v="NO"/>
    <s v="CO1.WRT.14122622"/>
    <s v="SI"/>
    <s v="SI"/>
    <s v="SI"/>
    <m/>
    <m/>
    <m/>
    <m/>
    <m/>
    <m/>
    <m/>
    <m/>
    <m/>
    <m/>
    <m/>
    <m/>
    <m/>
    <m/>
    <m/>
    <m/>
    <m/>
    <m/>
    <s v="3-2024-021277"/>
    <d v="2024-05-07T00:00:00"/>
    <m/>
    <n v="8866666"/>
    <n v="77078310"/>
    <n v="3019300"/>
    <s v="3-2024-021066"/>
    <d v="2024-04-07T00:00:00"/>
    <m/>
    <n v="14000000"/>
    <n v="77890144"/>
    <n v="3016700"/>
    <s v="3-2024-022337"/>
    <d v="2024-11-07T00:00:00"/>
    <m/>
    <n v="14000000"/>
    <n v="78326996"/>
    <n v="3002200"/>
    <s v="3-2024-027490"/>
    <d v="2024-08-26T00:00:00"/>
    <m/>
    <n v="14000000"/>
    <n v="79240113"/>
    <n v="3002200"/>
    <s v=" 3-2024-029929"/>
    <d v="2024-06-09T00:00:00"/>
    <m/>
    <n v="3733333"/>
    <n v="79164468"/>
    <n v="580500"/>
    <s v=" 3-2024-035051"/>
    <d v="2024-11-10T00:00:00"/>
    <m/>
    <n v="14000000"/>
    <n v="80741348"/>
    <n v="1681300"/>
    <s v="3-2024-039534"/>
    <d v="2024-08-11T00:00:00"/>
    <m/>
    <n v="14000000"/>
    <n v="80712570"/>
    <n v="1681300"/>
    <s v="3-2024-044046"/>
    <d v="2024-04-12T00:00:00"/>
    <m/>
    <n v="14000000"/>
    <n v="81942242"/>
    <n v="3122300"/>
    <s v="3-2024-047465"/>
    <d v="2024-12-17T00:00:00"/>
    <m/>
    <n v="14000000"/>
    <n v="82685978"/>
    <n v="3122300"/>
    <b v="0"/>
    <s v="No cargó factura de julio"/>
  </r>
  <r>
    <s v="GGC-0174-2024"/>
    <s v="RONDEROS MENJUREN KATHERINE ALEXANDRA"/>
    <x v="5"/>
    <n v="110666667"/>
    <m/>
    <n v="2224"/>
    <n v="39777778"/>
    <n v="1324"/>
    <n v="39777778"/>
    <n v="5824"/>
    <n v="31111111"/>
    <m/>
    <m/>
    <n v="110666667"/>
    <b v="1"/>
    <n v="7124"/>
    <n v="31111111"/>
    <n v="2524"/>
    <n v="39777778"/>
    <n v="3524"/>
    <n v="39777778"/>
    <m/>
    <m/>
    <m/>
    <m/>
    <m/>
    <m/>
    <n v="110666667"/>
    <b v="1"/>
    <s v="CARGADO EN SECOP"/>
    <s v="SI"/>
    <s v="SI"/>
    <s v="980-47-994000027122"/>
    <s v="SI"/>
    <s v="SI"/>
    <s v="SI"/>
    <m/>
    <m/>
    <m/>
    <m/>
    <m/>
    <m/>
    <s v="3-2024-006826"/>
    <d v="2024-04-03T00:00:00"/>
    <m/>
    <n v="9666667"/>
    <n v="74683678"/>
    <n v="377300"/>
    <s v="3-2024-010065"/>
    <d v="2024-04-04T00:00:00"/>
    <m/>
    <n v="10000000"/>
    <n v="75731874"/>
    <n v="1160900"/>
    <s v="3-2024-013933"/>
    <d v="2024-06-05T00:00:00"/>
    <m/>
    <n v="10000000"/>
    <n v="76317608"/>
    <n v="1160900"/>
    <s v="3-2024-017608"/>
    <d v="2024-06-06T00:00:00"/>
    <m/>
    <n v="10000000"/>
    <n v="77091533"/>
    <n v="1160900"/>
    <s v="3-2024-021481"/>
    <d v="2024-07-07T00:00:00"/>
    <m/>
    <n v="10000000"/>
    <n v="77978789"/>
    <n v="1160900"/>
    <s v=" 3-2024-024499"/>
    <d v="2024-01-08T00:00:00"/>
    <m/>
    <n v="10000000"/>
    <n v="78646823"/>
    <n v="1160900"/>
    <s v=" 3-2024-028866"/>
    <d v="2024-03-09T00:00:00"/>
    <m/>
    <n v="10000000"/>
    <n v="79548989"/>
    <n v="1160900"/>
    <s v="3-2024-032508"/>
    <s v="30/9/2024"/>
    <m/>
    <n v="10000000"/>
    <n v="80273155"/>
    <n v="1161900"/>
    <s v=" 3-2024-039199"/>
    <d v="2024-07-11T00:00:00"/>
    <m/>
    <n v="10000000"/>
    <n v="81033037"/>
    <n v="1160900"/>
    <s v="3-2024-044834"/>
    <d v="2024-05-12T00:00:00"/>
    <m/>
    <n v="10000000"/>
    <n v="82335328"/>
    <n v="1170700"/>
    <s v="3-2024-048271"/>
    <d v="2024-12-18T00:00:00"/>
    <m/>
    <n v="10000000"/>
    <n v="82707537"/>
    <n v="1160900"/>
    <b v="0"/>
    <s v="Pendiente cargue de la factura de diciembre con las planillas de seguridad social de noviembre y diciembre "/>
  </r>
  <r>
    <s v="GGC-0776-2024"/>
    <s v="ROBLES RUBIANO LUIS YOBANY"/>
    <x v="5"/>
    <n v="117500000"/>
    <m/>
    <n v="13924"/>
    <n v="50000000"/>
    <n v="13324"/>
    <n v="17500000"/>
    <n v="15724"/>
    <n v="50000000"/>
    <m/>
    <m/>
    <n v="117500000"/>
    <b v="1"/>
    <n v="21024"/>
    <n v="50000000"/>
    <n v="19224"/>
    <n v="17500000"/>
    <n v="12324"/>
    <n v="50000000"/>
    <m/>
    <m/>
    <m/>
    <m/>
    <m/>
    <m/>
    <n v="117500000"/>
    <b v="1"/>
    <s v="CARGADO EN SECOP"/>
    <s v="SI"/>
    <s v="SI"/>
    <s v="11-46-101056081"/>
    <s v="SI"/>
    <s v="SI"/>
    <s v="SI"/>
    <m/>
    <m/>
    <m/>
    <m/>
    <m/>
    <m/>
    <m/>
    <m/>
    <m/>
    <m/>
    <m/>
    <m/>
    <m/>
    <m/>
    <m/>
    <m/>
    <m/>
    <m/>
    <m/>
    <m/>
    <m/>
    <m/>
    <m/>
    <m/>
    <s v=" 3-2024-017323"/>
    <d v="2024-06-05T00:00:00"/>
    <m/>
    <n v="5500000"/>
    <n v="77094072"/>
    <n v="370600"/>
    <s v="3-2024-020486"/>
    <d v="2024-07-03T00:00:00"/>
    <m/>
    <n v="15000000"/>
    <n v="77094078"/>
    <n v="5708800"/>
    <s v="3-2024-024268 "/>
    <d v="2024-07-31T00:00:00"/>
    <m/>
    <n v="15000000"/>
    <n v="78107873"/>
    <n v="5738600"/>
    <s v="3-2024-028350"/>
    <d v="2024-09-02T00:00:00"/>
    <m/>
    <n v="15000000"/>
    <n v="78753455"/>
    <n v="5704200"/>
    <s v=" 3-2024-032969"/>
    <d v="2024-10-01T00:00:00"/>
    <m/>
    <n v="15000000"/>
    <n v="79683371"/>
    <n v="5779800"/>
    <s v="3-2024-037420"/>
    <d v="2024-10-31T00:00:00"/>
    <m/>
    <n v="15000000"/>
    <n v="80439913"/>
    <n v="5765700"/>
    <s v=" 3-2024-043065"/>
    <d v="2024-12-02T00:00:00"/>
    <m/>
    <n v="15000000"/>
    <n v="81208677"/>
    <n v="5773000"/>
    <s v="3-2024-046658 "/>
    <d v="2024-12-01T00:00:00"/>
    <m/>
    <n v="15000000"/>
    <n v="81996857"/>
    <n v="5704200"/>
    <b v="0"/>
    <s v="Pagos peendientes por aprobar - Supervisora Andrea Soto Laverde"/>
  </r>
  <r>
    <s v="GGC-0782-2024"/>
    <s v="TOVAR ARISTIZABAL FARID ALEJANDRO"/>
    <x v="5"/>
    <n v="30750000"/>
    <m/>
    <n v="91424"/>
    <n v="7236667"/>
    <n v="13224"/>
    <n v="3130000"/>
    <n v="13424"/>
    <n v="20383333"/>
    <m/>
    <m/>
    <n v="30750000"/>
    <b v="1"/>
    <n v="12524"/>
    <n v="20383333"/>
    <n v="19424"/>
    <n v="3130000"/>
    <n v="217024"/>
    <n v="7236667"/>
    <m/>
    <m/>
    <m/>
    <m/>
    <m/>
    <m/>
    <n v="3075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4-018257 "/>
    <d v="2024-12-06T00:00:00"/>
    <m/>
    <n v="1366667"/>
    <s v="Afiliacion "/>
    <m/>
    <s v="3-2024-021151"/>
    <d v="2024-05-07T00:00:00"/>
    <m/>
    <n v="4100000"/>
    <n v="77893372"/>
    <n v="107300"/>
    <s v="3-2024-025586"/>
    <d v="2024-08-08T00:00:00"/>
    <m/>
    <n v="4100000"/>
    <n v="78127417"/>
    <n v="476000"/>
    <s v="3-2024-028888"/>
    <d v="2024-03-09T00:00:00"/>
    <m/>
    <n v="4100000"/>
    <n v="78804169"/>
    <n v="476000"/>
    <s v="3-2024-032539"/>
    <s v="30/9/2024"/>
    <m/>
    <n v="4100000"/>
    <n v="79558403"/>
    <n v="476000"/>
    <s v="3-2024-038223"/>
    <d v="2024-05-11T00:00:00"/>
    <m/>
    <n v="4100000"/>
    <n v="80328649"/>
    <n v="476000"/>
    <s v=" 3-2024-043552"/>
    <d v="2024-03-12T00:00:00"/>
    <m/>
    <n v="4100000"/>
    <n v="81119731"/>
    <n v="476000"/>
    <s v="3-2024-047623"/>
    <d v="2024-12-17T00:00:00"/>
    <m/>
    <n v="4100000"/>
    <n v="81880664"/>
    <n v="476000"/>
    <b v="0"/>
    <m/>
  </r>
  <r>
    <s v="GGC-0789-2024"/>
    <s v="PEREZ SEGURA MYRIAM LORENA"/>
    <x v="5"/>
    <n v="70200000"/>
    <m/>
    <n v="13324"/>
    <n v="13042222"/>
    <n v="15124"/>
    <n v="35928889"/>
    <n v="13024"/>
    <n v="21228889"/>
    <m/>
    <m/>
    <n v="70200000"/>
    <b v="1"/>
    <n v="12624"/>
    <n v="13042222"/>
    <n v="19624"/>
    <n v="21228889"/>
    <n v="21124"/>
    <n v="35928889"/>
    <m/>
    <m/>
    <m/>
    <m/>
    <m/>
    <m/>
    <n v="70200000"/>
    <b v="1"/>
    <s v="CARGADO EN SECOP"/>
    <s v="SI"/>
    <s v="SI"/>
    <s v="41-44-101283399"/>
    <s v="SI"/>
    <s v="SI"/>
    <s v="SI"/>
    <m/>
    <m/>
    <m/>
    <m/>
    <m/>
    <m/>
    <m/>
    <m/>
    <m/>
    <m/>
    <m/>
    <m/>
    <m/>
    <m/>
    <m/>
    <m/>
    <m/>
    <m/>
    <m/>
    <m/>
    <m/>
    <m/>
    <m/>
    <m/>
    <s v="3-2024-021558"/>
    <d v="2024-08-07T00:00:00"/>
    <m/>
    <n v="2400000"/>
    <n v="76793602"/>
    <n v="473700"/>
    <s v=" 3-2024-022161"/>
    <d v="2024-10-07T00:00:00"/>
    <m/>
    <n v="9000000"/>
    <n v="77387742"/>
    <n v="384100"/>
    <s v=" 3-2024-025734"/>
    <d v="2024-08-08T00:00:00"/>
    <m/>
    <n v="9000000"/>
    <n v="78659758"/>
    <n v="1069300"/>
    <s v="3-2024-029300"/>
    <d v="2024-04-09T00:00:00"/>
    <m/>
    <n v="9000000"/>
    <n v="78874411"/>
    <n v="1063600"/>
    <s v="3-2024-032691"/>
    <d v="2024-09-30T00:00:00"/>
    <m/>
    <n v="9000000"/>
    <n v="80216945"/>
    <n v="1063600"/>
    <s v="3-2024-039620"/>
    <d v="2024-11-11T00:00:00"/>
    <m/>
    <n v="9000000"/>
    <n v="80617749"/>
    <n v="1063600"/>
    <s v=" 3-2024-045144"/>
    <d v="2024-12-06T00:00:00"/>
    <m/>
    <n v="9000000"/>
    <n v="81913076"/>
    <n v="1065300"/>
    <s v="3-2024-048444 "/>
    <d v="2024-12-19T00:00:00"/>
    <m/>
    <n v="9000000"/>
    <n v="82471254"/>
    <n v="1063600"/>
    <b v="0"/>
    <m/>
  </r>
  <r>
    <s v="GGC-0798-2024"/>
    <s v="RODRIGUEZ TORRES FREDDY JOHANNY"/>
    <x v="5"/>
    <m/>
    <m/>
    <m/>
    <m/>
    <m/>
    <m/>
    <m/>
    <m/>
    <m/>
    <m/>
    <n v="0"/>
    <b v="1"/>
    <m/>
    <m/>
    <m/>
    <m/>
    <m/>
    <m/>
    <m/>
    <m/>
    <m/>
    <m/>
    <m/>
    <m/>
    <n v="0"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 3-2024-021936"/>
    <d v="2024-07-09T00:00:00"/>
    <m/>
    <n v="520000"/>
    <n v="1064261660"/>
    <n v="284100"/>
    <s v="3-2024-021971"/>
    <d v="2024-07-09T00:00:00"/>
    <m/>
    <n v="7800000"/>
    <n v="1064261660"/>
    <n v="284100"/>
    <s v="3-2024-024548"/>
    <d v="2024-08-02T00:00:00"/>
    <m/>
    <n v="7800000"/>
    <n v="1065286664"/>
    <n v="905500"/>
    <s v=" 3-2024-028858"/>
    <d v="2024-09-03T00:00:00"/>
    <m/>
    <n v="7800000"/>
    <n v="1065742714"/>
    <n v="905500"/>
    <s v=" 3-2024-033003"/>
    <d v="2024-10-01T00:00:00"/>
    <m/>
    <n v="7800000"/>
    <n v="1066494958"/>
    <n v="905500"/>
    <s v=" 3-2024-037935 "/>
    <d v="2024-11-02T00:00:00"/>
    <m/>
    <n v="7800000"/>
    <n v="1067196729"/>
    <n v="905500"/>
    <s v="3-2024-043551"/>
    <d v="2024-12-03T00:00:00"/>
    <m/>
    <n v="7800000"/>
    <n v="1067972107"/>
    <n v="905500"/>
    <s v="3-2024-047012"/>
    <d v="2024-12-16T00:00:00"/>
    <m/>
    <n v="7800000"/>
    <n v="1068730206"/>
    <n v="905500"/>
    <b v="0"/>
    <s v="Ya se encuentra cerrado en SECOP"/>
  </r>
  <r>
    <s v="GGC-0814-2024"/>
    <s v="SANCHEZ VARGAS YOLIMA PAOLA"/>
    <x v="5"/>
    <n v="55380000"/>
    <m/>
    <n v="13124"/>
    <n v="15166667"/>
    <n v="12624"/>
    <n v="29206667"/>
    <n v="15224"/>
    <n v="11006666"/>
    <m/>
    <m/>
    <n v="55380000"/>
    <b v="1"/>
    <n v="20524"/>
    <n v="29206667"/>
    <n v="13124"/>
    <n v="15166667"/>
    <n v="21424"/>
    <n v="11006666"/>
    <m/>
    <m/>
    <m/>
    <m/>
    <m/>
    <m/>
    <n v="55380000"/>
    <b v="1"/>
    <s v="CARGADO EN SECOP"/>
    <s v="SI"/>
    <s v="SI"/>
    <s v="380-47-994000144018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1922"/>
    <d v="2024-07-09T00:00:00"/>
    <m/>
    <n v="5200000"/>
    <s v="Afiliación"/>
    <m/>
    <s v="3-2024-025687"/>
    <d v="2024-08-08T00:00:00"/>
    <m/>
    <n v="7800000"/>
    <n v="9470047312"/>
    <n v="898300"/>
    <s v=" 3-2024-030558 "/>
    <d v="2024-12-09T00:00:00"/>
    <m/>
    <n v="7800000"/>
    <n v="9470370875"/>
    <n v="1863800"/>
    <s v="3-2024-034410"/>
    <d v="2024-08-10T00:00:00"/>
    <m/>
    <n v="7800000"/>
    <n v="9473238146"/>
    <n v="1863800"/>
    <s v=" 3-2024-039481"/>
    <d v="2024-08-11T00:00:00"/>
    <m/>
    <n v="7800000"/>
    <n v="9475392611"/>
    <n v="1863800"/>
    <s v="3-2024-044704"/>
    <d v="2024-05-12T00:00:00"/>
    <m/>
    <n v="7800000"/>
    <n v="9476938486"/>
    <n v="1863800"/>
    <s v="3-2024-047415"/>
    <d v="2024-12-17T00:00:00"/>
    <m/>
    <n v="7800000"/>
    <n v="1079932184"/>
    <n v="1863800"/>
    <b v="0"/>
    <s v="No cargó factura del pago 01 y no cargó planilla de seguridad social de diciembre, pero ya está pagado"/>
  </r>
  <r>
    <s v="GGC-0848-2024"/>
    <s v="CARRERO RANGEL VIVIANA ANDREA"/>
    <x v="5"/>
    <n v="26513333"/>
    <m/>
    <n v="13724"/>
    <n v="1000000"/>
    <n v="93924"/>
    <n v="25513333"/>
    <m/>
    <m/>
    <m/>
    <m/>
    <n v="26513333"/>
    <b v="1"/>
    <n v="282024"/>
    <n v="25513333"/>
    <m/>
    <m/>
    <m/>
    <m/>
    <m/>
    <m/>
    <m/>
    <m/>
    <m/>
    <m/>
    <n v="25513333"/>
    <b v="0"/>
    <s v="NO 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5876"/>
    <d v="2024-09-08T00:00:00"/>
    <m/>
    <n v="956667"/>
    <n v="7924929681"/>
    <n v="581600"/>
    <s v="3-2024-026665"/>
    <s v="16/8/2024"/>
    <m/>
    <n v="4100000"/>
    <n v="7929193371"/>
    <n v="581600"/>
    <s v="3-2024-031737"/>
    <d v="2024-09-23T00:00:00"/>
    <m/>
    <n v="4100000"/>
    <n v="7933338538"/>
    <n v="581600"/>
    <s v="3-2024-032580"/>
    <s v="30/9/2024"/>
    <m/>
    <n v="4100000"/>
    <n v="7940270231"/>
    <n v="581600"/>
    <s v=" 3-2024-039661"/>
    <d v="2024-12-11T00:00:00"/>
    <m/>
    <n v="4100000"/>
    <n v="7940412239"/>
    <n v="581600"/>
    <s v="3-2024-045388"/>
    <d v="2024-09-12T00:00:00"/>
    <m/>
    <n v="4100000"/>
    <n v="7944250081"/>
    <n v="581600"/>
    <s v="3-2024-047853"/>
    <d v="2024-12-18T00:00:00"/>
    <m/>
    <n v="4100000"/>
    <n v="7947747120"/>
    <n v="581600"/>
    <b v="0"/>
    <m/>
  </r>
  <r>
    <s v="GGC-0851-2024"/>
    <s v="MARTIN DELGADO LAURA CAROLINA"/>
    <x v="5"/>
    <n v="38600000"/>
    <m/>
    <n v="12524"/>
    <n v="18700000"/>
    <n v="89324"/>
    <n v="15300000"/>
    <n v="12724"/>
    <n v="4600000"/>
    <m/>
    <m/>
    <n v="38600000"/>
    <b v="1"/>
    <n v="13724"/>
    <n v="4600000"/>
    <n v="21524"/>
    <n v="18700000"/>
    <n v="296024"/>
    <n v="15300000"/>
    <m/>
    <m/>
    <m/>
    <m/>
    <m/>
    <m/>
    <n v="38600000"/>
    <b v="1"/>
    <s v="CARGADO EN SECOP"/>
    <s v="SI"/>
    <s v="SI"/>
    <s v="14-46-101118867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7520"/>
    <d v="2024-08-26T00:00:00"/>
    <m/>
    <n v="1000000"/>
    <n v="1065675298"/>
    <n v="380900"/>
    <s v="3-2024-029959"/>
    <d v="2024-07-09T00:00:00"/>
    <m/>
    <n v="6000000"/>
    <n v="1065928981"/>
    <n v="712300"/>
    <s v=" 3-2024-030869"/>
    <d v="2024-09-16T00:00:00"/>
    <m/>
    <n v="6000000"/>
    <n v="1065929071"/>
    <n v="711000"/>
    <s v="3-2024-035357"/>
    <d v="2024-10-16T00:00:00"/>
    <m/>
    <n v="6000000"/>
    <n v="1066540315"/>
    <n v="711000"/>
    <s v="3-2024-041644"/>
    <d v="2024-11-22T00:00:00"/>
    <m/>
    <n v="6000000"/>
    <n v="1066780185"/>
    <n v="711000"/>
    <n v="1066780185"/>
    <d v="2024-12-05T00:00:00"/>
    <m/>
    <n v="6000000"/>
    <n v="1066780185"/>
    <n v="711000"/>
    <s v="3-2024-048067"/>
    <d v="2024-12-18T00:00:00"/>
    <m/>
    <n v="6000000"/>
    <n v="1068353711"/>
    <n v="711000"/>
    <b v="0"/>
    <m/>
  </r>
  <r>
    <s v="GGC-0885-2024"/>
    <s v="DIAZ HUMANEZ ALEXANDER VLADIMIR"/>
    <x v="5"/>
    <n v="57600000"/>
    <m/>
    <n v="14224"/>
    <n v="5700000"/>
    <n v="13724"/>
    <n v="4933333"/>
    <n v="15824"/>
    <n v="46966667"/>
    <m/>
    <m/>
    <n v="57600000"/>
    <b v="1"/>
    <n v="22324"/>
    <n v="46966667"/>
    <n v="23124"/>
    <n v="4933333"/>
    <n v="14324"/>
    <n v="5700000"/>
    <m/>
    <m/>
    <m/>
    <m/>
    <m/>
    <m/>
    <n v="57600000"/>
    <b v="1"/>
    <s v="CARGADO EN SECOP"/>
    <s v="SI"/>
    <s v="SI"/>
    <s v="47-46-101019680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5612"/>
    <d v="2024-08-08T00:00:00"/>
    <m/>
    <n v="6000000"/>
    <n v="78463250"/>
    <n v="1102900"/>
    <s v="3-2024-029094"/>
    <d v="2024-04-09T00:00:00"/>
    <m/>
    <n v="9000000"/>
    <n v="78461176"/>
    <n v="1102900"/>
    <s v="3-2024-032751"/>
    <s v="9/30/2024"/>
    <m/>
    <n v="9000000"/>
    <n v="79748199"/>
    <n v="2554900"/>
    <s v="3-2024-038866"/>
    <d v="2024-06-11T00:00:00"/>
    <m/>
    <n v="9000000"/>
    <n v="80345017"/>
    <n v="2554900"/>
    <s v="3-2024-045942"/>
    <d v="2024-11-12T00:00:00"/>
    <m/>
    <n v="9000000"/>
    <n v="81067465"/>
    <n v="2401800"/>
    <s v="3-2024-048168"/>
    <d v="2024-12-18T00:00:00"/>
    <m/>
    <n v="9000000"/>
    <n v="81851487"/>
    <n v="2401800"/>
    <b v="0"/>
    <s v="No cargó la última factura ni las planillas de seguridad social de noviembre y diciembre "/>
  </r>
  <r>
    <s v="GGC-0898-2024"/>
    <s v="MONCADA LUGO CRISTIAN ALFONSO"/>
    <x v="5"/>
    <n v="43166667"/>
    <m/>
    <n v="7824"/>
    <n v="2466667"/>
    <n v="31624"/>
    <n v="38700000"/>
    <n v="4624"/>
    <n v="1000000"/>
    <n v="3624"/>
    <n v="1000000"/>
    <n v="43166667"/>
    <b v="1"/>
    <n v="334224"/>
    <n v="38700000"/>
    <n v="23724"/>
    <n v="1000000"/>
    <n v="14724"/>
    <n v="1000000"/>
    <n v="22424"/>
    <n v="2466667"/>
    <m/>
    <m/>
    <m/>
    <m/>
    <n v="43166667"/>
    <b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6576"/>
    <s v="08/152024"/>
    <m/>
    <n v="3267667"/>
    <s v="Afiliacion "/>
    <m/>
    <s v="3-2024-029965"/>
    <m/>
    <d v="2024-09-07T00:00:00"/>
    <n v="7000000"/>
    <n v="80053911"/>
    <n v="385500"/>
    <s v="3-2024-033289"/>
    <m/>
    <d v="2024-10-02T00:00:00"/>
    <n v="7000000"/>
    <n v="80615285"/>
    <n v="822900"/>
    <s v="3-2024-039374"/>
    <d v="2024-11-08T00:00:00"/>
    <m/>
    <n v="7000000"/>
    <n v="80636022"/>
    <n v="822700"/>
    <s v="3-2024-044759"/>
    <m/>
    <d v="2024-12-05T00:00:00"/>
    <n v="7000000"/>
    <n v="81398875"/>
    <n v="819200"/>
    <s v="3-2024-048980"/>
    <m/>
    <d v="2024-12-23T00:00:00"/>
    <n v="7000000"/>
    <s v="82197642/82690797"/>
    <s v="$814400 /$ 812700"/>
    <b v="0"/>
    <m/>
  </r>
  <r>
    <s v="GGC-0916-2024"/>
    <s v="JOYA CRUZ CARLOS ALBERTO"/>
    <x v="5"/>
    <n v="99600000"/>
    <m/>
    <n v="15324"/>
    <n v="46631111"/>
    <n v="12724"/>
    <n v="31144444"/>
    <n v="13224"/>
    <n v="21824445"/>
    <m/>
    <m/>
    <n v="99600000"/>
    <b v="1"/>
    <n v="15424"/>
    <n v="21824445"/>
    <n v="24324"/>
    <n v="31144444"/>
    <n v="22824"/>
    <n v="46631111"/>
    <m/>
    <m/>
    <m/>
    <m/>
    <m/>
    <m/>
    <n v="99600000"/>
    <b v="1"/>
    <s v="CARGADO EN SECOP"/>
    <s v="SI"/>
    <s v="SI"/>
    <s v="980- 47-994000028517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26615"/>
    <d v="2025-08-15T00:00:00"/>
    <m/>
    <n v="4200000"/>
    <n v="9470923824"/>
    <n v="773400"/>
    <s v="3-2024-029185"/>
    <d v="2024-09-04T00:00:00"/>
    <m/>
    <n v="18000000"/>
    <n v="9472329194"/>
    <n v="2161600"/>
    <s v="3-2024-032685"/>
    <d v="2024-09-30T00:00:00"/>
    <m/>
    <n v="18000000"/>
    <n v="9474166417"/>
    <n v="2161600"/>
    <s v="3-2024-039627"/>
    <d v="2024-11-11T00:00:00"/>
    <m/>
    <n v="18000000"/>
    <n v="9474166417"/>
    <n v="2161600"/>
    <s v="3-2024-045218"/>
    <d v="2024-12-06T00:00:00"/>
    <m/>
    <n v="18000000"/>
    <n v="9475941156"/>
    <n v="2194000"/>
    <s v="3-2024-049309"/>
    <d v="2024-12-26T00:00:00"/>
    <m/>
    <n v="18000000"/>
    <n v="9478960146"/>
    <n v="2179100"/>
    <b v="0"/>
    <s v="No cargó las facturas 4, 5 y 6 correspondientes a octubre, noviembre y diciembre // no cargó planilla de diciembre con la factura"/>
  </r>
  <r>
    <s v="GGC-0121-2024"/>
    <s v="BUELVAS BECHARA ROSANA BEATRIZ"/>
    <x v="5"/>
    <n v="120500000"/>
    <m/>
    <n v="5224"/>
    <n v="48555809"/>
    <n v="4324"/>
    <n v="25443951"/>
    <n v="8524"/>
    <n v="46500240"/>
    <m/>
    <m/>
    <n v="120500000"/>
    <b v="1"/>
    <n v="1624"/>
    <n v="20843951"/>
    <n v="2624"/>
    <n v="45555809"/>
    <n v="5824"/>
    <n v="38600240"/>
    <n v="26924"/>
    <n v="4600000"/>
    <n v="24224"/>
    <n v="7900000"/>
    <n v="17224"/>
    <n v="3000000"/>
    <n v="120500000"/>
    <b v="1"/>
    <s v="CARGADO EN SECOP"/>
    <s v="NO"/>
    <s v="SI"/>
    <s v="340-47-994000051296"/>
    <s v="SI"/>
    <s v="SI"/>
    <s v="SI"/>
    <s v="3-2024-004420"/>
    <d v="2024-02-08T00:00:00"/>
    <m/>
    <n v="500000"/>
    <n v="7913355118"/>
    <n v="58100"/>
    <s v="3-2024-006627"/>
    <d v="2024-03-01T00:00:00"/>
    <m/>
    <n v="15000000"/>
    <n v="7915999497"/>
    <n v="1801400"/>
    <s v="3-2024-009534"/>
    <d v="2024-04-01T00:00:00"/>
    <m/>
    <n v="15000000"/>
    <n v="7915999675"/>
    <n v="1801400"/>
    <s v="3-2024-013465"/>
    <d v="2024-05-02T00:00:00"/>
    <m/>
    <n v="15000000"/>
    <n v="7919704211"/>
    <n v="1801400"/>
    <s v="3-2024-016502"/>
    <d v="2024-05-31T00:00:00"/>
    <m/>
    <n v="15000000"/>
    <n v="7922152130"/>
    <n v="1801400"/>
    <s v="3-2024-020327"/>
    <d v="2024-07-02T00:00:00"/>
    <m/>
    <n v="15000000"/>
    <n v="7926547644"/>
    <n v="1801400"/>
    <s v="3-2024-024119"/>
    <d v="2024-07-31T00:00:00"/>
    <m/>
    <n v="15000000"/>
    <n v="7929590451"/>
    <n v="1801400"/>
    <s v="3-2024-028643"/>
    <d v="2024-09-02T00:00:00"/>
    <m/>
    <n v="15000000"/>
    <n v="7933327552"/>
    <n v="1801400"/>
    <s v=" 3-2024-032744"/>
    <d v="2024-09-30T00:00:00"/>
    <m/>
    <n v="15000000"/>
    <n v="7937155691"/>
    <n v="1801400"/>
    <m/>
    <m/>
    <m/>
    <m/>
    <m/>
    <m/>
    <m/>
    <m/>
    <m/>
    <m/>
    <m/>
    <m/>
    <m/>
    <m/>
    <m/>
    <m/>
    <m/>
    <m/>
    <b v="1"/>
    <s v="No cargó factura de marzo (información obtenida de ARGO), tuvo adición y prórroga por lo que los valores de los CDP se actualizaron y se agregaron 3 RP"/>
  </r>
  <r>
    <s v="GGC-1029-2024"/>
    <s v="ROMO QUEBRADAS ANDRES MAURICIO"/>
    <x v="5"/>
    <n v="33333333"/>
    <m/>
    <n v="14324"/>
    <n v="3900000"/>
    <n v="17124"/>
    <n v="18466667"/>
    <m/>
    <m/>
    <m/>
    <m/>
    <n v="22366667"/>
    <b v="0"/>
    <n v="17324"/>
    <n v="10966666"/>
    <n v="24424"/>
    <n v="18466667"/>
    <n v="27124"/>
    <n v="3900000"/>
    <m/>
    <m/>
    <m/>
    <m/>
    <m/>
    <m/>
    <n v="33333333"/>
    <b v="1"/>
    <s v="CARGADO EN SECOP"/>
    <s v="SI"/>
    <s v="SI"/>
    <n v="100036240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Se presume que falta información de un CDP, no cargó ninguna factura"/>
  </r>
  <r>
    <s v="GGC-1028-2024"/>
    <s v="GANEM MURCIA JORGE EUGENIO"/>
    <x v="5"/>
    <n v="28333333"/>
    <m/>
    <n v="14624"/>
    <n v="23426667"/>
    <n v="14224"/>
    <n v="4160000"/>
    <n v="17024"/>
    <n v="746666"/>
    <m/>
    <m/>
    <n v="28333333"/>
    <b v="1"/>
    <n v="17424"/>
    <n v="23426667"/>
    <n v="27224"/>
    <n v="4160000"/>
    <n v="24524"/>
    <n v="746666"/>
    <m/>
    <m/>
    <m/>
    <m/>
    <m/>
    <m/>
    <n v="28333333"/>
    <b v="1"/>
    <s v="CARGADO EN SECOP"/>
    <s v="SI"/>
    <s v="SI"/>
    <s v="CMT-100012461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ó ninguna factura"/>
  </r>
  <r>
    <s v="GGC-1087-2024"/>
    <s v="PARRADO DUQUE ALEJANDRO"/>
    <x v="5"/>
    <n v="27216667"/>
    <m/>
    <n v="12524"/>
    <n v="27216667"/>
    <m/>
    <m/>
    <m/>
    <m/>
    <m/>
    <m/>
    <n v="27216667"/>
    <b v="1"/>
    <m/>
    <m/>
    <m/>
    <m/>
    <m/>
    <m/>
    <m/>
    <m/>
    <m/>
    <m/>
    <m/>
    <m/>
    <n v="0"/>
    <b v="0"/>
    <s v="NO CARGADO EN SECOP"/>
    <s v="NO"/>
    <s v="SI"/>
    <s v="21-44-10145087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 3-2024-034995"/>
    <d v="2024-10-11T00:00:00"/>
    <m/>
    <n v="3550000"/>
    <n v="80599636"/>
    <n v="412200"/>
    <s v="3-2024-037643"/>
    <d v="2024-11-01T00:00:00"/>
    <m/>
    <n v="7100000"/>
    <n v="80599636"/>
    <n v="412200"/>
    <s v="3-2024-043537"/>
    <d v="2024-12-03T00:00:00"/>
    <m/>
    <n v="7100000"/>
    <n v="81273221"/>
    <n v="828500"/>
    <m/>
    <m/>
    <m/>
    <m/>
    <n v="82653181"/>
    <n v="1285900"/>
    <b v="0"/>
    <s v="No se evidencia información de RP, no cargó ARL, no cargó planillas de octubre y noviembre, no cargó factura de diciembre"/>
  </r>
  <r>
    <s v="GGC-1243-2024"/>
    <s v="PERALTA NARVAEZ MARIA CECILIA"/>
    <x v="5"/>
    <n v="5500000"/>
    <m/>
    <n v="141324"/>
    <n v="2750000"/>
    <n v="15424"/>
    <n v="2750000"/>
    <m/>
    <m/>
    <m/>
    <m/>
    <n v="5500000"/>
    <b v="1"/>
    <n v="19524"/>
    <n v="2750000"/>
    <n v="579424"/>
    <n v="2750000"/>
    <m/>
    <m/>
    <m/>
    <m/>
    <m/>
    <m/>
    <m/>
    <m/>
    <n v="550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4204"/>
    <d v="2024-12-04T00:00:00"/>
    <m/>
    <n v="2166667"/>
    <m/>
    <m/>
    <s v="3-2024-048079"/>
    <d v="2024-12-18T00:00:00"/>
    <m/>
    <n v="2500000"/>
    <n v="82610415"/>
    <n v="377300"/>
    <b v="0"/>
    <m/>
  </r>
  <r>
    <s v="GGC-1261-2024"/>
    <s v="BALVIN GRANADA VANESSA"/>
    <x v="5"/>
    <n v="18000000"/>
    <m/>
    <n v="144024"/>
    <n v="1000000"/>
    <n v="15624"/>
    <n v="17000000"/>
    <m/>
    <m/>
    <m/>
    <m/>
    <n v="18000000"/>
    <b v="1"/>
    <n v="605124"/>
    <n v="1000000"/>
    <n v="19924"/>
    <n v="17000000"/>
    <m/>
    <m/>
    <m/>
    <m/>
    <m/>
    <m/>
    <m/>
    <m/>
    <n v="18000000"/>
    <b v="1"/>
    <s v="CARGADO EN SECOP"/>
    <s v="SI"/>
    <s v="SI"/>
    <s v="65-46-101049930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6702"/>
    <d v="2024-12-16T00:00:00"/>
    <m/>
    <n v="5333333"/>
    <n v="74738571"/>
    <n v="370500"/>
    <s v=" 3-2024-048407"/>
    <d v="2024-12-19T00:00:00"/>
    <m/>
    <n v="10000000"/>
    <n v="75081370"/>
    <n v="619300"/>
    <b v="0"/>
    <s v="Pendiente cargue del pago de seguridad social de diciembre de 2024"/>
  </r>
  <r>
    <s v="GGC-1258-2024"/>
    <s v="MENDEZ DEVIA DAYANNA SOLEY"/>
    <x v="5"/>
    <n v="6890000"/>
    <m/>
    <n v="15324"/>
    <n v="6306666"/>
    <n v="140124"/>
    <n v="583334"/>
    <m/>
    <m/>
    <m/>
    <m/>
    <n v="6890000"/>
    <b v="1"/>
    <n v="20324"/>
    <n v="6306666"/>
    <n v="608124"/>
    <n v="583334"/>
    <m/>
    <m/>
    <m/>
    <m/>
    <m/>
    <m/>
    <m/>
    <m/>
    <n v="689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4692"/>
    <d v="2024-12-05T00:00:00"/>
    <m/>
    <n v="2080000"/>
    <n v="82458359"/>
    <n v="404600"/>
    <s v="3-2024-048591"/>
    <d v="2024-12-20T00:00:00"/>
    <m/>
    <n v="3900000"/>
    <n v="82710364"/>
    <n v="484000"/>
    <b v="0"/>
    <m/>
  </r>
  <r>
    <s v="GGC-1267-2024"/>
    <s v="WALTEROS RUIZ YEGCID"/>
    <x v="5"/>
    <n v="24266667"/>
    <m/>
    <n v="14424"/>
    <n v="10386667"/>
    <n v="14024"/>
    <n v="10386667"/>
    <n v="16724"/>
    <n v="3493333"/>
    <m/>
    <m/>
    <n v="24266667"/>
    <b v="1"/>
    <n v="31724"/>
    <n v="10386667"/>
    <n v="21524"/>
    <n v="10386667"/>
    <n v="32324"/>
    <n v="3493333"/>
    <m/>
    <m/>
    <m/>
    <m/>
    <m/>
    <m/>
    <n v="24266667"/>
    <b v="1"/>
    <s v="CARGADO EN SECOP"/>
    <s v="SI"/>
    <s v="NO"/>
    <s v="61-44-101056402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8630"/>
    <d v="2024-12-20T00:00:00"/>
    <m/>
    <n v="13000000"/>
    <n v="9478089978"/>
    <n v="1561200"/>
    <b v="0"/>
    <s v="No cargó la factura del pago 1 (noviembre)"/>
  </r>
  <r>
    <s v="GGC-1272-2024"/>
    <s v="TEQUIA RAMIREZ HELMOUT ALEXANDER"/>
    <x v="5"/>
    <n v="18000000"/>
    <m/>
    <n v="13824"/>
    <n v="6000000"/>
    <n v="16624"/>
    <n v="6000000"/>
    <n v="14324"/>
    <n v="6000000"/>
    <m/>
    <m/>
    <n v="18000000"/>
    <b v="1"/>
    <n v="32124"/>
    <n v="6000000"/>
    <n v="22024"/>
    <n v="6000000"/>
    <n v="32824"/>
    <n v="6000000"/>
    <m/>
    <m/>
    <m/>
    <m/>
    <m/>
    <m/>
    <n v="18000000"/>
    <b v="1"/>
    <s v="CARGADO EN SECOP"/>
    <s v="SI"/>
    <s v="NO"/>
    <s v="61-44-101056403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8738"/>
    <d v="2024-12-20T00:00:00"/>
    <m/>
    <n v="3666667"/>
    <n v="31960043"/>
    <n v="379700"/>
    <s v="3-2024-049254"/>
    <d v="2024-12-16T00:00:00"/>
    <m/>
    <n v="10000000"/>
    <n v="31960043"/>
    <n v="379700"/>
    <b v="0"/>
    <s v="El valor pagado de seguridad social es inferior al correspondiente en ambos pagos"/>
  </r>
  <r>
    <s v="GGC-1274-2024"/>
    <s v="PEÑA TORRES NICOLAS ALEJANDRO"/>
    <x v="5"/>
    <n v="18666667"/>
    <m/>
    <n v="15724"/>
    <n v="13533334"/>
    <n v="144124"/>
    <n v="5133333"/>
    <m/>
    <m/>
    <m/>
    <m/>
    <n v="18666667"/>
    <b v="1"/>
    <n v="22224"/>
    <n v="13533334"/>
    <n v="629924"/>
    <n v="5133333"/>
    <m/>
    <m/>
    <m/>
    <m/>
    <m/>
    <m/>
    <m/>
    <m/>
    <n v="18666667"/>
    <b v="1"/>
    <s v="CARGADO EN SECOP"/>
    <s v="SI"/>
    <s v="SI"/>
    <s v="61-46-10103039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6196"/>
    <d v="2024-12-12T00:00:00"/>
    <m/>
    <n v="3000000"/>
    <n v="81316711"/>
    <n v="350000"/>
    <s v=" 3-2024-048642"/>
    <d v="2024-12-20T00:00:00"/>
    <m/>
    <n v="10000000"/>
    <n v="81929865"/>
    <n v="619500"/>
    <b v="0"/>
    <s v="El valor pagado de seguridad social es inferior al correspondiente en ambos pagos"/>
  </r>
  <r>
    <s v="GGC-1276-2024"/>
    <s v="FORERO PORTELA JULIETH"/>
    <x v="5"/>
    <n v="14566667"/>
    <m/>
    <n v="15824"/>
    <n v="5460000"/>
    <n v="17324"/>
    <n v="2506667"/>
    <n v="14824"/>
    <n v="6600000"/>
    <m/>
    <m/>
    <n v="14566667"/>
    <b v="1"/>
    <n v="32924"/>
    <n v="2506667"/>
    <n v="32324"/>
    <n v="6600000"/>
    <n v="23524"/>
    <n v="5460000"/>
    <m/>
    <m/>
    <m/>
    <m/>
    <m/>
    <m/>
    <n v="14566667"/>
    <b v="1"/>
    <s v="CARGADO EN SECOP"/>
    <s v="SI"/>
    <s v="SI"/>
    <s v="21-44-101456665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ó ninguna factura"/>
  </r>
  <r>
    <s v="GGC-1305-2024"/>
    <s v="MOSQUERA MOSQUERA SANDY MILEZA"/>
    <x v="5"/>
    <n v="4100000"/>
    <m/>
    <n v="16024"/>
    <n v="4100000"/>
    <m/>
    <m/>
    <m/>
    <m/>
    <m/>
    <m/>
    <n v="4100000"/>
    <b v="1"/>
    <n v="26024"/>
    <n v="4100000"/>
    <m/>
    <m/>
    <m/>
    <m/>
    <m/>
    <m/>
    <m/>
    <m/>
    <m/>
    <m/>
    <n v="4100000"/>
    <b v="1"/>
    <s v="CARGADO EN SECOP"/>
    <s v="SI"/>
    <s v="SI"/>
    <s v="NO SOLICITADA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s v="No cargó factura"/>
  </r>
  <r>
    <s v="GGC-1321-2024"/>
    <s v="CASTILLO SANTAMARIA LAURA CAMILA"/>
    <x v="6"/>
    <n v="4100000"/>
    <n v="4100000"/>
    <n v="15924"/>
    <n v="4100000"/>
    <m/>
    <m/>
    <m/>
    <m/>
    <m/>
    <m/>
    <n v="4100000"/>
    <b v="1"/>
    <n v="27024"/>
    <n v="4100000"/>
    <m/>
    <m/>
    <m/>
    <m/>
    <m/>
    <m/>
    <m/>
    <m/>
    <m/>
    <m/>
    <n v="4100000"/>
    <b v="1"/>
    <s v="CARGADO EN SECOP"/>
    <s v="SI"/>
    <s v="SI"/>
    <s v="NO SOLICITADA"/>
    <s v="SI"/>
    <s v="SI"/>
    <s v="NO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86"/>
    <s v="26-12-2024"/>
    <m/>
    <n v="2733333"/>
    <s v="Aporta Certificaciones"/>
    <m/>
    <b v="0"/>
    <m/>
  </r>
  <r>
    <s v="GGC-0207-2024"/>
    <s v="DOMINGUEZ JIMENEZ JUAN ANTONIO"/>
    <x v="6"/>
    <n v="185900000"/>
    <n v="185900000"/>
    <n v="5224"/>
    <n v="185900000"/>
    <m/>
    <m/>
    <m/>
    <m/>
    <m/>
    <m/>
    <n v="185900000"/>
    <b v="1"/>
    <n v="3224"/>
    <n v="185900000"/>
    <m/>
    <m/>
    <m/>
    <m/>
    <m/>
    <m/>
    <m/>
    <m/>
    <m/>
    <m/>
    <n v="185900000"/>
    <b v="1"/>
    <s v="CARGADO EN SECOP"/>
    <s v="SI"/>
    <s v="SI"/>
    <n v="994000051626"/>
    <s v="SI"/>
    <s v="SI"/>
    <s v="SI"/>
    <m/>
    <m/>
    <m/>
    <m/>
    <m/>
    <m/>
    <s v="3-2024-011243"/>
    <d v="2024-12-04T00:00:00"/>
    <m/>
    <n v="14083333"/>
    <n v="9463766953"/>
    <n v="366400"/>
    <s v="3-2024-011767"/>
    <s v="17-04-2024"/>
    <m/>
    <n v="16900000"/>
    <n v="9465451206"/>
    <n v="1652600"/>
    <s v="3-2024-014493"/>
    <d v="2024-09-05T00:00:00"/>
    <m/>
    <n v="16900000"/>
    <n v="9466124056"/>
    <n v="1705800"/>
    <s v="3-2024-017141"/>
    <d v="2024-05-06T00:00:00"/>
    <m/>
    <n v="16900000"/>
    <n v="9467408860"/>
    <n v="1705800"/>
    <s v="3-2024-020870"/>
    <d v="2024-04-07T00:00:00"/>
    <m/>
    <n v="16900000"/>
    <n v="9468561887"/>
    <n v="1705800"/>
    <s v="3-2024-024700"/>
    <d v="2024-02-08T00:00:00"/>
    <m/>
    <n v="16900000"/>
    <n v="9469960149"/>
    <n v="1705800"/>
    <s v="3-2024-030526"/>
    <d v="2024-12-09T00:00:00"/>
    <m/>
    <n v="16900000"/>
    <n v="9471358374"/>
    <n v="1705800"/>
    <s v="3-2024-033847"/>
    <d v="2024-04-10T00:00:00"/>
    <m/>
    <n v="16900000"/>
    <n v="9474141647"/>
    <n v="1705800"/>
    <s v="3-2024-038397"/>
    <d v="2024-05-11T00:00:00"/>
    <m/>
    <n v="16900000"/>
    <n v="9475857029"/>
    <n v="1705800"/>
    <s v="3-2024-043417"/>
    <d v="2024-03-12T00:00:00"/>
    <m/>
    <n v="16900000"/>
    <n v="9477915545"/>
    <n v="1705800"/>
    <s v="3-2024-048029"/>
    <s v="18-12-2024"/>
    <m/>
    <n v="16900000"/>
    <n v="9478981523"/>
    <n v="1705800"/>
    <b v="0"/>
    <m/>
  </r>
  <r>
    <s v="GGC-0234-2024"/>
    <s v="GARCIA ORREGO SIMON _x000a_CESIÓN: RIVAS PAEZ SEBASTIAN"/>
    <x v="6"/>
    <n v="145800000"/>
    <n v="130950000"/>
    <n v="5524"/>
    <n v="130950000"/>
    <m/>
    <m/>
    <m/>
    <m/>
    <m/>
    <m/>
    <n v="130950000"/>
    <b v="0"/>
    <n v="3924"/>
    <n v="25650000"/>
    <n v="15024"/>
    <n v="105300000"/>
    <m/>
    <m/>
    <m/>
    <m/>
    <m/>
    <m/>
    <m/>
    <m/>
    <n v="130950000"/>
    <b v="0"/>
    <s v="CARGADO EN SECOP"/>
    <s v="SI"/>
    <s v="SI"/>
    <s v="380-47-994000141338; 57-46-101005839"/>
    <s v="SI"/>
    <s v="SI"/>
    <s v="SI"/>
    <m/>
    <m/>
    <m/>
    <m/>
    <m/>
    <m/>
    <s v="3-2024-007419"/>
    <d v="2024-07-03T00:00:00"/>
    <m/>
    <n v="10800000"/>
    <n v="9462488768"/>
    <n v="377300"/>
    <s v="3-2024-010123"/>
    <d v="2024-04-04T00:00:00"/>
    <m/>
    <n v="13500000"/>
    <n v="9464750950"/>
    <n v="1338600"/>
    <s v="3-2024-013737"/>
    <d v="2024-03-05T00:00:00"/>
    <m/>
    <n v="12150000"/>
    <n v="9465463476"/>
    <n v="1368300"/>
    <s v="3-2024-017139"/>
    <d v="2024-05-06T00:00:00"/>
    <m/>
    <n v="13500000"/>
    <n v="9466356435"/>
    <n v="1621200"/>
    <s v="3-2024-021435"/>
    <d v="2024-05-07T00:00:00"/>
    <m/>
    <n v="13500000"/>
    <n v="9469226565"/>
    <n v="1621200"/>
    <s v="3-2024-024507"/>
    <d v="2024-01-08T00:00:00"/>
    <m/>
    <n v="13500000"/>
    <n v="9470749662"/>
    <n v="1621200"/>
    <s v="3-2024-030204"/>
    <d v="2024-09-09T00:00:00"/>
    <m/>
    <n v="13500000"/>
    <n v="9472168450"/>
    <n v="1621200"/>
    <s v="3-2024-034266"/>
    <d v="2024-07-10T00:00:00"/>
    <m/>
    <n v="13500000"/>
    <n v="9474681512"/>
    <n v="1621200"/>
    <s v="3-2024-037918"/>
    <d v="2024-01-11T00:00:00"/>
    <m/>
    <n v="13500000"/>
    <n v="9476601515"/>
    <n v="1621200"/>
    <s v="3-2024-044443"/>
    <d v="2024-05-12T00:00:00"/>
    <m/>
    <n v="13500000"/>
    <n v="9478408244"/>
    <n v="1621200"/>
    <s v="3-2024-047400"/>
    <s v="17-12-2024"/>
    <m/>
    <n v="13500000"/>
    <n v="9478947208"/>
    <n v="1621200"/>
    <b v="0"/>
    <m/>
  </r>
  <r>
    <s v="GGC-0238-2024"/>
    <s v="VASQUEZ PEREZ LAURA"/>
    <x v="6"/>
    <n v="131250000"/>
    <n v="131250000"/>
    <n v="5824"/>
    <n v="131250000"/>
    <m/>
    <m/>
    <m/>
    <m/>
    <m/>
    <m/>
    <n v="131250000"/>
    <b v="1"/>
    <n v="4224"/>
    <n v="131250000"/>
    <m/>
    <m/>
    <m/>
    <m/>
    <m/>
    <m/>
    <m/>
    <m/>
    <m/>
    <m/>
    <n v="131250000"/>
    <b v="1"/>
    <s v="CARGADO EN SECOP"/>
    <s v="SI"/>
    <s v="SI"/>
    <n v="994000141372"/>
    <s v="SI"/>
    <s v="SI"/>
    <s v="SI"/>
    <m/>
    <m/>
    <m/>
    <m/>
    <m/>
    <m/>
    <s v="3-2024-006832"/>
    <d v="2024-04-03T00:00:00"/>
    <m/>
    <n v="10000000"/>
    <n v="9461976926"/>
    <n v="381500"/>
    <s v="3-2024-009403"/>
    <d v="2024-01-04T00:00:00"/>
    <m/>
    <n v="12500000"/>
    <n v="9464441465"/>
    <n v="1166000"/>
    <s v="3-2024-013235"/>
    <d v="2024-01-05T00:00:00"/>
    <m/>
    <n v="12500000"/>
    <n v="9464441466"/>
    <n v="1451100"/>
    <s v="3-2024-016489"/>
    <s v="31-05-2024"/>
    <m/>
    <n v="12500000"/>
    <n v="9466355692"/>
    <n v="1451100"/>
    <s v="3-2024-021062"/>
    <d v="2024-04-07T00:00:00"/>
    <m/>
    <n v="12500000"/>
    <n v="9468367053"/>
    <n v="1451100"/>
    <s v="3-2024-024818"/>
    <d v="2024-02-08T00:00:00"/>
    <m/>
    <n v="12500000"/>
    <n v="9469893335"/>
    <n v="1451100"/>
    <s v="3-2024-024818"/>
    <d v="2024-02-08T00:00:00"/>
    <m/>
    <n v="12500000"/>
    <n v="9469893335"/>
    <n v="1451100"/>
    <s v="3-2024-033036"/>
    <d v="2024-01-10T00:00:00"/>
    <m/>
    <n v="12500000"/>
    <n v="9473228089"/>
    <n v="1451100"/>
    <s v="3-2024-039502"/>
    <d v="2024-08-11T00:00:00"/>
    <m/>
    <n v="12500000"/>
    <n v="9475148436"/>
    <n v="1451100"/>
    <s v="3-2024-043079"/>
    <d v="2024-02-12T00:00:00"/>
    <m/>
    <n v="12500000"/>
    <n v="9477403545"/>
    <n v="1451100"/>
    <s v="3-2024-047545"/>
    <s v="17-12-2024"/>
    <m/>
    <n v="12500000"/>
    <n v="9478561784"/>
    <n v="1451100"/>
    <b v="0"/>
    <m/>
  </r>
  <r>
    <s v="GGC-0263-2024"/>
    <s v="GAMEZ PEÑARANDA ALVARO ALEJANDRO"/>
    <x v="6"/>
    <n v="131250000"/>
    <n v="131250000"/>
    <n v="5324"/>
    <n v="131250000"/>
    <m/>
    <m/>
    <m/>
    <m/>
    <m/>
    <m/>
    <n v="131250000"/>
    <b v="1"/>
    <n v="4724"/>
    <n v="131250000"/>
    <m/>
    <m/>
    <m/>
    <m/>
    <m/>
    <m/>
    <m/>
    <m/>
    <m/>
    <m/>
    <n v="131250000"/>
    <b v="1"/>
    <s v="CARGADO EN SECOP"/>
    <s v="SI"/>
    <s v="SI"/>
    <s v="340 47 994000051816"/>
    <s v="SI"/>
    <s v="SI"/>
    <s v="SI"/>
    <m/>
    <m/>
    <m/>
    <m/>
    <m/>
    <m/>
    <s v="3-2024-007439"/>
    <d v="2024-03-07T00:00:00"/>
    <m/>
    <n v="9166667"/>
    <n v="9463688966"/>
    <n v="1015800"/>
    <s v="3-2024-010122"/>
    <d v="2024-04-04T00:00:00"/>
    <m/>
    <n v="12500000"/>
    <n v="9464363518"/>
    <n v="1451100"/>
    <s v="3-2024-013176"/>
    <d v="2024-04-30T00:00:00"/>
    <m/>
    <n v="1250000"/>
    <n v="9464433598"/>
    <n v="1393100"/>
    <s v="3-2024-016465"/>
    <d v="2024-05-31T00:00:00"/>
    <m/>
    <n v="12500000"/>
    <n v="9465796074"/>
    <n v="1451100"/>
    <s v="3-2024-020045"/>
    <d v="2024-07-01T00:00:00"/>
    <m/>
    <n v="12500000"/>
    <n v="9468540879"/>
    <n v="1451100"/>
    <s v="3-2024-024145"/>
    <d v="2024-07-31T00:00:00"/>
    <m/>
    <n v="12500000"/>
    <n v="9470122740"/>
    <n v="1451100"/>
    <s v="3-2024-028311"/>
    <d v="2024-09-02T00:00:00"/>
    <m/>
    <n v="12500000"/>
    <n v="9471869529"/>
    <n v="1451100"/>
    <s v="3-2024-032796"/>
    <d v="2024-10-01T00:00:00"/>
    <m/>
    <n v="12500000"/>
    <n v="9473343409"/>
    <n v="1451100"/>
    <s v="3-2024-037910"/>
    <d v="2024-11-01T00:00:00"/>
    <m/>
    <n v="12500000"/>
    <n v="9475325692"/>
    <n v="1451100"/>
    <s v="3-2024-043205"/>
    <d v="2024-02-12T00:00:00"/>
    <m/>
    <n v="12500000"/>
    <n v="9477290171"/>
    <n v="1451100"/>
    <s v="3-2024-046957"/>
    <d v="2024-12-16T00:00:00"/>
    <m/>
    <n v="9583333"/>
    <n v="9477736202"/>
    <n v="1451100"/>
    <b v="0"/>
    <m/>
  </r>
  <r>
    <s v="GGC-0265-2024"/>
    <s v="HERNANDEZ CARDENAS PAULA ANDREA"/>
    <x v="6"/>
    <n v="59850000"/>
    <n v="59850000"/>
    <n v="7524"/>
    <n v="59850000"/>
    <m/>
    <m/>
    <m/>
    <m/>
    <m/>
    <m/>
    <n v="59850000"/>
    <b v="1"/>
    <n v="4824"/>
    <n v="59850000"/>
    <m/>
    <m/>
    <m/>
    <m/>
    <m/>
    <m/>
    <m/>
    <m/>
    <m/>
    <m/>
    <n v="59850000"/>
    <b v="1"/>
    <s v="CARGADO EN SECOP"/>
    <s v="SI"/>
    <s v="SI"/>
    <s v="_x000a_14-46-101108886"/>
    <s v="SI"/>
    <s v="SI"/>
    <s v="SI"/>
    <m/>
    <m/>
    <m/>
    <m/>
    <m/>
    <m/>
    <s v="3-2024-008445"/>
    <s v="18-03-2024"/>
    <m/>
    <n v="4180000"/>
    <n v="75342454"/>
    <n v="682500"/>
    <s v="3-2024-010930"/>
    <d v="2024-10-04T00:00:00"/>
    <m/>
    <n v="5700000"/>
    <n v="76252786"/>
    <n v="24900"/>
    <s v="3-2024-014421"/>
    <d v="2024-08-05T00:00:00"/>
    <m/>
    <n v="5700000"/>
    <n v="76251114"/>
    <n v="707400"/>
    <s v="3-2024-018768"/>
    <s v="18-06-2024"/>
    <m/>
    <n v="5700000"/>
    <n v="77579000"/>
    <n v="707400"/>
    <s v="3-2024-021557"/>
    <d v="2024-08-07T00:00:00"/>
    <m/>
    <n v="5700000"/>
    <n v="78426376"/>
    <n v="707400"/>
    <s v="3-2024-025287"/>
    <d v="2024-06-08T00:00:00"/>
    <m/>
    <n v="5700000"/>
    <n v="78426365"/>
    <n v="707400"/>
    <s v="3-2024-029436"/>
    <d v="2024-05-09T00:00:00"/>
    <m/>
    <n v="5700000"/>
    <n v="79975889"/>
    <n v="707400"/>
    <s v="3-2024-034018"/>
    <d v="2024-07-10T00:00:00"/>
    <m/>
    <n v="5700000"/>
    <n v="79975866"/>
    <n v="707400"/>
    <s v="3-2024-039759"/>
    <d v="2024-12-11T00:00:00"/>
    <m/>
    <n v="5700000"/>
    <n v="81474765"/>
    <n v="707400"/>
    <s v="3-2024-045260"/>
    <d v="2024-09-12T00:00:00"/>
    <m/>
    <n v="5700000"/>
    <n v="82398166"/>
    <n v="707400"/>
    <s v="3-2024-047892"/>
    <s v="18-12-2024"/>
    <m/>
    <n v="4370000"/>
    <n v="82727039"/>
    <n v="707400"/>
    <b v="1"/>
    <m/>
  </r>
  <r>
    <s v="GGC-0322-2024"/>
    <s v="John Alexander Sanchez Cardozo_x000a_Cesion: Oscar de Jesus Ballestas Ortega"/>
    <x v="6"/>
    <n v="131250000"/>
    <n v="131250000"/>
    <n v="5724"/>
    <n v="131250000"/>
    <m/>
    <m/>
    <m/>
    <m/>
    <m/>
    <m/>
    <n v="131250000"/>
    <b v="1"/>
    <n v="6724"/>
    <n v="80416666"/>
    <n v="26424"/>
    <n v="50833334"/>
    <m/>
    <m/>
    <m/>
    <m/>
    <m/>
    <m/>
    <m/>
    <m/>
    <n v="131250000"/>
    <b v="1"/>
    <s v="CARGADO EN SECOP"/>
    <s v="SI"/>
    <s v="SI"/>
    <s v="14-46-101109445; 21-44-101449340"/>
    <s v="SI"/>
    <s v="SI"/>
    <s v="SI"/>
    <m/>
    <m/>
    <m/>
    <m/>
    <m/>
    <m/>
    <s v="3-2024-007232"/>
    <d v="2024-03-06T00:00:00"/>
    <m/>
    <n v="7083333"/>
    <n v="74719263"/>
    <n v="403300"/>
    <s v="3-2024-010087"/>
    <d v="2024-04-04T00:00:00"/>
    <m/>
    <n v="12500000"/>
    <n v="75260400"/>
    <n v="879100"/>
    <s v="3-2024-014196"/>
    <d v="2024-05-07T00:00:00"/>
    <m/>
    <n v="12500000"/>
    <n v="75755811"/>
    <n v="1551100"/>
    <s v="3-2024-017451"/>
    <d v="2024-06-06T00:00:00"/>
    <m/>
    <n v="12500000"/>
    <n v="76238975"/>
    <n v="1551100"/>
    <s v="3-2024-021311"/>
    <d v="2024-07-05T00:00:00"/>
    <m/>
    <n v="12500000"/>
    <n v="77161804"/>
    <n v="1617900"/>
    <s v="3-2024-025574"/>
    <d v="2024-08-08T00:00:00"/>
    <m/>
    <n v="12500000"/>
    <n v="78009063"/>
    <n v="1551100"/>
    <s v="3-2024-031258"/>
    <d v="2024-09-18T00:00:00"/>
    <m/>
    <n v="1250000"/>
    <n v="9473171646"/>
    <n v="145200"/>
    <s v="3-2024-035167"/>
    <d v="2024-10-15T00:00:00"/>
    <m/>
    <n v="12500000"/>
    <n v="9474725457"/>
    <n v="1451100"/>
    <s v="3-2024-039387"/>
    <d v="2024-11-08T00:00:00"/>
    <m/>
    <n v="12500000"/>
    <n v="9475203654"/>
    <n v="1451100"/>
    <s v="3-2024-044432"/>
    <d v="2024-12-05T00:00:00"/>
    <m/>
    <n v="12500000"/>
    <n v="9477117998"/>
    <n v="1451100"/>
    <s v="3-2024-049259"/>
    <d v="2024-12-26T00:00:00"/>
    <m/>
    <n v="11666666"/>
    <n v="9479002985"/>
    <n v="1451100"/>
    <b v="0"/>
    <m/>
  </r>
  <r>
    <s v="GGC-0365-2024"/>
    <s v="ROJAS LAMOS PAULINA"/>
    <x v="6"/>
    <n v="47250000"/>
    <n v="47250000"/>
    <n v="7624"/>
    <n v="47250000"/>
    <m/>
    <m/>
    <m/>
    <m/>
    <m/>
    <m/>
    <n v="47250000"/>
    <b v="1"/>
    <n v="7724"/>
    <n v="47250000"/>
    <m/>
    <m/>
    <m/>
    <m/>
    <m/>
    <m/>
    <m/>
    <m/>
    <m/>
    <m/>
    <n v="47250000"/>
    <b v="1"/>
    <s v="CARGADO EN SECOP"/>
    <s v="SI"/>
    <s v="SI"/>
    <s v="NO SOLICITADA"/>
    <s v="SI"/>
    <s v="SI"/>
    <s v="SI"/>
    <m/>
    <m/>
    <m/>
    <m/>
    <m/>
    <m/>
    <s v="3-2024-007065"/>
    <d v="2024-03-05T00:00:00"/>
    <m/>
    <n v="2250000"/>
    <n v="1061058080"/>
    <n v="370500"/>
    <s v="3-2024-010241"/>
    <d v="2024-04-04T00:00:00"/>
    <m/>
    <n v="4500000"/>
    <n v="1062053417"/>
    <n v="523000"/>
    <s v="3-2024-013233"/>
    <d v="2024-05-01T00:00:00"/>
    <m/>
    <n v="4500000"/>
    <n v="1062055050"/>
    <n v="522400"/>
    <s v="3-2024-018156"/>
    <d v="2024-06-11T00:00:00"/>
    <m/>
    <n v="4500000"/>
    <n v="1062674762"/>
    <n v="522400"/>
    <s v="3-2024-021344"/>
    <d v="2024-07-05T00:00:00"/>
    <m/>
    <n v="4500000"/>
    <n v="1063595421"/>
    <n v="522400"/>
    <s v="3-2024-025354"/>
    <d v="2024-08-06T00:00:00"/>
    <m/>
    <n v="4500000"/>
    <n v="1064203110"/>
    <n v="523800"/>
    <s v="3-2024-029601"/>
    <d v="2024-09-05T00:00:00"/>
    <m/>
    <n v="4500000"/>
    <n v="1065887314"/>
    <n v="522400"/>
    <s v="3-2024-033703"/>
    <d v="2024-10-04T00:00:00"/>
    <m/>
    <n v="4500000"/>
    <n v="1065887835"/>
    <n v="522400"/>
    <s v="3-2024-039339"/>
    <d v="2024-11-08T00:00:00"/>
    <m/>
    <n v="4500000"/>
    <n v="1066452972"/>
    <n v="522400"/>
    <s v="3-2024-044454"/>
    <d v="2024-12-05T00:00:00"/>
    <m/>
    <n v="4500000"/>
    <n v="1067173787"/>
    <n v="522400"/>
    <s v="3-2024-047521"/>
    <d v="2024-12-17T00:00:00"/>
    <m/>
    <n v="4500000"/>
    <n v="1067795299"/>
    <n v="522400"/>
    <b v="1"/>
    <m/>
  </r>
  <r>
    <s v="GGC-0364-2024"/>
    <s v="RIVEROS MELO PAULA NATALIA"/>
    <x v="6"/>
    <n v="50400000"/>
    <n v="50400000"/>
    <n v="5924"/>
    <n v="50400000"/>
    <m/>
    <m/>
    <m/>
    <m/>
    <m/>
    <m/>
    <n v="50400000"/>
    <b v="1"/>
    <n v="8224"/>
    <n v="50400000"/>
    <m/>
    <m/>
    <m/>
    <m/>
    <m/>
    <m/>
    <m/>
    <m/>
    <m/>
    <m/>
    <n v="50400000"/>
    <b v="1"/>
    <s v="CARGADO EN SECOP"/>
    <s v="SI"/>
    <s v="SI"/>
    <s v="NO"/>
    <s v="SI"/>
    <s v="SI"/>
    <s v="SI"/>
    <m/>
    <m/>
    <m/>
    <m/>
    <m/>
    <m/>
    <s v="3-2024-007235"/>
    <d v="2024-03-06T00:00:00"/>
    <m/>
    <n v="2400000"/>
    <n v="69157924"/>
    <n v="278700"/>
    <s v="3-2024-011129"/>
    <d v="2024-04-11T00:00:00"/>
    <m/>
    <n v="4800000"/>
    <n v="70029503"/>
    <n v="558500"/>
    <s v="3-2024-014182"/>
    <d v="2024-05-07T00:00:00"/>
    <m/>
    <n v="4800000"/>
    <n v="70578293"/>
    <n v="557300"/>
    <s v="3-2024-018548"/>
    <d v="2024-06-14T00:00:00"/>
    <m/>
    <n v="4800000"/>
    <n v="71290262"/>
    <n v="557900"/>
    <s v="3-2024-021764"/>
    <d v="2024-07-08T00:00:00"/>
    <m/>
    <n v="4800000"/>
    <n v="71885627"/>
    <n v="559200"/>
    <s v="3-2024-025655"/>
    <m/>
    <m/>
    <n v="4800000"/>
    <n v="72525379"/>
    <n v="558700"/>
    <s v="3-2024-029960"/>
    <d v="2024-09-07T00:00:00"/>
    <m/>
    <n v="4800000"/>
    <n v="73102724"/>
    <n v="559500"/>
    <s v="3-2024-033066"/>
    <d v="2024-10-01T00:00:00"/>
    <m/>
    <n v="4800000"/>
    <n v="73498145"/>
    <n v="557300"/>
    <s v="3-2024-040818"/>
    <d v="2024-11-18T00:00:00"/>
    <m/>
    <n v="4800000"/>
    <n v="81500396"/>
    <n v="557300"/>
    <s v="3-2024-044758"/>
    <s v="05-12-202"/>
    <m/>
    <n v="4800000"/>
    <n v="74693616"/>
    <n v="1090200"/>
    <s v="3-2024-047636"/>
    <d v="2024-12-17T00:00:00"/>
    <m/>
    <n v="4800000"/>
    <n v="75045609"/>
    <n v="1090200"/>
    <b v="1"/>
    <m/>
  </r>
  <r>
    <s v="GGC-0368-2024"/>
    <s v="ORTEGON MUÑOZ AMELIA ANDREA_x000a_CESIÓN: VILLALOBOS ORTIZ JANNY LIZETH"/>
    <x v="6"/>
    <n v="131250000"/>
    <n v="131250000"/>
    <n v="4924"/>
    <n v="131250000"/>
    <m/>
    <m/>
    <m/>
    <m/>
    <m/>
    <m/>
    <n v="131250000"/>
    <b v="1"/>
    <n v="8724"/>
    <n v="46666666"/>
    <n v="20624"/>
    <n v="82916667"/>
    <m/>
    <m/>
    <m/>
    <m/>
    <m/>
    <m/>
    <m/>
    <m/>
    <n v="129583333"/>
    <b v="0"/>
    <s v="CARGADO EN SECOP"/>
    <s v="SI"/>
    <s v="SI"/>
    <s v="38047994000141888 - 21-46-101093659 "/>
    <s v="SI"/>
    <s v="SI"/>
    <s v="SI"/>
    <m/>
    <m/>
    <m/>
    <m/>
    <m/>
    <m/>
    <s v="3-2024-010439"/>
    <d v="2024-04-05T00:00:00"/>
    <m/>
    <n v="4583333"/>
    <n v="75021826"/>
    <n v="850400"/>
    <s v="3-2024-010443"/>
    <d v="2024-04-05T00:00:00"/>
    <m/>
    <n v="12500000"/>
    <n v="75021826"/>
    <n v="850400"/>
    <s v="3-2024-015009"/>
    <d v="2024-05-15T00:00:00"/>
    <m/>
    <n v="12500000"/>
    <n v="75782003"/>
    <n v="2636200"/>
    <s v="3-2024-017021"/>
    <d v="2024-04-06T00:00:00"/>
    <m/>
    <n v="12500000"/>
    <n v="77390550"/>
    <n v="2636200"/>
    <s v="3-2024-021004"/>
    <d v="2024-07-04T00:00:00"/>
    <m/>
    <n v="7083333"/>
    <n v="77410200"/>
    <n v="375300"/>
    <s v="3-2024-026380"/>
    <d v="2024-08-14T00:00:00"/>
    <m/>
    <n v="12500000"/>
    <n v="79185698"/>
    <n v="837300"/>
    <s v="3-2024-030171"/>
    <d v="2024-09-09T00:00:00"/>
    <m/>
    <n v="12500000"/>
    <n v="79185879"/>
    <n v="1463200"/>
    <s v="3-2024-034171"/>
    <d v="2024-10-07T00:00:00"/>
    <m/>
    <n v="12500000"/>
    <n v="79741364"/>
    <n v="1463000"/>
    <s v="3-2024-040469"/>
    <d v="2024-11-14T00:00:00"/>
    <m/>
    <n v="12500000"/>
    <n v="80481052"/>
    <n v="1460600"/>
    <s v="3-2024-044634"/>
    <d v="2024-12-05T00:00:00"/>
    <m/>
    <n v="12500000"/>
    <n v="81249840"/>
    <n v="1460400"/>
    <s v="3-2024-047764"/>
    <d v="2024-12-17T00:00:00"/>
    <m/>
    <n v="12500000"/>
    <n v="82062485"/>
    <n v="1451100"/>
    <b v="0"/>
    <m/>
  </r>
  <r>
    <s v="GGC-0373-2024"/>
    <s v="MONTAÑEZ SALDAÑA PAULA"/>
    <x v="6"/>
    <n v="121800000"/>
    <n v="121800000"/>
    <n v="5624"/>
    <n v="121800000"/>
    <m/>
    <m/>
    <m/>
    <m/>
    <m/>
    <m/>
    <n v="121800000"/>
    <b v="1"/>
    <n v="8824"/>
    <n v="121800000"/>
    <m/>
    <m/>
    <m/>
    <m/>
    <m/>
    <m/>
    <m/>
    <m/>
    <m/>
    <m/>
    <n v="121800000"/>
    <b v="1"/>
    <s v="CARGADO EN SECOP"/>
    <s v="SI"/>
    <s v="SI"/>
    <s v="14-46-101110092"/>
    <s v="SI"/>
    <s v="SI"/>
    <s v="SI"/>
    <m/>
    <m/>
    <m/>
    <m/>
    <m/>
    <m/>
    <s v="3-2024-009196"/>
    <d v="2024-03-26T00:00:00"/>
    <m/>
    <n v="4253333"/>
    <n v="9464353004"/>
    <n v="494600"/>
    <s v="3-2024-009867"/>
    <d v="2024-03-04T00:00:00"/>
    <m/>
    <n v="11600000"/>
    <n v="9464949797"/>
    <n v="1347100"/>
    <s v="3-2024-013406"/>
    <d v="2024-05-02T00:00:00"/>
    <m/>
    <n v="11600000"/>
    <n v="9466440612"/>
    <n v="1347100"/>
    <s v="3-2024-016488"/>
    <s v="31-05-2024"/>
    <m/>
    <n v="11600000"/>
    <n v="9467787330"/>
    <n v="1347100"/>
    <s v="3-2024-021594"/>
    <d v="2024-08-07T00:00:00"/>
    <m/>
    <n v="11600000"/>
    <n v="9469665198"/>
    <n v="1347100"/>
    <s v="3-2024-025576"/>
    <d v="2024-08-08T00:00:00"/>
    <m/>
    <n v="11600000"/>
    <n v="9470824687"/>
    <n v="1347100"/>
    <s v="3-2024-030089"/>
    <d v="2024-09-09T00:00:00"/>
    <m/>
    <n v="11600000"/>
    <n v="9472798326"/>
    <n v="1347100"/>
    <s v="3-2024-033577"/>
    <d v="2024-03-10T00:00:00"/>
    <m/>
    <n v="11600000"/>
    <n v="9474613227"/>
    <n v="1347100"/>
    <s v="3-2024-039395"/>
    <d v="2024-08-11T00:00:00"/>
    <m/>
    <n v="11600000"/>
    <n v="9477098796"/>
    <n v="1347100"/>
    <s v="3-2024-044458"/>
    <d v="2024-05-12T00:00:00"/>
    <m/>
    <n v="11600000"/>
    <n v="9478368547"/>
    <n v="1347100"/>
    <s v="3-2024-047559"/>
    <s v="17-12-2024"/>
    <m/>
    <n v="11600000"/>
    <n v="9479026980"/>
    <n v="1347100"/>
    <b v="0"/>
    <m/>
  </r>
  <r>
    <s v="GGC-0371-2024"/>
    <s v="MALAVER RIVERA DANIEL SANTIAGO"/>
    <x v="6"/>
    <n v="121800000"/>
    <n v="121800000"/>
    <n v="6024"/>
    <n v="121800000"/>
    <m/>
    <m/>
    <m/>
    <m/>
    <m/>
    <m/>
    <n v="121800000"/>
    <b v="1"/>
    <n v="8924"/>
    <n v="121800000"/>
    <m/>
    <m/>
    <m/>
    <m/>
    <m/>
    <m/>
    <m/>
    <m/>
    <m/>
    <m/>
    <n v="121800000"/>
    <b v="1"/>
    <s v="CARGADO EN SECOP"/>
    <s v="SI"/>
    <s v="SI"/>
    <s v="14-46-101110086"/>
    <s v="SI"/>
    <s v="SI"/>
    <s v="SI"/>
    <m/>
    <m/>
    <m/>
    <m/>
    <m/>
    <m/>
    <s v="3-2024-008365"/>
    <d v="2024-03-15T00:00:00"/>
    <m/>
    <n v="4253333"/>
    <n v="75407230"/>
    <n v="648200"/>
    <s v="3-2024-011025"/>
    <d v="2024-04-11T00:00:00"/>
    <m/>
    <n v="11600000"/>
    <n v="75726152"/>
    <n v="1827200"/>
    <s v="3-2024-013469"/>
    <d v="2024-05-02T00:00:00"/>
    <m/>
    <n v="11600000"/>
    <n v="76541755"/>
    <n v="1827200"/>
    <s v="3-2024-017453"/>
    <d v="2024-06-06T00:00:00"/>
    <m/>
    <n v="11600000"/>
    <n v="77359746"/>
    <n v="1827200"/>
    <s v="3-2024-020791"/>
    <d v="2024-07-03T00:00:00"/>
    <m/>
    <n v="11600000"/>
    <n v="78116712"/>
    <n v="1827200"/>
    <s v="3-2024-025359"/>
    <d v="2024-08-06T00:00:00"/>
    <m/>
    <n v="11600000"/>
    <n v="78918808"/>
    <n v="1827200"/>
    <s v="3-2024-030168"/>
    <d v="2024-09-09T00:00:00"/>
    <m/>
    <n v="11600000"/>
    <n v="79677674"/>
    <n v="1827200"/>
    <s v="3-2024-033564"/>
    <d v="2024-10-03T00:00:00"/>
    <m/>
    <n v="11600000"/>
    <n v="80432767"/>
    <n v="1827200"/>
    <s v="3-2024-038292"/>
    <d v="2024-11-05T00:00:00"/>
    <m/>
    <n v="11600000"/>
    <n v="81420737"/>
    <n v="1827200"/>
    <s v="3-2024-043962"/>
    <d v="2024-04-12T00:00:00"/>
    <m/>
    <n v="11600000"/>
    <n v="82004296"/>
    <n v="1827200"/>
    <s v="3-2024-047601"/>
    <s v="17-12-2024"/>
    <m/>
    <n v="11600000"/>
    <n v="82724538"/>
    <n v="1827200"/>
    <b v="0"/>
    <m/>
  </r>
  <r>
    <s v="GGC-0462-2024"/>
    <s v="LUNA ESPINDOLA LUIS ALFONSO"/>
    <x v="6"/>
    <n v="108826667"/>
    <n v="108826667"/>
    <n v="5424"/>
    <n v="108826667"/>
    <m/>
    <m/>
    <m/>
    <m/>
    <m/>
    <m/>
    <n v="108826667"/>
    <b v="1"/>
    <n v="10224"/>
    <n v="108826667"/>
    <m/>
    <m/>
    <m/>
    <m/>
    <m/>
    <m/>
    <m/>
    <m/>
    <m/>
    <m/>
    <n v="108826667"/>
    <b v="1"/>
    <s v="CARGADO EN SECOP"/>
    <s v="SI"/>
    <s v="SI"/>
    <s v="_x000a_21-46-101087479"/>
    <s v="SI"/>
    <s v="SI"/>
    <s v="SI"/>
    <m/>
    <m/>
    <m/>
    <m/>
    <m/>
    <m/>
    <m/>
    <m/>
    <m/>
    <m/>
    <m/>
    <m/>
    <s v="3-2024-013675"/>
    <d v="2024-05-03T00:00:00"/>
    <m/>
    <n v="9540000"/>
    <n v="1063407924"/>
    <n v="113700"/>
    <s v="3-2024-013455"/>
    <d v="2024-05-02T00:00:00"/>
    <m/>
    <n v="10600000"/>
    <n v="1063359051"/>
    <n v="1230600"/>
    <s v="3-2024-017456"/>
    <d v="2024-06-06T00:00:00"/>
    <m/>
    <n v="10600000"/>
    <n v="1064145385"/>
    <n v="1230600"/>
    <s v="3-2024-021597"/>
    <d v="2024-07-08T00:00:00"/>
    <m/>
    <n v="10600000"/>
    <n v="1064145468"/>
    <n v="1234400"/>
    <s v="3-2024-025714"/>
    <d v="2024-08-08T00:00:00"/>
    <m/>
    <n v="10600000"/>
    <n v="1065723849"/>
    <n v="1233500"/>
    <s v="3-2024-030093"/>
    <d v="2024-09-09T00:00:00"/>
    <m/>
    <n v="10600000"/>
    <n v="1065724058"/>
    <n v="1232500"/>
    <s v="3-2024-034549"/>
    <d v="2024-10-09T00:00:00"/>
    <m/>
    <n v="10600000"/>
    <n v="1066384224"/>
    <n v="1235100"/>
    <s v="3-2024-039382"/>
    <d v="2024-11-08T00:00:00"/>
    <m/>
    <n v="10600000"/>
    <n v="1067800125"/>
    <n v="1230600"/>
    <s v="3-2024-043961"/>
    <d v="2024-12-04T00:00:00"/>
    <m/>
    <n v="10600000"/>
    <n v="1067827223"/>
    <n v="1230600"/>
    <s v="3-2024-048421"/>
    <s v="19-12-2024"/>
    <m/>
    <n v="10600000"/>
    <n v="1068500542"/>
    <n v="1230600"/>
    <b v="0"/>
    <m/>
  </r>
  <r>
    <s v="GGC-0566-2024"/>
    <s v="RODRIGUEZ ARANGO LAURA IVONE_x000a_CESIÓN: PIÑEROS BONILLA CRISTIAN STEVEN"/>
    <x v="6"/>
    <n v="54133333"/>
    <n v="54133333"/>
    <n v="11924"/>
    <n v="54133333"/>
    <m/>
    <m/>
    <m/>
    <m/>
    <m/>
    <m/>
    <n v="54133333"/>
    <b v="1"/>
    <n v="12724"/>
    <n v="18106666"/>
    <n v="21224"/>
    <n v="35466667"/>
    <m/>
    <m/>
    <m/>
    <m/>
    <m/>
    <m/>
    <m/>
    <m/>
    <n v="53573333"/>
    <b v="0"/>
    <s v="CARGADO EN SECOP"/>
    <s v="SI"/>
    <s v="SI"/>
    <s v="980 47 994000027428 y 980-47-994000028323"/>
    <s v="SI"/>
    <s v="SI"/>
    <s v="SI"/>
    <m/>
    <m/>
    <m/>
    <m/>
    <m/>
    <m/>
    <m/>
    <m/>
    <m/>
    <m/>
    <m/>
    <m/>
    <s v="3-2024-011911"/>
    <d v="2024-04-18T00:00:00"/>
    <m/>
    <n v="3173333"/>
    <n v="75854574"/>
    <n v="346900"/>
    <s v="3-2024-014306"/>
    <d v="2024-05-08T00:00:00"/>
    <m/>
    <n v="5600000"/>
    <n v="76768391"/>
    <n v="647900"/>
    <s v="3-2024-017848"/>
    <d v="2024-06-07T00:00:00"/>
    <m/>
    <n v="5600000"/>
    <n v="77640984"/>
    <n v="650100"/>
    <s v="3-2024-040031"/>
    <d v="2024-11-13T00:00:00"/>
    <m/>
    <n v="3733333"/>
    <n v="78310605"/>
    <n v="433500"/>
    <s v="3-2024-026459"/>
    <s v="14-08-2024"/>
    <m/>
    <n v="5413333"/>
    <s v="Aporta certificados"/>
    <m/>
    <s v="3-2024-031005"/>
    <d v="2024-09-17T00:00:00"/>
    <m/>
    <n v="5600000"/>
    <n v="7942241482"/>
    <n v="666100"/>
    <s v="3-2024-033721"/>
    <d v="2024-04-10T00:00:00"/>
    <m/>
    <n v="5600000"/>
    <n v="7940760865"/>
    <n v="650100"/>
    <s v="3-2024-039397"/>
    <d v="2024-08-11T00:00:00"/>
    <m/>
    <n v="5600000"/>
    <n v="7941017635"/>
    <n v="660800"/>
    <s v="3-2024-044677"/>
    <d v="2024-05-12T00:00:00"/>
    <m/>
    <n v="5600000"/>
    <n v="7948626211"/>
    <n v="657100"/>
    <s v="3-2024-048655"/>
    <s v="20-12-2024"/>
    <m/>
    <n v="5600000"/>
    <n v="7951411307"/>
    <n v="652000"/>
    <b v="0"/>
    <m/>
  </r>
  <r>
    <s v="GGC-597-2024"/>
    <s v="AVELLANEDAA &amp; ASOCIADOS SAS"/>
    <x v="6"/>
    <n v="209194789"/>
    <m/>
    <n v="11524"/>
    <n v="18636467"/>
    <n v="11824"/>
    <n v="106234134"/>
    <n v="14524"/>
    <n v="17222826"/>
    <n v="73524"/>
    <n v="67101362"/>
    <n v="209194789"/>
    <b v="1"/>
    <n v="11124"/>
    <n v="18636467"/>
    <n v="14624"/>
    <n v="106234134"/>
    <n v="16424"/>
    <n v="17222826"/>
    <n v="114224"/>
    <n v="67101362"/>
    <m/>
    <m/>
    <m/>
    <m/>
    <n v="209194789"/>
    <b v="1"/>
    <s v="CARGADO EN SECOP"/>
    <s v="SI"/>
    <s v="SI"/>
    <s v="33-46-101056911"/>
    <s v="SI"/>
    <s v="SI"/>
    <s v="SI"/>
    <m/>
    <m/>
    <m/>
    <m/>
    <m/>
    <m/>
    <m/>
    <m/>
    <m/>
    <m/>
    <m/>
    <m/>
    <s v="AV 616"/>
    <d v="2024-12-16T00:00:00"/>
    <m/>
    <n v="2052750"/>
    <m/>
    <m/>
    <s v="AV 617"/>
    <d v="2024-12-16T00:00:00"/>
    <m/>
    <n v="15708000"/>
    <m/>
    <m/>
    <s v="AV 618"/>
    <d v="2024-12-16T00:00:00"/>
    <m/>
    <n v="10353000"/>
    <m/>
    <m/>
    <s v="AV 619"/>
    <d v="2024-12-16T00:00:00"/>
    <m/>
    <n v="1338750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b v="0"/>
    <m/>
  </r>
  <r>
    <s v="GGC-1006-2024"/>
    <s v="DUFFIS MYERS KENT CHRISTOPHER"/>
    <x v="6"/>
    <n v="30100000"/>
    <n v="30100000"/>
    <n v="13924"/>
    <n v="30100000"/>
    <m/>
    <m/>
    <m/>
    <m/>
    <m/>
    <m/>
    <n v="30100000"/>
    <b v="1"/>
    <n v="26224"/>
    <n v="30100000"/>
    <m/>
    <m/>
    <m/>
    <m/>
    <m/>
    <m/>
    <m/>
    <m/>
    <m/>
    <m/>
    <n v="30100000"/>
    <b v="1"/>
    <s v="CARGADO EN SECOP"/>
    <s v="SI"/>
    <s v="SI"/>
    <s v="980-47-994000028829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30705"/>
    <d v="2024-09-13T00:00:00"/>
    <m/>
    <n v="1866667"/>
    <s v="Aporta Certificaciones"/>
    <m/>
    <s v="3-2024-035037"/>
    <d v="2024-10-11T00:00:00"/>
    <m/>
    <n v="7000000"/>
    <n v="9472477211"/>
    <n v="425000"/>
    <s v="3-2024-042221"/>
    <d v="2024-11-27T00:00:00"/>
    <m/>
    <n v="7000000"/>
    <n v="9473773925"/>
    <n v="875800"/>
    <s v="3-2024-046720"/>
    <d v="2024-12-16T00:00:00"/>
    <m/>
    <n v="7000000"/>
    <n v="9476664005"/>
    <n v="870700"/>
    <s v="3-2024-048997"/>
    <d v="2024-12-23T00:00:00"/>
    <m/>
    <n v="7000000"/>
    <n v="9478335385"/>
    <n v="870700"/>
    <b v="0"/>
    <m/>
  </r>
  <r>
    <s v="GGC-1093-2024"/>
    <s v="GRAJALES MARIN DAVID ANDRES"/>
    <x v="6"/>
    <n v="42533333"/>
    <m/>
    <n v="17224"/>
    <n v="13200000"/>
    <n v="14424"/>
    <n v="25830000"/>
    <n v="135824"/>
    <n v="25830000"/>
    <m/>
    <m/>
    <n v="64860000"/>
    <b v="0"/>
    <n v="28024"/>
    <n v="13200000"/>
    <n v="25324"/>
    <n v="3503333"/>
    <n v="461524"/>
    <n v="25830000"/>
    <m/>
    <m/>
    <m/>
    <m/>
    <m/>
    <m/>
    <n v="42533333"/>
    <b v="1"/>
    <s v="CARGADO EN SECOP"/>
    <s v="SI"/>
    <s v="SI"/>
    <n v="3.6047994000033696E+16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34856"/>
    <d v="2024-10-10T00:00:00"/>
    <m/>
    <n v="5413333"/>
    <n v="80429633"/>
    <n v="1349600"/>
    <s v="3-2024-039404"/>
    <d v="2024-08-11T00:00:00"/>
    <m/>
    <n v="11600000"/>
    <n v="81093965"/>
    <n v="1349600"/>
    <s v="3-2024-043278"/>
    <d v="2024-02-12T00:00:00"/>
    <m/>
    <m/>
    <n v="81958332"/>
    <n v="1349600"/>
    <s v="3-2024-047660"/>
    <d v="2024-12-17T00:00:00"/>
    <m/>
    <n v="11600000"/>
    <n v="82489522"/>
    <n v="1349600"/>
    <b v="0"/>
    <m/>
  </r>
  <r>
    <s v="GGC-1309-2024"/>
    <s v="AREVALO VILLALOBOS PEDRO FREDY"/>
    <x v="6"/>
    <n v="11700000"/>
    <n v="11700000"/>
    <n v="15524"/>
    <n v="11700000"/>
    <m/>
    <m/>
    <m/>
    <m/>
    <m/>
    <m/>
    <n v="11700000"/>
    <b v="1"/>
    <n v="33524"/>
    <n v="11700000"/>
    <m/>
    <m/>
    <m/>
    <m/>
    <m/>
    <m/>
    <m/>
    <m/>
    <m/>
    <m/>
    <n v="11700000"/>
    <b v="1"/>
    <s v="CARGADO EN SECOP"/>
    <s v="SI"/>
    <s v="SI"/>
    <s v="360 47 994000036787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8235"/>
    <s v="18-12-2024"/>
    <m/>
    <n v="10833333"/>
    <n v="9478980678"/>
    <n v="1259600"/>
    <b v="0"/>
    <m/>
  </r>
  <r>
    <s v="GGC-1315-2024"/>
    <s v="QUINTERO ROJAS VANESSA ANDREA"/>
    <x v="6"/>
    <n v="6300000"/>
    <n v="6300000"/>
    <n v="15124"/>
    <n v="6300000"/>
    <m/>
    <m/>
    <m/>
    <m/>
    <m/>
    <m/>
    <n v="6300000"/>
    <b v="1"/>
    <n v="33724"/>
    <n v="6300000"/>
    <m/>
    <m/>
    <m/>
    <m/>
    <m/>
    <m/>
    <m/>
    <m/>
    <m/>
    <m/>
    <n v="6300000"/>
    <b v="1"/>
    <s v="CARGADO EN SECOP"/>
    <s v="SI"/>
    <s v="SI"/>
    <s v="11-46-101067906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01"/>
    <d v="2024-12-26T00:00:00"/>
    <m/>
    <n v="4433333"/>
    <n v="82814556"/>
    <n v="512100"/>
    <b v="0"/>
    <m/>
  </r>
  <r>
    <s v="GGC-1316-2024"/>
    <s v="PEÑA GONZALEZ DAVID LEONARDO"/>
    <x v="6"/>
    <n v="6300000"/>
    <n v="6300000"/>
    <n v="15224"/>
    <n v="6300000"/>
    <m/>
    <m/>
    <m/>
    <m/>
    <m/>
    <m/>
    <n v="6300000"/>
    <b v="1"/>
    <n v="33824"/>
    <n v="6300000"/>
    <m/>
    <m/>
    <m/>
    <m/>
    <m/>
    <m/>
    <m/>
    <m/>
    <m/>
    <m/>
    <n v="6300000"/>
    <b v="1"/>
    <s v="CARGADO EN SECOP"/>
    <s v="SI"/>
    <s v="SI"/>
    <s v="11-46-101067896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21"/>
    <d v="2024-12-26T00:00:00"/>
    <m/>
    <n v="4666667"/>
    <n v="1068684914"/>
    <n v="1063500"/>
    <b v="0"/>
    <m/>
  </r>
  <r>
    <s v="GGC-1317-2024"/>
    <s v="RIASCOS VARGAS JULIETH CAROLINA"/>
    <x v="6"/>
    <n v="9900000"/>
    <n v="9900000"/>
    <n v="15624"/>
    <n v="9900000"/>
    <m/>
    <m/>
    <m/>
    <m/>
    <m/>
    <m/>
    <n v="9900000"/>
    <b v="1"/>
    <n v="33924"/>
    <n v="9900000"/>
    <m/>
    <m/>
    <m/>
    <m/>
    <m/>
    <m/>
    <m/>
    <m/>
    <m/>
    <m/>
    <n v="9900000"/>
    <b v="1"/>
    <s v="CARGADO EN SECOP"/>
    <s v="SI"/>
    <s v="SI"/>
    <s v="47-46-101022015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334"/>
    <d v="2024-12-26T00:00:00"/>
    <m/>
    <n v="6966667"/>
    <n v="1068861336"/>
    <n v="2430300"/>
    <b v="0"/>
    <m/>
  </r>
  <r>
    <s v="GGC-1320-2024"/>
    <s v="VELASQUEZ ALEJO CRISTIAN STEPH"/>
    <x v="6"/>
    <n v="11700000"/>
    <n v="11700000"/>
    <n v="15724"/>
    <n v="11700000"/>
    <m/>
    <m/>
    <m/>
    <m/>
    <m/>
    <m/>
    <n v="11700000"/>
    <b v="1"/>
    <n v="34124"/>
    <n v="11700000"/>
    <m/>
    <m/>
    <m/>
    <m/>
    <m/>
    <m/>
    <m/>
    <m/>
    <m/>
    <m/>
    <n v="11700000"/>
    <b v="1"/>
    <s v="CARGADO EN SECOP"/>
    <s v="SI"/>
    <s v="SI"/>
    <s v="21-44-101459228"/>
    <s v="SI"/>
    <s v="SI"/>
    <s v="SI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3-2024-049195"/>
    <s v="24-12-2024"/>
    <m/>
    <n v="7800000"/>
    <n v="9477304615"/>
    <n v="976200"/>
    <b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580C4E-6C7B-45C4-AC1A-F2362F691463}" name="Tabla dinámica3" cacheId="86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B10" firstHeaderRow="1" firstDataRow="1" firstDataCol="1"/>
  <pivotFields count="110">
    <pivotField dataField="1" compact="0" outline="0" showAll="0"/>
    <pivotField compact="0" outline="0" showAll="0"/>
    <pivotField axis="axisRow" compact="0" outline="0" showAll="0">
      <items count="8">
        <item x="3"/>
        <item x="5"/>
        <item x="1"/>
        <item x="6"/>
        <item x="2"/>
        <item x="0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CONTRA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AF6B92-C8BA-48FF-B941-82AA01E07872}" name="Tabla dinámica1" cacheId="86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2:B9" firstHeaderRow="1" firstDataRow="1" firstDataCol="1"/>
  <pivotFields count="103">
    <pivotField dataField="1" compact="0" outline="0" showAll="0"/>
    <pivotField compact="0" outline="0" showAll="0"/>
    <pivotField axis="axisRow" compact="0" outline="0" showAll="0">
      <items count="7">
        <item x="2"/>
        <item x="1"/>
        <item x="4"/>
        <item x="0"/>
        <item x="5"/>
        <item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CONTRA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57652-6568-460B-87B8-FECB1A222E27}">
  <dimension ref="A1:FW912"/>
  <sheetViews>
    <sheetView showGridLines="0" tabSelected="1" zoomScaleNormal="110" workbookViewId="0">
      <pane ySplit="2" topLeftCell="DB55" activePane="bottomLeft" state="frozen"/>
      <selection pane="bottomLeft" activeCell="DE64" sqref="DE64"/>
    </sheetView>
  </sheetViews>
  <sheetFormatPr defaultColWidth="11.42578125" defaultRowHeight="13.5" customHeight="1"/>
  <cols>
    <col min="1" max="1" width="15" style="2" customWidth="1"/>
    <col min="2" max="2" width="35.7109375" style="2" customWidth="1"/>
    <col min="3" max="3" width="16.85546875" style="8" customWidth="1"/>
    <col min="4" max="4" width="23.28515625" style="55" customWidth="1"/>
    <col min="5" max="5" width="16.85546875" style="55" customWidth="1"/>
    <col min="6" max="6" width="16.85546875" style="34" customWidth="1"/>
    <col min="7" max="7" width="17.28515625" style="38" customWidth="1"/>
    <col min="8" max="8" width="17.5703125" style="2" customWidth="1"/>
    <col min="9" max="9" width="17.28515625" style="38" customWidth="1"/>
    <col min="10" max="10" width="17.5703125" style="2" customWidth="1"/>
    <col min="11" max="11" width="17.28515625" style="38" customWidth="1"/>
    <col min="12" max="12" width="13" style="2" customWidth="1"/>
    <col min="13" max="13" width="14.140625" style="13" customWidth="1"/>
    <col min="14" max="14" width="16.5703125" style="2" customWidth="1"/>
    <col min="15" max="15" width="13.5703125" style="2" customWidth="1"/>
    <col min="16" max="16" width="11.42578125" style="2" customWidth="1"/>
    <col min="17" max="17" width="17.140625" style="56" customWidth="1"/>
    <col min="18" max="18" width="11.42578125" style="2" customWidth="1"/>
    <col min="19" max="19" width="16.42578125" style="56" customWidth="1"/>
    <col min="20" max="20" width="11.42578125" style="2" customWidth="1"/>
    <col min="21" max="21" width="17.28515625" style="56" customWidth="1"/>
    <col min="22" max="22" width="12.140625" style="2" customWidth="1"/>
    <col min="23" max="23" width="15.7109375" style="103" customWidth="1"/>
    <col min="24" max="24" width="14.7109375" style="96" customWidth="1"/>
    <col min="25" max="25" width="14.7109375" style="457" customWidth="1"/>
    <col min="26" max="26" width="14.7109375" style="2" customWidth="1"/>
    <col min="27" max="27" width="14.7109375" style="457" customWidth="1"/>
    <col min="28" max="28" width="17.5703125" style="40" customWidth="1"/>
    <col min="29" max="29" width="31.5703125" style="34" customWidth="1"/>
    <col min="30" max="30" width="15.28515625" style="2" customWidth="1"/>
    <col min="31" max="31" width="11.42578125" style="8" customWidth="1"/>
    <col min="32" max="32" width="14.7109375" style="8" customWidth="1"/>
    <col min="33" max="33" width="26.5703125" style="946" customWidth="1"/>
    <col min="34" max="34" width="13.85546875" style="2" customWidth="1"/>
    <col min="35" max="35" width="11.42578125" style="2" customWidth="1"/>
    <col min="36" max="36" width="15.42578125" style="2" customWidth="1"/>
    <col min="37" max="37" width="13.140625" style="2" customWidth="1"/>
    <col min="38" max="38" width="11.42578125" style="761" customWidth="1"/>
    <col min="39" max="39" width="11.42578125" style="2" customWidth="1"/>
    <col min="40" max="40" width="16.85546875" style="40" customWidth="1"/>
    <col min="41" max="41" width="11.42578125" style="2" customWidth="1"/>
    <col min="42" max="42" width="12.7109375" style="40" customWidth="1"/>
    <col min="43" max="43" width="17" style="2" customWidth="1"/>
    <col min="44" max="44" width="11.42578125" style="122" customWidth="1"/>
    <col min="45" max="45" width="11.42578125" style="2" customWidth="1"/>
    <col min="46" max="46" width="13.7109375" style="40" customWidth="1"/>
    <col min="47" max="47" width="16.140625" style="129" customWidth="1"/>
    <col min="48" max="48" width="14.42578125" style="40" customWidth="1"/>
    <col min="49" max="49" width="17.5703125" style="2" customWidth="1"/>
    <col min="50" max="51" width="11.42578125" style="2" customWidth="1"/>
    <col min="52" max="52" width="18.140625" style="40" customWidth="1"/>
    <col min="53" max="53" width="15.85546875" style="40" customWidth="1"/>
    <col min="54" max="54" width="17.28515625" style="25" customWidth="1"/>
    <col min="55" max="55" width="17" style="40" customWidth="1"/>
    <col min="56" max="56" width="11.42578125" style="814" customWidth="1"/>
    <col min="57" max="57" width="11.42578125" style="2" customWidth="1"/>
    <col min="58" max="58" width="14.28515625" style="96" customWidth="1"/>
    <col min="59" max="59" width="12" style="2" customWidth="1"/>
    <col min="60" max="60" width="16.140625" style="96" customWidth="1"/>
    <col min="61" max="61" width="14.28515625" style="2" customWidth="1"/>
    <col min="62" max="63" width="11.42578125" style="2" customWidth="1"/>
    <col min="64" max="64" width="14.28515625" style="103" customWidth="1"/>
    <col min="65" max="65" width="12" style="2" customWidth="1"/>
    <col min="66" max="66" width="14.42578125" style="40" customWidth="1"/>
    <col min="67" max="67" width="13.85546875" style="2" customWidth="1"/>
    <col min="68" max="69" width="11.42578125" style="2" customWidth="1"/>
    <col min="70" max="70" width="14.28515625" style="103" customWidth="1"/>
    <col min="71" max="71" width="12" style="2" customWidth="1"/>
    <col min="72" max="72" width="13.28515625" style="103" customWidth="1"/>
    <col min="73" max="73" width="15.7109375" style="2" customWidth="1"/>
    <col min="74" max="75" width="11.42578125" style="2" customWidth="1"/>
    <col min="76" max="76" width="21.7109375" style="120" customWidth="1"/>
    <col min="77" max="77" width="12.140625" style="761" customWidth="1"/>
    <col min="78" max="78" width="13.7109375" style="103" customWidth="1"/>
    <col min="79" max="79" width="13.85546875" style="2" customWidth="1"/>
    <col min="80" max="81" width="11.42578125" style="2" customWidth="1"/>
    <col min="82" max="82" width="15.28515625" style="40" customWidth="1"/>
    <col min="83" max="83" width="12" style="2" customWidth="1"/>
    <col min="84" max="84" width="15.140625" style="120" customWidth="1"/>
    <col min="85" max="85" width="14.7109375" style="2" customWidth="1"/>
    <col min="86" max="86" width="11.42578125" style="761" customWidth="1"/>
    <col min="87" max="87" width="11.42578125" style="2" customWidth="1"/>
    <col min="88" max="88" width="14.42578125" style="40" customWidth="1"/>
    <col min="89" max="89" width="13.7109375" style="2" customWidth="1"/>
    <col min="90" max="90" width="13.42578125" style="40" customWidth="1"/>
    <col min="91" max="91" width="13.140625" style="2" customWidth="1"/>
    <col min="92" max="93" width="11.42578125" style="2" customWidth="1"/>
    <col min="94" max="94" width="14.28515625" style="40" customWidth="1"/>
    <col min="95" max="95" width="12" style="2" customWidth="1"/>
    <col min="96" max="96" width="13.28515625" style="103" customWidth="1"/>
    <col min="97" max="97" width="15.140625" style="2" customWidth="1"/>
    <col min="98" max="99" width="11.42578125" style="2" customWidth="1"/>
    <col min="100" max="100" width="14.7109375" style="40" customWidth="1"/>
    <col min="101" max="101" width="12" style="2" customWidth="1"/>
    <col min="102" max="102" width="13.42578125" style="40" customWidth="1"/>
    <col min="103" max="103" width="14.7109375" style="2" customWidth="1"/>
    <col min="104" max="105" width="11.42578125" style="2" customWidth="1"/>
    <col min="106" max="106" width="16.28515625" style="40" customWidth="1"/>
    <col min="107" max="107" width="12" style="2" customWidth="1"/>
    <col min="108" max="108" width="14.7109375" style="40" customWidth="1"/>
    <col min="109" max="109" width="33" style="2" customWidth="1"/>
    <col min="110" max="110" width="54.85546875" style="69" customWidth="1"/>
    <col min="111" max="111" width="43" style="14" customWidth="1"/>
    <col min="112" max="16384" width="11.42578125" style="2"/>
  </cols>
  <sheetData>
    <row r="1" spans="1:111" ht="15.75" customHeight="1">
      <c r="D1" s="999" t="s">
        <v>0</v>
      </c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1000"/>
      <c r="P1" s="999"/>
      <c r="Q1" s="999"/>
      <c r="R1" s="999"/>
      <c r="S1" s="999"/>
      <c r="T1" s="999"/>
      <c r="U1" s="999"/>
      <c r="V1" s="999"/>
      <c r="W1" s="999"/>
      <c r="X1" s="999"/>
      <c r="Y1" s="999"/>
      <c r="Z1" s="1001"/>
      <c r="AA1" s="1002"/>
      <c r="AB1" s="999"/>
      <c r="AC1" s="999"/>
      <c r="AD1" s="999"/>
      <c r="AE1" s="999"/>
      <c r="AF1" s="999"/>
      <c r="AG1" s="1003"/>
      <c r="AH1" s="1000"/>
      <c r="AI1" s="1000"/>
      <c r="AJ1" s="1004"/>
      <c r="AK1" s="993" t="s">
        <v>1</v>
      </c>
      <c r="AL1" s="998"/>
      <c r="AM1" s="994"/>
      <c r="AN1" s="995"/>
      <c r="AO1" s="994"/>
      <c r="AP1" s="997"/>
      <c r="AQ1" s="993" t="s">
        <v>2</v>
      </c>
      <c r="AR1" s="1009"/>
      <c r="AS1" s="994"/>
      <c r="AT1" s="995"/>
      <c r="AU1" s="1010"/>
      <c r="AV1" s="997"/>
      <c r="AW1" s="993" t="s">
        <v>3</v>
      </c>
      <c r="AX1" s="994"/>
      <c r="AY1" s="994"/>
      <c r="AZ1" s="995"/>
      <c r="BA1" s="995"/>
      <c r="BB1" s="1011"/>
      <c r="BC1" s="1012" t="s">
        <v>4</v>
      </c>
      <c r="BD1" s="1013"/>
      <c r="BE1" s="994"/>
      <c r="BF1" s="1005"/>
      <c r="BG1" s="994"/>
      <c r="BH1" s="996"/>
      <c r="BI1" s="993" t="s">
        <v>5</v>
      </c>
      <c r="BJ1" s="994"/>
      <c r="BK1" s="994"/>
      <c r="BL1" s="1005"/>
      <c r="BM1" s="994"/>
      <c r="BN1" s="997"/>
      <c r="BO1" s="993" t="s">
        <v>6</v>
      </c>
      <c r="BP1" s="994"/>
      <c r="BQ1" s="994"/>
      <c r="BR1" s="1005"/>
      <c r="BS1" s="994"/>
      <c r="BT1" s="996"/>
      <c r="BU1" s="1006" t="s">
        <v>7</v>
      </c>
      <c r="BV1" s="998"/>
      <c r="BW1" s="998"/>
      <c r="BX1" s="1007"/>
      <c r="BY1" s="998"/>
      <c r="BZ1" s="1008"/>
      <c r="CA1" s="993" t="s">
        <v>8</v>
      </c>
      <c r="CB1" s="994"/>
      <c r="CC1" s="994"/>
      <c r="CD1" s="995"/>
      <c r="CE1" s="994"/>
      <c r="CF1" s="1008"/>
      <c r="CG1" s="993" t="s">
        <v>9</v>
      </c>
      <c r="CH1" s="998"/>
      <c r="CI1" s="994"/>
      <c r="CJ1" s="995"/>
      <c r="CK1" s="994"/>
      <c r="CL1" s="997"/>
      <c r="CM1" s="993" t="s">
        <v>10</v>
      </c>
      <c r="CN1" s="994"/>
      <c r="CO1" s="994"/>
      <c r="CP1" s="995"/>
      <c r="CQ1" s="994"/>
      <c r="CR1" s="996"/>
      <c r="CS1" s="993" t="s">
        <v>11</v>
      </c>
      <c r="CT1" s="994"/>
      <c r="CU1" s="994"/>
      <c r="CV1" s="995"/>
      <c r="CW1" s="994"/>
      <c r="CX1" s="997"/>
      <c r="CY1" s="993" t="s">
        <v>12</v>
      </c>
      <c r="CZ1" s="994"/>
      <c r="DA1" s="994"/>
      <c r="DB1" s="995"/>
      <c r="DC1" s="994"/>
      <c r="DD1" s="997"/>
      <c r="DE1" s="80" t="s">
        <v>13</v>
      </c>
      <c r="DF1" s="112"/>
      <c r="DG1" s="489"/>
    </row>
    <row r="2" spans="1:111" s="8" customFormat="1" ht="45.75" customHeight="1">
      <c r="A2" s="28" t="s">
        <v>14</v>
      </c>
      <c r="B2" s="28" t="s">
        <v>15</v>
      </c>
      <c r="C2" s="29" t="s">
        <v>16</v>
      </c>
      <c r="D2" s="54" t="s">
        <v>17</v>
      </c>
      <c r="E2" s="68" t="s">
        <v>18</v>
      </c>
      <c r="F2" s="453" t="s">
        <v>19</v>
      </c>
      <c r="G2" s="37" t="s">
        <v>20</v>
      </c>
      <c r="H2" s="21" t="s">
        <v>21</v>
      </c>
      <c r="I2" s="37" t="s">
        <v>22</v>
      </c>
      <c r="J2" s="21" t="s">
        <v>23</v>
      </c>
      <c r="K2" s="37" t="s">
        <v>24</v>
      </c>
      <c r="L2" s="21" t="s">
        <v>25</v>
      </c>
      <c r="M2" s="22" t="s">
        <v>26</v>
      </c>
      <c r="N2" s="21" t="s">
        <v>27</v>
      </c>
      <c r="O2" s="114" t="s">
        <v>28</v>
      </c>
      <c r="P2" s="21" t="s">
        <v>29</v>
      </c>
      <c r="Q2" s="53" t="s">
        <v>30</v>
      </c>
      <c r="R2" s="21" t="s">
        <v>31</v>
      </c>
      <c r="S2" s="53" t="s">
        <v>32</v>
      </c>
      <c r="T2" s="21" t="s">
        <v>33</v>
      </c>
      <c r="U2" s="53" t="s">
        <v>34</v>
      </c>
      <c r="V2" s="21" t="s">
        <v>35</v>
      </c>
      <c r="W2" s="455" t="s">
        <v>36</v>
      </c>
      <c r="X2" s="21" t="s">
        <v>37</v>
      </c>
      <c r="Y2" s="456" t="s">
        <v>38</v>
      </c>
      <c r="Z2" s="21" t="s">
        <v>39</v>
      </c>
      <c r="AA2" s="456" t="s">
        <v>40</v>
      </c>
      <c r="AB2" s="39" t="s">
        <v>41</v>
      </c>
      <c r="AC2" s="114" t="s">
        <v>42</v>
      </c>
      <c r="AD2" s="23" t="s">
        <v>43</v>
      </c>
      <c r="AE2" s="21" t="s">
        <v>44</v>
      </c>
      <c r="AF2" s="23" t="s">
        <v>45</v>
      </c>
      <c r="AG2" s="944" t="s">
        <v>46</v>
      </c>
      <c r="AH2" s="114" t="s">
        <v>47</v>
      </c>
      <c r="AI2" s="114" t="s">
        <v>48</v>
      </c>
      <c r="AJ2" s="947" t="s">
        <v>49</v>
      </c>
      <c r="AK2" s="16" t="s">
        <v>50</v>
      </c>
      <c r="AL2" s="759" t="s">
        <v>51</v>
      </c>
      <c r="AM2" s="17" t="s">
        <v>52</v>
      </c>
      <c r="AN2" s="41" t="s">
        <v>53</v>
      </c>
      <c r="AO2" s="17" t="s">
        <v>54</v>
      </c>
      <c r="AP2" s="42" t="s">
        <v>55</v>
      </c>
      <c r="AQ2" s="16" t="s">
        <v>50</v>
      </c>
      <c r="AR2" s="60" t="s">
        <v>51</v>
      </c>
      <c r="AS2" s="17" t="s">
        <v>52</v>
      </c>
      <c r="AT2" s="41" t="s">
        <v>53</v>
      </c>
      <c r="AU2" s="128" t="s">
        <v>54</v>
      </c>
      <c r="AV2" s="42" t="s">
        <v>55</v>
      </c>
      <c r="AW2" s="16" t="s">
        <v>50</v>
      </c>
      <c r="AX2" s="17" t="s">
        <v>51</v>
      </c>
      <c r="AY2" s="17" t="s">
        <v>52</v>
      </c>
      <c r="AZ2" s="41" t="s">
        <v>53</v>
      </c>
      <c r="BA2" s="41" t="s">
        <v>54</v>
      </c>
      <c r="BB2" s="27" t="s">
        <v>55</v>
      </c>
      <c r="BC2" s="43" t="s">
        <v>50</v>
      </c>
      <c r="BD2" s="60" t="s">
        <v>51</v>
      </c>
      <c r="BE2" s="17" t="s">
        <v>52</v>
      </c>
      <c r="BF2" s="100" t="s">
        <v>53</v>
      </c>
      <c r="BG2" s="17" t="s">
        <v>54</v>
      </c>
      <c r="BH2" s="101" t="s">
        <v>55</v>
      </c>
      <c r="BI2" s="16" t="s">
        <v>50</v>
      </c>
      <c r="BJ2" s="17" t="s">
        <v>51</v>
      </c>
      <c r="BK2" s="17" t="s">
        <v>52</v>
      </c>
      <c r="BL2" s="102" t="s">
        <v>53</v>
      </c>
      <c r="BM2" s="17" t="s">
        <v>54</v>
      </c>
      <c r="BN2" s="42" t="s">
        <v>55</v>
      </c>
      <c r="BO2" s="16" t="s">
        <v>50</v>
      </c>
      <c r="BP2" s="17" t="s">
        <v>51</v>
      </c>
      <c r="BQ2" s="17" t="s">
        <v>52</v>
      </c>
      <c r="BR2" s="102" t="s">
        <v>53</v>
      </c>
      <c r="BS2" s="17" t="s">
        <v>54</v>
      </c>
      <c r="BT2" s="104" t="s">
        <v>55</v>
      </c>
      <c r="BU2" s="943" t="s">
        <v>50</v>
      </c>
      <c r="BV2" s="759" t="s">
        <v>51</v>
      </c>
      <c r="BW2" s="759" t="s">
        <v>52</v>
      </c>
      <c r="BX2" s="119" t="s">
        <v>53</v>
      </c>
      <c r="BY2" s="759" t="s">
        <v>54</v>
      </c>
      <c r="BZ2" s="121" t="s">
        <v>55</v>
      </c>
      <c r="CA2" s="16" t="s">
        <v>50</v>
      </c>
      <c r="CB2" s="17" t="s">
        <v>51</v>
      </c>
      <c r="CC2" s="17" t="s">
        <v>52</v>
      </c>
      <c r="CD2" s="41" t="s">
        <v>53</v>
      </c>
      <c r="CE2" s="17" t="s">
        <v>54</v>
      </c>
      <c r="CF2" s="121" t="s">
        <v>55</v>
      </c>
      <c r="CG2" s="16" t="s">
        <v>50</v>
      </c>
      <c r="CH2" s="759" t="s">
        <v>51</v>
      </c>
      <c r="CI2" s="17" t="s">
        <v>52</v>
      </c>
      <c r="CJ2" s="41" t="s">
        <v>53</v>
      </c>
      <c r="CK2" s="17" t="s">
        <v>54</v>
      </c>
      <c r="CL2" s="42" t="s">
        <v>55</v>
      </c>
      <c r="CM2" s="16" t="s">
        <v>50</v>
      </c>
      <c r="CN2" s="17" t="s">
        <v>51</v>
      </c>
      <c r="CO2" s="17" t="s">
        <v>52</v>
      </c>
      <c r="CP2" s="41" t="s">
        <v>53</v>
      </c>
      <c r="CQ2" s="17" t="s">
        <v>54</v>
      </c>
      <c r="CR2" s="104" t="s">
        <v>55</v>
      </c>
      <c r="CS2" s="16" t="s">
        <v>50</v>
      </c>
      <c r="CT2" s="17" t="s">
        <v>51</v>
      </c>
      <c r="CU2" s="17" t="s">
        <v>52</v>
      </c>
      <c r="CV2" s="41" t="s">
        <v>53</v>
      </c>
      <c r="CW2" s="17" t="s">
        <v>54</v>
      </c>
      <c r="CX2" s="42" t="s">
        <v>55</v>
      </c>
      <c r="CY2" s="16" t="s">
        <v>50</v>
      </c>
      <c r="CZ2" s="17" t="s">
        <v>51</v>
      </c>
      <c r="DA2" s="17" t="s">
        <v>52</v>
      </c>
      <c r="DB2" s="41" t="s">
        <v>53</v>
      </c>
      <c r="DC2" s="17" t="s">
        <v>54</v>
      </c>
      <c r="DD2" s="99" t="s">
        <v>55</v>
      </c>
      <c r="DE2" s="113" t="s">
        <v>13</v>
      </c>
      <c r="DF2" s="112" t="s">
        <v>56</v>
      </c>
      <c r="DG2" s="490" t="s">
        <v>57</v>
      </c>
    </row>
    <row r="3" spans="1:111" s="201" customFormat="1" ht="15.75" customHeight="1">
      <c r="A3" s="358" t="s">
        <v>58</v>
      </c>
      <c r="B3" s="358" t="s">
        <v>59</v>
      </c>
      <c r="C3" s="458" t="s">
        <v>60</v>
      </c>
      <c r="D3" s="459">
        <v>102900000</v>
      </c>
      <c r="E3" s="459"/>
      <c r="F3" s="458">
        <v>3024</v>
      </c>
      <c r="G3" s="460">
        <v>35800000</v>
      </c>
      <c r="H3" s="234">
        <v>124</v>
      </c>
      <c r="I3" s="460">
        <v>35800000</v>
      </c>
      <c r="J3" s="234">
        <v>624</v>
      </c>
      <c r="K3" s="460">
        <v>35800000</v>
      </c>
      <c r="L3" s="234"/>
      <c r="M3" s="460"/>
      <c r="N3" s="289">
        <f>+G3+I3+K3+M3</f>
        <v>107400000</v>
      </c>
      <c r="O3" s="234" t="b">
        <f>N3=D3</f>
        <v>0</v>
      </c>
      <c r="P3" s="234">
        <v>124</v>
      </c>
      <c r="Q3" s="454">
        <v>35800000</v>
      </c>
      <c r="R3" s="234">
        <v>1024</v>
      </c>
      <c r="S3" s="454">
        <v>31300000</v>
      </c>
      <c r="T3" s="234">
        <v>4224</v>
      </c>
      <c r="U3" s="454">
        <v>35800000</v>
      </c>
      <c r="V3" s="234"/>
      <c r="W3" s="454"/>
      <c r="X3" s="454"/>
      <c r="Y3" s="454"/>
      <c r="Z3" s="454"/>
      <c r="AA3" s="454"/>
      <c r="AB3" s="454">
        <f>SUM(U3+S3+Q3)</f>
        <v>102900000</v>
      </c>
      <c r="AC3" s="411" t="b">
        <f>AB3=D3</f>
        <v>1</v>
      </c>
      <c r="AD3" s="234" t="s">
        <v>61</v>
      </c>
      <c r="AE3" s="234" t="s">
        <v>62</v>
      </c>
      <c r="AF3" s="234" t="s">
        <v>62</v>
      </c>
      <c r="AG3" s="234" t="s">
        <v>63</v>
      </c>
      <c r="AH3" s="234" t="s">
        <v>62</v>
      </c>
      <c r="AI3" s="234" t="s">
        <v>62</v>
      </c>
      <c r="AJ3" s="234" t="s">
        <v>62</v>
      </c>
      <c r="AK3" s="462" t="s">
        <v>64</v>
      </c>
      <c r="AL3" s="462" t="s">
        <v>65</v>
      </c>
      <c r="AM3" s="462"/>
      <c r="AN3" s="833">
        <v>2700000</v>
      </c>
      <c r="AO3" s="834">
        <v>73927189</v>
      </c>
      <c r="AP3" s="835">
        <v>835900</v>
      </c>
      <c r="AQ3" s="462" t="s">
        <v>66</v>
      </c>
      <c r="AR3" s="812">
        <v>45415</v>
      </c>
      <c r="AS3" s="462"/>
      <c r="AT3" s="835">
        <v>9000000</v>
      </c>
      <c r="AU3" s="462">
        <v>74001580</v>
      </c>
      <c r="AV3" s="835">
        <v>820800</v>
      </c>
      <c r="AW3" s="462" t="s">
        <v>67</v>
      </c>
      <c r="AX3" s="832">
        <v>45355</v>
      </c>
      <c r="AY3" s="462"/>
      <c r="AZ3" s="836">
        <v>9000000</v>
      </c>
      <c r="BA3" s="462">
        <v>75559767</v>
      </c>
      <c r="BB3" s="835">
        <v>1047600</v>
      </c>
      <c r="BC3" s="462" t="s">
        <v>68</v>
      </c>
      <c r="BD3" s="812">
        <v>45509</v>
      </c>
      <c r="BE3" s="462"/>
      <c r="BF3" s="837">
        <v>9000000</v>
      </c>
      <c r="BG3" s="462">
        <v>75795622</v>
      </c>
      <c r="BH3" s="837">
        <v>1045800</v>
      </c>
      <c r="BI3" s="462" t="s">
        <v>69</v>
      </c>
      <c r="BJ3" s="832">
        <v>45388</v>
      </c>
      <c r="BK3" s="462"/>
      <c r="BL3" s="464">
        <v>9000000</v>
      </c>
      <c r="BM3" s="462">
        <v>76270409</v>
      </c>
      <c r="BN3" s="835">
        <v>1049900</v>
      </c>
      <c r="BO3" s="462" t="s">
        <v>70</v>
      </c>
      <c r="BP3" s="832">
        <v>45511</v>
      </c>
      <c r="BQ3" s="462"/>
      <c r="BR3" s="464">
        <v>9000000</v>
      </c>
      <c r="BS3" s="462">
        <v>77433910</v>
      </c>
      <c r="BT3" s="464">
        <v>1044800</v>
      </c>
      <c r="BU3" s="462" t="s">
        <v>71</v>
      </c>
      <c r="BV3" s="832">
        <v>45299</v>
      </c>
      <c r="BW3" s="462"/>
      <c r="BX3" s="464">
        <v>9000000</v>
      </c>
      <c r="BY3" s="462">
        <v>78195970</v>
      </c>
      <c r="BZ3" s="464">
        <v>1048800</v>
      </c>
      <c r="CA3" s="462" t="s">
        <v>72</v>
      </c>
      <c r="CB3" s="832">
        <v>45331</v>
      </c>
      <c r="CC3" s="462"/>
      <c r="CD3" s="835">
        <v>9000000</v>
      </c>
      <c r="CE3" s="838">
        <v>78977755</v>
      </c>
      <c r="CF3" s="193">
        <v>1044800</v>
      </c>
      <c r="CG3" s="462" t="s">
        <v>73</v>
      </c>
      <c r="CH3" s="462" t="s">
        <v>74</v>
      </c>
      <c r="CI3" s="462"/>
      <c r="CJ3" s="835">
        <v>9000000</v>
      </c>
      <c r="CK3" s="462">
        <v>79772932</v>
      </c>
      <c r="CL3" s="835">
        <v>1044800</v>
      </c>
      <c r="CM3" s="462" t="s">
        <v>75</v>
      </c>
      <c r="CN3" s="832">
        <v>45601</v>
      </c>
      <c r="CO3" s="462"/>
      <c r="CP3" s="835">
        <v>9000000</v>
      </c>
      <c r="CQ3" s="462">
        <v>80510259</v>
      </c>
      <c r="CR3" s="464">
        <v>1044800</v>
      </c>
      <c r="CS3" s="462" t="s">
        <v>76</v>
      </c>
      <c r="CT3" s="832">
        <v>45394</v>
      </c>
      <c r="CU3" s="462"/>
      <c r="CV3" s="835">
        <v>9000000</v>
      </c>
      <c r="CW3" s="462">
        <v>81683546</v>
      </c>
      <c r="CX3" s="835">
        <v>1044800</v>
      </c>
      <c r="CY3" s="462" t="s">
        <v>77</v>
      </c>
      <c r="CZ3" s="832">
        <v>45644</v>
      </c>
      <c r="DA3" s="462"/>
      <c r="DB3" s="835">
        <v>9000000</v>
      </c>
      <c r="DC3" s="462">
        <v>81683541</v>
      </c>
      <c r="DD3" s="835">
        <v>1044800</v>
      </c>
      <c r="DE3" s="208" t="b">
        <f t="shared" ref="DE3:DE33" si="0">SUM(AN3,AT3,AZ3,BF3,BL3,BR3,BX3,CD3,CJ3,CP3,CV3,DB3)=D3</f>
        <v>0</v>
      </c>
      <c r="DF3" s="228" t="s">
        <v>78</v>
      </c>
    </row>
    <row r="4" spans="1:111" s="201" customFormat="1" ht="15.75" customHeight="1">
      <c r="A4" s="33" t="s">
        <v>79</v>
      </c>
      <c r="B4" s="115" t="s">
        <v>80</v>
      </c>
      <c r="C4" s="116" t="s">
        <v>60</v>
      </c>
      <c r="D4" s="117">
        <v>205800000</v>
      </c>
      <c r="E4" s="287"/>
      <c r="F4" s="185">
        <v>1124</v>
      </c>
      <c r="G4" s="288">
        <v>71600000</v>
      </c>
      <c r="H4" s="188">
        <v>224</v>
      </c>
      <c r="I4" s="288">
        <v>71600000</v>
      </c>
      <c r="J4" s="188">
        <v>3224</v>
      </c>
      <c r="K4" s="288">
        <v>62600000</v>
      </c>
      <c r="L4" s="188"/>
      <c r="M4" s="288"/>
      <c r="N4" s="289">
        <f>+G4+I4+K4+M4</f>
        <v>205800000</v>
      </c>
      <c r="O4" s="188" t="b">
        <f>N4=D4</f>
        <v>1</v>
      </c>
      <c r="P4" s="188">
        <v>1124</v>
      </c>
      <c r="Q4" s="196">
        <v>71600000</v>
      </c>
      <c r="R4" s="188">
        <v>224</v>
      </c>
      <c r="S4" s="196">
        <v>71600000</v>
      </c>
      <c r="T4" s="188">
        <v>4324</v>
      </c>
      <c r="U4" s="196">
        <v>62600000</v>
      </c>
      <c r="V4" s="188"/>
      <c r="W4" s="196"/>
      <c r="X4" s="454"/>
      <c r="Y4" s="454"/>
      <c r="Z4" s="454"/>
      <c r="AA4" s="454"/>
      <c r="AB4" s="454">
        <f>SUM(U4+S4+Q4)</f>
        <v>205800000</v>
      </c>
      <c r="AC4" s="411" t="b">
        <f>AB4=D4</f>
        <v>1</v>
      </c>
      <c r="AD4" s="188" t="s">
        <v>61</v>
      </c>
      <c r="AE4" s="188" t="s">
        <v>62</v>
      </c>
      <c r="AF4" s="188" t="s">
        <v>62</v>
      </c>
      <c r="AG4" s="215" t="s">
        <v>81</v>
      </c>
      <c r="AH4" s="188" t="s">
        <v>62</v>
      </c>
      <c r="AI4" s="188" t="s">
        <v>62</v>
      </c>
      <c r="AJ4" s="188" t="s">
        <v>62</v>
      </c>
      <c r="AK4" s="291" t="s">
        <v>82</v>
      </c>
      <c r="AL4" s="479">
        <v>45475</v>
      </c>
      <c r="AM4" s="291"/>
      <c r="AN4" s="769">
        <v>5400000</v>
      </c>
      <c r="AO4" s="291">
        <v>74473617</v>
      </c>
      <c r="AP4" s="769">
        <v>1747000</v>
      </c>
      <c r="AQ4" s="291" t="s">
        <v>83</v>
      </c>
      <c r="AR4" s="813">
        <v>45507</v>
      </c>
      <c r="AS4" s="291"/>
      <c r="AT4" s="769">
        <v>18000000</v>
      </c>
      <c r="AU4" s="291">
        <v>75415006</v>
      </c>
      <c r="AV4" s="769">
        <v>537800</v>
      </c>
      <c r="AW4" s="291" t="s">
        <v>84</v>
      </c>
      <c r="AX4" s="479">
        <v>45630</v>
      </c>
      <c r="AY4" s="291"/>
      <c r="AZ4" s="839">
        <v>18000000</v>
      </c>
      <c r="BA4" s="291">
        <v>7618653</v>
      </c>
      <c r="BB4" s="769">
        <v>1855700</v>
      </c>
      <c r="BC4" s="291" t="s">
        <v>85</v>
      </c>
      <c r="BD4" s="813" t="s">
        <v>86</v>
      </c>
      <c r="BE4" s="291"/>
      <c r="BF4" s="840">
        <v>18000000</v>
      </c>
      <c r="BG4" s="291">
        <v>77072034</v>
      </c>
      <c r="BH4" s="840">
        <v>1865400</v>
      </c>
      <c r="BI4" s="291" t="s">
        <v>87</v>
      </c>
      <c r="BJ4" s="479">
        <v>45449</v>
      </c>
      <c r="BK4" s="291"/>
      <c r="BL4" s="292">
        <v>18000000</v>
      </c>
      <c r="BM4" s="291">
        <v>77714773</v>
      </c>
      <c r="BN4" s="769">
        <v>1847600</v>
      </c>
      <c r="BO4" s="291" t="s">
        <v>88</v>
      </c>
      <c r="BP4" s="479">
        <v>45511</v>
      </c>
      <c r="BQ4" s="291"/>
      <c r="BR4" s="292">
        <v>18000000</v>
      </c>
      <c r="BS4" s="291">
        <v>78558637</v>
      </c>
      <c r="BT4" s="292">
        <v>1844900</v>
      </c>
      <c r="BU4" s="291" t="s">
        <v>89</v>
      </c>
      <c r="BV4" s="479">
        <v>45512</v>
      </c>
      <c r="BW4" s="291"/>
      <c r="BX4" s="292">
        <v>18000000</v>
      </c>
      <c r="BY4" s="291">
        <v>79349222</v>
      </c>
      <c r="BZ4" s="292">
        <v>1850900</v>
      </c>
      <c r="CA4" s="291" t="s">
        <v>90</v>
      </c>
      <c r="CB4" s="479">
        <v>45388</v>
      </c>
      <c r="CC4" s="291"/>
      <c r="CD4" s="769">
        <v>18000000</v>
      </c>
      <c r="CE4" s="291">
        <v>80018965</v>
      </c>
      <c r="CF4" s="193">
        <v>1843900</v>
      </c>
      <c r="CG4" s="291" t="s">
        <v>91</v>
      </c>
      <c r="CH4" s="479">
        <v>45565</v>
      </c>
      <c r="CI4" s="291"/>
      <c r="CJ4" s="769">
        <v>18000000</v>
      </c>
      <c r="CK4" s="291">
        <v>80408879</v>
      </c>
      <c r="CL4" s="769">
        <v>1830400</v>
      </c>
      <c r="CM4" s="291" t="s">
        <v>92</v>
      </c>
      <c r="CN4" s="479">
        <v>45601</v>
      </c>
      <c r="CO4" s="291"/>
      <c r="CP4" s="769">
        <v>18000000</v>
      </c>
      <c r="CQ4" s="291">
        <v>81205256</v>
      </c>
      <c r="CR4" s="292">
        <v>1830100</v>
      </c>
      <c r="CS4" s="291" t="s">
        <v>93</v>
      </c>
      <c r="CT4" s="479">
        <v>45424</v>
      </c>
      <c r="CU4" s="291"/>
      <c r="CV4" s="769">
        <v>18000000</v>
      </c>
      <c r="CW4" s="291">
        <v>9478422652</v>
      </c>
      <c r="CX4" s="769">
        <v>2161600</v>
      </c>
      <c r="CY4" s="291" t="s">
        <v>94</v>
      </c>
      <c r="CZ4" s="479">
        <v>45646</v>
      </c>
      <c r="DA4" s="291"/>
      <c r="DB4" s="769">
        <v>18000000</v>
      </c>
      <c r="DC4" s="291">
        <v>9479012808</v>
      </c>
      <c r="DD4" s="769">
        <v>2161600</v>
      </c>
      <c r="DE4" s="208" t="b">
        <f t="shared" si="0"/>
        <v>0</v>
      </c>
      <c r="DF4" s="228" t="s">
        <v>95</v>
      </c>
    </row>
    <row r="5" spans="1:111" s="201" customFormat="1" ht="15.75" customHeight="1">
      <c r="A5" s="188" t="s">
        <v>96</v>
      </c>
      <c r="B5" s="215" t="s">
        <v>97</v>
      </c>
      <c r="C5" s="213" t="s">
        <v>60</v>
      </c>
      <c r="D5" s="762">
        <v>192666666</v>
      </c>
      <c r="E5" s="287"/>
      <c r="F5" s="213">
        <v>4924</v>
      </c>
      <c r="G5" s="288">
        <v>57422222</v>
      </c>
      <c r="H5" s="188">
        <v>1624</v>
      </c>
      <c r="I5" s="288">
        <v>67622222</v>
      </c>
      <c r="J5" s="188">
        <v>724</v>
      </c>
      <c r="K5" s="288">
        <v>67622222</v>
      </c>
      <c r="L5" s="188"/>
      <c r="M5" s="288"/>
      <c r="N5" s="289">
        <f>+G5+I5+K5+M5</f>
        <v>192666666</v>
      </c>
      <c r="O5" s="188" t="b">
        <f>N5=D5</f>
        <v>1</v>
      </c>
      <c r="P5" s="188">
        <v>1224</v>
      </c>
      <c r="Q5" s="196">
        <v>67622222</v>
      </c>
      <c r="R5" s="188">
        <v>324</v>
      </c>
      <c r="S5" s="196">
        <v>67622222</v>
      </c>
      <c r="T5" s="188">
        <v>4424</v>
      </c>
      <c r="U5" s="196">
        <v>13788889</v>
      </c>
      <c r="V5" s="188">
        <v>29724</v>
      </c>
      <c r="W5" s="196">
        <v>43066667</v>
      </c>
      <c r="X5" s="454"/>
      <c r="Y5" s="454"/>
      <c r="Z5" s="454"/>
      <c r="AA5" s="454"/>
      <c r="AB5" s="454">
        <f>SUM(U5+S5+Q5+W5)</f>
        <v>192100000</v>
      </c>
      <c r="AC5" s="748" t="b">
        <f>AB5=D5</f>
        <v>0</v>
      </c>
      <c r="AD5" s="188" t="s">
        <v>98</v>
      </c>
      <c r="AE5" s="188" t="s">
        <v>62</v>
      </c>
      <c r="AF5" s="188" t="s">
        <v>62</v>
      </c>
      <c r="AG5" s="188"/>
      <c r="AH5" s="188"/>
      <c r="AI5" s="188"/>
      <c r="AJ5" s="188"/>
      <c r="AK5" s="291" t="s">
        <v>99</v>
      </c>
      <c r="AL5" s="479">
        <v>45348</v>
      </c>
      <c r="AM5" s="291"/>
      <c r="AN5" s="769">
        <v>5100000</v>
      </c>
      <c r="AO5" s="291">
        <v>74241366</v>
      </c>
      <c r="AP5" s="769">
        <v>1686140</v>
      </c>
      <c r="AQ5" s="291" t="s">
        <v>100</v>
      </c>
      <c r="AR5" s="813">
        <v>45355</v>
      </c>
      <c r="AS5" s="291"/>
      <c r="AT5" s="769">
        <v>17000000</v>
      </c>
      <c r="AU5" s="291">
        <v>75013992</v>
      </c>
      <c r="AV5" s="769">
        <v>2064500</v>
      </c>
      <c r="AW5" s="291" t="s">
        <v>101</v>
      </c>
      <c r="AX5" s="479">
        <v>45392</v>
      </c>
      <c r="AY5" s="291"/>
      <c r="AZ5" s="839">
        <v>170000000</v>
      </c>
      <c r="BA5" s="291">
        <v>75925260</v>
      </c>
      <c r="BB5" s="769">
        <v>2604500</v>
      </c>
      <c r="BC5" s="291" t="s">
        <v>102</v>
      </c>
      <c r="BD5" s="813"/>
      <c r="BE5" s="291"/>
      <c r="BF5" s="840"/>
      <c r="BG5" s="291">
        <v>76383126</v>
      </c>
      <c r="BH5" s="840">
        <v>2604500</v>
      </c>
      <c r="BI5" s="291" t="s">
        <v>103</v>
      </c>
      <c r="BJ5" s="479">
        <v>45447</v>
      </c>
      <c r="BK5" s="291"/>
      <c r="BL5" s="292">
        <v>17000000</v>
      </c>
      <c r="BM5" s="291">
        <v>77123606</v>
      </c>
      <c r="BN5" s="769">
        <v>2604500</v>
      </c>
      <c r="BO5" s="291" t="s">
        <v>104</v>
      </c>
      <c r="BP5" s="479">
        <v>45481</v>
      </c>
      <c r="BQ5" s="291"/>
      <c r="BR5" s="292">
        <v>17000000</v>
      </c>
      <c r="BS5" s="291">
        <v>77961338</v>
      </c>
      <c r="BT5" s="292">
        <v>2604500</v>
      </c>
      <c r="BU5" s="763" t="s">
        <v>105</v>
      </c>
      <c r="BV5" s="479">
        <v>45505</v>
      </c>
      <c r="BW5" s="291"/>
      <c r="BX5" s="292">
        <v>17000000</v>
      </c>
      <c r="BY5" s="763">
        <v>78909174</v>
      </c>
      <c r="BZ5" s="292">
        <v>2604500</v>
      </c>
      <c r="CA5" s="291" t="s">
        <v>106</v>
      </c>
      <c r="CB5" s="479">
        <v>45537</v>
      </c>
      <c r="CC5" s="291"/>
      <c r="CD5" s="769">
        <v>17000000</v>
      </c>
      <c r="CE5" s="291">
        <v>79438533</v>
      </c>
      <c r="CF5" s="193">
        <v>2604500</v>
      </c>
      <c r="CG5" s="291" t="s">
        <v>107</v>
      </c>
      <c r="CH5" s="479">
        <v>45565</v>
      </c>
      <c r="CI5" s="291"/>
      <c r="CJ5" s="769">
        <v>17000000</v>
      </c>
      <c r="CK5" s="291">
        <v>80243625</v>
      </c>
      <c r="CL5" s="768">
        <v>2604500</v>
      </c>
      <c r="CM5" s="485" t="s">
        <v>108</v>
      </c>
      <c r="CN5" s="479">
        <v>45614</v>
      </c>
      <c r="CO5" s="291"/>
      <c r="CP5" s="769">
        <f>SUM(7933333+8500000)</f>
        <v>16433333</v>
      </c>
      <c r="CQ5" s="291">
        <v>81303761</v>
      </c>
      <c r="CR5" s="292">
        <v>1054800</v>
      </c>
      <c r="CS5" s="291" t="s">
        <v>109</v>
      </c>
      <c r="CT5" s="479">
        <v>45631</v>
      </c>
      <c r="CU5" s="291"/>
      <c r="CV5" s="769">
        <v>17000000</v>
      </c>
      <c r="CW5" s="291">
        <v>82090124</v>
      </c>
      <c r="CX5" s="769">
        <v>2177500</v>
      </c>
      <c r="CY5" s="291" t="s">
        <v>110</v>
      </c>
      <c r="CZ5" s="479">
        <v>45644</v>
      </c>
      <c r="DA5" s="291"/>
      <c r="DB5" s="769">
        <v>17000000</v>
      </c>
      <c r="DC5" s="841">
        <v>82618906</v>
      </c>
      <c r="DD5" s="769">
        <v>2177500</v>
      </c>
      <c r="DE5" s="208" t="b">
        <f t="shared" si="0"/>
        <v>0</v>
      </c>
      <c r="DF5" s="228" t="s">
        <v>111</v>
      </c>
    </row>
    <row r="6" spans="1:111" s="201" customFormat="1" ht="15.75" customHeight="1">
      <c r="A6" s="33" t="s">
        <v>112</v>
      </c>
      <c r="B6" s="33" t="s">
        <v>113</v>
      </c>
      <c r="C6" s="116" t="s">
        <v>60</v>
      </c>
      <c r="D6" s="117">
        <v>181333333</v>
      </c>
      <c r="E6" s="287"/>
      <c r="F6" s="185">
        <v>4524</v>
      </c>
      <c r="G6" s="288">
        <v>61942613</v>
      </c>
      <c r="H6" s="188">
        <v>1824</v>
      </c>
      <c r="I6" s="288">
        <v>67026833</v>
      </c>
      <c r="J6" s="188">
        <v>924</v>
      </c>
      <c r="K6" s="288">
        <v>52363887</v>
      </c>
      <c r="L6" s="188"/>
      <c r="M6" s="288"/>
      <c r="N6" s="289">
        <f t="shared" ref="N6:N9" si="1">+G6+I6+K6+M6</f>
        <v>181333333</v>
      </c>
      <c r="O6" s="188" t="b">
        <f t="shared" ref="O6:O19" si="2">N6=D6</f>
        <v>1</v>
      </c>
      <c r="P6" s="188">
        <v>1324</v>
      </c>
      <c r="Q6" s="196">
        <v>670238333</v>
      </c>
      <c r="R6" s="188">
        <v>424</v>
      </c>
      <c r="S6" s="196">
        <v>52363887</v>
      </c>
      <c r="T6" s="188">
        <v>4524</v>
      </c>
      <c r="U6" s="196">
        <v>61942613</v>
      </c>
      <c r="V6" s="188"/>
      <c r="W6" s="196"/>
      <c r="X6" s="454"/>
      <c r="Y6" s="454"/>
      <c r="Z6" s="454"/>
      <c r="AA6" s="454"/>
      <c r="AB6" s="454">
        <f t="shared" ref="AB6:AB8" si="3">SUM(U6+S6+Q6)</f>
        <v>784544833</v>
      </c>
      <c r="AC6" s="748" t="b">
        <f>AB6=D6</f>
        <v>0</v>
      </c>
      <c r="AD6" s="188" t="s">
        <v>114</v>
      </c>
      <c r="AE6" s="188" t="s">
        <v>62</v>
      </c>
      <c r="AF6" s="188" t="s">
        <v>62</v>
      </c>
      <c r="AG6" s="188" t="s">
        <v>115</v>
      </c>
      <c r="AH6" s="188" t="s">
        <v>62</v>
      </c>
      <c r="AI6" s="188" t="s">
        <v>62</v>
      </c>
      <c r="AJ6" s="188" t="s">
        <v>62</v>
      </c>
      <c r="AK6" s="291" t="s">
        <v>116</v>
      </c>
      <c r="AL6" s="479">
        <v>45415</v>
      </c>
      <c r="AM6" s="291"/>
      <c r="AN6" s="769">
        <v>3200000</v>
      </c>
      <c r="AO6" s="291">
        <v>9461245288</v>
      </c>
      <c r="AP6" s="769">
        <v>151000</v>
      </c>
      <c r="AQ6" s="291" t="s">
        <v>117</v>
      </c>
      <c r="AR6" s="813">
        <v>45415</v>
      </c>
      <c r="AS6" s="291"/>
      <c r="AT6" s="769">
        <v>16000000</v>
      </c>
      <c r="AU6" s="291">
        <v>9462866178</v>
      </c>
      <c r="AV6" s="769">
        <v>169900</v>
      </c>
      <c r="AW6" s="291" t="s">
        <v>118</v>
      </c>
      <c r="AX6" s="479">
        <v>45386</v>
      </c>
      <c r="AY6" s="291"/>
      <c r="AZ6" s="839">
        <v>16000000</v>
      </c>
      <c r="BA6" s="291">
        <v>946286229</v>
      </c>
      <c r="BB6" s="769">
        <v>833500</v>
      </c>
      <c r="BC6" s="291" t="s">
        <v>119</v>
      </c>
      <c r="BD6" s="813">
        <v>45448</v>
      </c>
      <c r="BE6" s="291"/>
      <c r="BF6" s="840">
        <v>16000000</v>
      </c>
      <c r="BG6" s="291">
        <v>9463657338</v>
      </c>
      <c r="BH6" s="840">
        <v>815200</v>
      </c>
      <c r="BI6" s="291" t="s">
        <v>120</v>
      </c>
      <c r="BJ6" s="479">
        <v>45388</v>
      </c>
      <c r="BK6" s="291"/>
      <c r="BL6" s="292">
        <v>16000000</v>
      </c>
      <c r="BM6" s="291">
        <v>9466458362</v>
      </c>
      <c r="BN6" s="769">
        <v>834900</v>
      </c>
      <c r="BO6" s="291" t="s">
        <v>121</v>
      </c>
      <c r="BP6" s="479">
        <v>45450</v>
      </c>
      <c r="BQ6" s="291"/>
      <c r="BR6" s="292">
        <v>16000000</v>
      </c>
      <c r="BS6" s="291">
        <v>9469175317</v>
      </c>
      <c r="BT6" s="292">
        <v>837500</v>
      </c>
      <c r="BU6" s="291" t="s">
        <v>122</v>
      </c>
      <c r="BV6" s="479">
        <v>45299</v>
      </c>
      <c r="BW6" s="291"/>
      <c r="BX6" s="292">
        <v>16000000</v>
      </c>
      <c r="BY6" s="291">
        <v>9470772501</v>
      </c>
      <c r="BZ6" s="292">
        <v>841800</v>
      </c>
      <c r="CA6" s="291" t="s">
        <v>123</v>
      </c>
      <c r="CB6" s="479">
        <v>45541</v>
      </c>
      <c r="CC6" s="291"/>
      <c r="CD6" s="769">
        <v>16000000</v>
      </c>
      <c r="CE6" s="291">
        <v>9472313430</v>
      </c>
      <c r="CF6" s="193">
        <v>839800</v>
      </c>
      <c r="CG6" s="291" t="s">
        <v>124</v>
      </c>
      <c r="CH6" s="291" t="s">
        <v>74</v>
      </c>
      <c r="CI6" s="291"/>
      <c r="CJ6" s="769">
        <v>16000000</v>
      </c>
      <c r="CK6" s="291">
        <v>9473671047</v>
      </c>
      <c r="CL6" s="769">
        <v>837900</v>
      </c>
      <c r="CM6" s="291" t="s">
        <v>125</v>
      </c>
      <c r="CN6" s="291" t="s">
        <v>126</v>
      </c>
      <c r="CO6" s="291"/>
      <c r="CP6" s="769">
        <v>16000000</v>
      </c>
      <c r="CQ6" s="291">
        <v>9476311199</v>
      </c>
      <c r="CR6" s="292">
        <v>840100</v>
      </c>
      <c r="CS6" s="291" t="s">
        <v>127</v>
      </c>
      <c r="CT6" s="291" t="s">
        <v>128</v>
      </c>
      <c r="CU6" s="291"/>
      <c r="CV6" s="769">
        <v>16000000</v>
      </c>
      <c r="CW6" s="291">
        <v>9477370913</v>
      </c>
      <c r="CX6" s="769">
        <v>833500</v>
      </c>
      <c r="CY6" s="291" t="s">
        <v>129</v>
      </c>
      <c r="CZ6" s="291" t="s">
        <v>130</v>
      </c>
      <c r="DA6" s="291"/>
      <c r="DB6" s="769">
        <v>16000000</v>
      </c>
      <c r="DC6" s="838">
        <v>9478497842</v>
      </c>
      <c r="DD6" s="769">
        <v>833500</v>
      </c>
      <c r="DE6" s="208" t="b">
        <f t="shared" si="0"/>
        <v>0</v>
      </c>
      <c r="DF6" s="228" t="s">
        <v>131</v>
      </c>
    </row>
    <row r="7" spans="1:111" s="201" customFormat="1" ht="15.75" customHeight="1">
      <c r="A7" s="188" t="s">
        <v>132</v>
      </c>
      <c r="B7" s="188" t="s">
        <v>133</v>
      </c>
      <c r="C7" s="213" t="s">
        <v>60</v>
      </c>
      <c r="D7" s="287">
        <v>147333333</v>
      </c>
      <c r="E7" s="287"/>
      <c r="F7" s="213">
        <v>1324</v>
      </c>
      <c r="G7" s="288">
        <v>55545385</v>
      </c>
      <c r="H7" s="188">
        <v>4624</v>
      </c>
      <c r="I7" s="288">
        <v>51332072</v>
      </c>
      <c r="J7" s="188">
        <v>424</v>
      </c>
      <c r="K7" s="288">
        <v>40455876</v>
      </c>
      <c r="L7" s="188"/>
      <c r="M7" s="288"/>
      <c r="N7" s="289">
        <f t="shared" si="1"/>
        <v>147333333</v>
      </c>
      <c r="O7" s="188" t="b">
        <f t="shared" si="2"/>
        <v>1</v>
      </c>
      <c r="P7" s="188">
        <v>1424</v>
      </c>
      <c r="Q7" s="196">
        <v>55545385</v>
      </c>
      <c r="R7" s="188">
        <v>524</v>
      </c>
      <c r="S7" s="196">
        <v>40455876</v>
      </c>
      <c r="T7" s="188">
        <v>4624</v>
      </c>
      <c r="U7" s="196">
        <v>51332072</v>
      </c>
      <c r="V7" s="188"/>
      <c r="W7" s="196"/>
      <c r="X7" s="454"/>
      <c r="Y7" s="454"/>
      <c r="Z7" s="454"/>
      <c r="AA7" s="454"/>
      <c r="AB7" s="454">
        <f t="shared" si="3"/>
        <v>147333333</v>
      </c>
      <c r="AC7" s="748" t="b">
        <f>AB7=D7</f>
        <v>1</v>
      </c>
      <c r="AD7" s="188" t="s">
        <v>61</v>
      </c>
      <c r="AE7" s="188" t="s">
        <v>62</v>
      </c>
      <c r="AF7" s="188" t="s">
        <v>62</v>
      </c>
      <c r="AG7" s="188" t="s">
        <v>134</v>
      </c>
      <c r="AH7" s="188" t="s">
        <v>62</v>
      </c>
      <c r="AI7" s="188" t="s">
        <v>62</v>
      </c>
      <c r="AJ7" s="188" t="s">
        <v>62</v>
      </c>
      <c r="AK7" s="291" t="s">
        <v>135</v>
      </c>
      <c r="AL7" s="291" t="s">
        <v>136</v>
      </c>
      <c r="AM7" s="291"/>
      <c r="AN7" s="769">
        <v>3033333</v>
      </c>
      <c r="AO7" s="291">
        <v>73598806</v>
      </c>
      <c r="AP7" s="769">
        <v>930700</v>
      </c>
      <c r="AQ7" s="291" t="s">
        <v>137</v>
      </c>
      <c r="AR7" s="813">
        <v>45629</v>
      </c>
      <c r="AS7" s="291"/>
      <c r="AT7" s="769">
        <v>13000000</v>
      </c>
      <c r="AU7" s="291">
        <v>8374267358</v>
      </c>
      <c r="AV7" s="769">
        <v>434400</v>
      </c>
      <c r="AW7" s="291" t="s">
        <v>138</v>
      </c>
      <c r="AX7" s="842">
        <v>45508</v>
      </c>
      <c r="AY7" s="291"/>
      <c r="AZ7" s="839">
        <v>13000000</v>
      </c>
      <c r="BA7" s="291">
        <v>75115588</v>
      </c>
      <c r="BB7" s="769">
        <v>1674100</v>
      </c>
      <c r="BC7" s="291" t="s">
        <v>139</v>
      </c>
      <c r="BD7" s="813">
        <v>45478</v>
      </c>
      <c r="BE7" s="291"/>
      <c r="BF7" s="840">
        <v>13000000</v>
      </c>
      <c r="BG7" s="291">
        <v>75871962</v>
      </c>
      <c r="BH7" s="840">
        <v>1672700</v>
      </c>
      <c r="BI7" s="291" t="s">
        <v>140</v>
      </c>
      <c r="BJ7" s="479">
        <v>45479</v>
      </c>
      <c r="BK7" s="291"/>
      <c r="BL7" s="292">
        <v>13000000</v>
      </c>
      <c r="BM7" s="291">
        <v>76703860</v>
      </c>
      <c r="BN7" s="769">
        <v>1665200</v>
      </c>
      <c r="BO7" s="291" t="s">
        <v>141</v>
      </c>
      <c r="BP7" s="479">
        <v>45511</v>
      </c>
      <c r="BQ7" s="291"/>
      <c r="BR7" s="292">
        <v>13000000</v>
      </c>
      <c r="BS7" s="291">
        <v>77520093</v>
      </c>
      <c r="BT7" s="292">
        <v>1665200</v>
      </c>
      <c r="BU7" s="291" t="s">
        <v>142</v>
      </c>
      <c r="BV7" s="479">
        <v>45512</v>
      </c>
      <c r="BW7" s="291"/>
      <c r="BX7" s="292">
        <v>13000000</v>
      </c>
      <c r="BY7" s="291" t="s">
        <v>143</v>
      </c>
      <c r="BZ7" s="292">
        <v>1665200</v>
      </c>
      <c r="CA7" s="291" t="s">
        <v>144</v>
      </c>
      <c r="CB7" s="479">
        <v>45541</v>
      </c>
      <c r="CC7" s="291"/>
      <c r="CD7" s="769">
        <v>13000000</v>
      </c>
      <c r="CE7" s="291">
        <v>79067586</v>
      </c>
      <c r="CF7" s="193">
        <v>1666800</v>
      </c>
      <c r="CG7" s="291" t="s">
        <v>145</v>
      </c>
      <c r="CH7" s="291" t="s">
        <v>74</v>
      </c>
      <c r="CI7" s="291"/>
      <c r="CJ7" s="769">
        <v>13000000</v>
      </c>
      <c r="CK7" s="291">
        <v>79828945</v>
      </c>
      <c r="CL7" s="769">
        <v>1665200</v>
      </c>
      <c r="CM7" s="291" t="s">
        <v>146</v>
      </c>
      <c r="CN7" s="291" t="s">
        <v>147</v>
      </c>
      <c r="CO7" s="291"/>
      <c r="CP7" s="769">
        <v>13000000</v>
      </c>
      <c r="CQ7" s="291">
        <v>80589869</v>
      </c>
      <c r="CR7" s="292">
        <v>1670100</v>
      </c>
      <c r="CS7" s="291" t="s">
        <v>148</v>
      </c>
      <c r="CT7" s="479">
        <v>45455</v>
      </c>
      <c r="CU7" s="291"/>
      <c r="CV7" s="769">
        <v>13000000</v>
      </c>
      <c r="CW7" s="291">
        <v>81347204</v>
      </c>
      <c r="CX7" s="769">
        <v>1665200</v>
      </c>
      <c r="CY7" s="291" t="s">
        <v>149</v>
      </c>
      <c r="CZ7" s="291" t="s">
        <v>128</v>
      </c>
      <c r="DA7" s="291"/>
      <c r="DB7" s="769">
        <v>13000000</v>
      </c>
      <c r="DC7" s="291">
        <v>82169676</v>
      </c>
      <c r="DD7" s="769">
        <v>1665200</v>
      </c>
      <c r="DE7" s="208" t="b">
        <f t="shared" si="0"/>
        <v>0</v>
      </c>
      <c r="DF7" s="228" t="s">
        <v>131</v>
      </c>
    </row>
    <row r="8" spans="1:111" s="201" customFormat="1" ht="15.75" customHeight="1">
      <c r="A8" s="188" t="s">
        <v>150</v>
      </c>
      <c r="B8" s="215" t="s">
        <v>151</v>
      </c>
      <c r="C8" s="213" t="s">
        <v>60</v>
      </c>
      <c r="D8" s="287">
        <v>172500000</v>
      </c>
      <c r="E8" s="287"/>
      <c r="F8" s="213">
        <v>1424</v>
      </c>
      <c r="G8" s="288">
        <v>29700000</v>
      </c>
      <c r="H8" s="188">
        <v>2324</v>
      </c>
      <c r="I8" s="288">
        <v>78183000</v>
      </c>
      <c r="J8" s="188">
        <v>5424</v>
      </c>
      <c r="K8" s="288">
        <v>64617000</v>
      </c>
      <c r="L8" s="188"/>
      <c r="M8" s="288"/>
      <c r="N8" s="289">
        <f t="shared" si="1"/>
        <v>172500000</v>
      </c>
      <c r="O8" s="188" t="b">
        <f t="shared" si="2"/>
        <v>1</v>
      </c>
      <c r="P8" s="188">
        <v>624</v>
      </c>
      <c r="Q8" s="196">
        <v>29700000</v>
      </c>
      <c r="R8" s="188">
        <v>1524</v>
      </c>
      <c r="S8" s="196">
        <v>78183000</v>
      </c>
      <c r="T8" s="188">
        <v>4724</v>
      </c>
      <c r="U8" s="196">
        <v>64617000</v>
      </c>
      <c r="V8" s="188"/>
      <c r="W8" s="196"/>
      <c r="X8" s="454"/>
      <c r="Y8" s="454"/>
      <c r="Z8" s="454"/>
      <c r="AA8" s="454"/>
      <c r="AB8" s="454">
        <f t="shared" si="3"/>
        <v>172500000</v>
      </c>
      <c r="AC8" s="748" t="b">
        <f>AB8=D8</f>
        <v>1</v>
      </c>
      <c r="AD8" s="188" t="s">
        <v>61</v>
      </c>
      <c r="AE8" s="188" t="s">
        <v>62</v>
      </c>
      <c r="AF8" s="188" t="s">
        <v>62</v>
      </c>
      <c r="AG8" s="188" t="s">
        <v>152</v>
      </c>
      <c r="AH8" s="188" t="s">
        <v>62</v>
      </c>
      <c r="AI8" s="188" t="s">
        <v>62</v>
      </c>
      <c r="AJ8" s="188" t="s">
        <v>62</v>
      </c>
      <c r="AK8" s="291" t="s">
        <v>153</v>
      </c>
      <c r="AL8" s="479">
        <v>45349</v>
      </c>
      <c r="AM8" s="291"/>
      <c r="AN8" s="769">
        <v>2500000</v>
      </c>
      <c r="AO8" s="291">
        <v>74344417</v>
      </c>
      <c r="AP8" s="769">
        <v>385100</v>
      </c>
      <c r="AQ8" s="291" t="s">
        <v>154</v>
      </c>
      <c r="AR8" s="813">
        <v>45362</v>
      </c>
      <c r="AS8" s="291"/>
      <c r="AT8" s="769">
        <v>15000000</v>
      </c>
      <c r="AU8" s="291">
        <v>75305591</v>
      </c>
      <c r="AV8" s="769">
        <v>1837400</v>
      </c>
      <c r="AW8" s="485" t="s">
        <v>155</v>
      </c>
      <c r="AX8" s="479">
        <v>45422</v>
      </c>
      <c r="AY8" s="291"/>
      <c r="AZ8" s="839">
        <f>SUM(9000000+5500000)</f>
        <v>14500000</v>
      </c>
      <c r="BA8" s="291" t="s">
        <v>156</v>
      </c>
      <c r="BB8" s="769">
        <v>1537500</v>
      </c>
      <c r="BC8" s="291" t="s">
        <v>157</v>
      </c>
      <c r="BD8" s="813">
        <v>45432</v>
      </c>
      <c r="BE8" s="291"/>
      <c r="BF8" s="840">
        <v>15000000</v>
      </c>
      <c r="BG8" s="291">
        <v>76873190</v>
      </c>
      <c r="BH8" s="840">
        <v>2488200</v>
      </c>
      <c r="BI8" s="291" t="s">
        <v>158</v>
      </c>
      <c r="BJ8" s="479">
        <v>45455</v>
      </c>
      <c r="BK8" s="291"/>
      <c r="BL8" s="292">
        <v>15000000</v>
      </c>
      <c r="BM8" s="291">
        <v>76873196</v>
      </c>
      <c r="BN8" s="769">
        <v>2480600</v>
      </c>
      <c r="BO8" s="291" t="s">
        <v>159</v>
      </c>
      <c r="BP8" s="479">
        <v>45475</v>
      </c>
      <c r="BQ8" s="291"/>
      <c r="BR8" s="292">
        <v>15000000</v>
      </c>
      <c r="BS8" s="291">
        <v>78028600</v>
      </c>
      <c r="BT8" s="292">
        <v>2480600</v>
      </c>
      <c r="BU8" s="291" t="s">
        <v>160</v>
      </c>
      <c r="BV8" s="479">
        <v>45509</v>
      </c>
      <c r="BW8" s="291"/>
      <c r="BX8" s="292">
        <v>15000000</v>
      </c>
      <c r="BY8" s="291" t="s">
        <v>161</v>
      </c>
      <c r="BZ8" s="292">
        <v>2480600</v>
      </c>
      <c r="CA8" s="291" t="s">
        <v>162</v>
      </c>
      <c r="CB8" s="479">
        <v>45537</v>
      </c>
      <c r="CC8" s="291"/>
      <c r="CD8" s="769">
        <v>15000000</v>
      </c>
      <c r="CE8" s="291">
        <v>79458476</v>
      </c>
      <c r="CF8" s="193">
        <v>2480600</v>
      </c>
      <c r="CG8" s="291" t="s">
        <v>163</v>
      </c>
      <c r="CH8" s="479">
        <v>45565</v>
      </c>
      <c r="CI8" s="291"/>
      <c r="CJ8" s="769">
        <v>15000000</v>
      </c>
      <c r="CK8" s="291">
        <v>80096851</v>
      </c>
      <c r="CL8" s="769">
        <v>2480600</v>
      </c>
      <c r="CM8" s="291" t="s">
        <v>164</v>
      </c>
      <c r="CN8" s="479">
        <v>45602</v>
      </c>
      <c r="CO8" s="291"/>
      <c r="CP8" s="769">
        <v>15000000</v>
      </c>
      <c r="CQ8" s="291">
        <v>80096851</v>
      </c>
      <c r="CR8" s="292">
        <v>2480600</v>
      </c>
      <c r="CS8" s="291" t="s">
        <v>165</v>
      </c>
      <c r="CT8" s="479">
        <v>45628</v>
      </c>
      <c r="CU8" s="291"/>
      <c r="CV8" s="769">
        <v>15000000</v>
      </c>
      <c r="CW8" s="291">
        <v>800997290</v>
      </c>
      <c r="CX8" s="769">
        <v>2480600</v>
      </c>
      <c r="CY8" s="291" t="s">
        <v>166</v>
      </c>
      <c r="CZ8" s="479">
        <v>45642</v>
      </c>
      <c r="DA8" s="291"/>
      <c r="DB8" s="769">
        <v>15000000</v>
      </c>
      <c r="DC8" s="291">
        <v>81711469</v>
      </c>
      <c r="DD8" s="769">
        <v>2480600</v>
      </c>
      <c r="DE8" s="208" t="b">
        <f t="shared" si="0"/>
        <v>0</v>
      </c>
      <c r="DF8" s="228" t="s">
        <v>167</v>
      </c>
    </row>
    <row r="9" spans="1:111" s="201" customFormat="1" ht="15.75" customHeight="1">
      <c r="A9" s="188" t="s">
        <v>168</v>
      </c>
      <c r="B9" s="240" t="s">
        <v>169</v>
      </c>
      <c r="C9" s="213" t="s">
        <v>60</v>
      </c>
      <c r="D9" s="287">
        <v>107666667</v>
      </c>
      <c r="E9" s="287"/>
      <c r="F9" s="213">
        <v>6624</v>
      </c>
      <c r="G9" s="288">
        <v>40236300</v>
      </c>
      <c r="H9" s="188">
        <v>3524</v>
      </c>
      <c r="I9" s="288">
        <v>48683700</v>
      </c>
      <c r="J9" s="188">
        <v>2624</v>
      </c>
      <c r="K9" s="288">
        <v>17673167</v>
      </c>
      <c r="L9" s="188">
        <v>21324</v>
      </c>
      <c r="M9" s="288">
        <v>1073500</v>
      </c>
      <c r="N9" s="289">
        <f t="shared" si="1"/>
        <v>107666667</v>
      </c>
      <c r="O9" s="188" t="b">
        <f t="shared" si="2"/>
        <v>1</v>
      </c>
      <c r="P9" s="188">
        <v>4824</v>
      </c>
      <c r="Q9" s="196">
        <v>40236300</v>
      </c>
      <c r="R9" s="188">
        <v>1624</v>
      </c>
      <c r="S9" s="196">
        <v>48683700</v>
      </c>
      <c r="T9" s="188">
        <v>724</v>
      </c>
      <c r="U9" s="196">
        <v>17673167</v>
      </c>
      <c r="V9" s="188">
        <v>16724</v>
      </c>
      <c r="W9" s="196">
        <v>1073500</v>
      </c>
      <c r="X9" s="454"/>
      <c r="Y9" s="454"/>
      <c r="Z9" s="454"/>
      <c r="AA9" s="454"/>
      <c r="AB9" s="454">
        <f t="shared" ref="AB9:AB14" si="4">SUM(U9+S9+Q9+W9)</f>
        <v>107666667</v>
      </c>
      <c r="AC9" s="748" t="b">
        <f>AB9=D9</f>
        <v>1</v>
      </c>
      <c r="AD9" s="188"/>
      <c r="AE9" s="188" t="s">
        <v>62</v>
      </c>
      <c r="AF9" s="188" t="s">
        <v>62</v>
      </c>
      <c r="AG9" s="188" t="s">
        <v>170</v>
      </c>
      <c r="AH9" s="188" t="s">
        <v>62</v>
      </c>
      <c r="AI9" s="188" t="s">
        <v>62</v>
      </c>
      <c r="AJ9" s="188" t="s">
        <v>62</v>
      </c>
      <c r="AK9" s="291" t="s">
        <v>171</v>
      </c>
      <c r="AL9" s="479">
        <v>45475</v>
      </c>
      <c r="AM9" s="291"/>
      <c r="AN9" s="769">
        <v>1900000</v>
      </c>
      <c r="AO9" s="291">
        <v>74502086</v>
      </c>
      <c r="AP9" s="769">
        <v>377300</v>
      </c>
      <c r="AQ9" s="291" t="s">
        <v>172</v>
      </c>
      <c r="AR9" s="813">
        <v>45351</v>
      </c>
      <c r="AS9" s="291"/>
      <c r="AT9" s="769">
        <v>9500000</v>
      </c>
      <c r="AU9" s="291">
        <v>74502086</v>
      </c>
      <c r="AV9" s="769">
        <v>377300</v>
      </c>
      <c r="AW9" s="291" t="s">
        <v>173</v>
      </c>
      <c r="AX9" s="479">
        <v>45383</v>
      </c>
      <c r="AY9" s="291"/>
      <c r="AZ9" s="839">
        <v>9500000</v>
      </c>
      <c r="BA9" s="291">
        <v>1122900</v>
      </c>
      <c r="BB9" s="769">
        <v>1122900</v>
      </c>
      <c r="BC9" s="291" t="s">
        <v>174</v>
      </c>
      <c r="BD9" s="813">
        <v>45414</v>
      </c>
      <c r="BE9" s="291"/>
      <c r="BF9" s="840">
        <v>9500000</v>
      </c>
      <c r="BG9" s="291">
        <v>75968803</v>
      </c>
      <c r="BH9" s="840">
        <v>1102900</v>
      </c>
      <c r="BI9" s="291" t="s">
        <v>175</v>
      </c>
      <c r="BJ9" s="479">
        <v>45443</v>
      </c>
      <c r="BK9" s="291"/>
      <c r="BL9" s="292">
        <v>9500000</v>
      </c>
      <c r="BM9" s="291">
        <v>75968329</v>
      </c>
      <c r="BN9" s="769">
        <v>1115500</v>
      </c>
      <c r="BO9" s="291" t="s">
        <v>176</v>
      </c>
      <c r="BP9" s="479">
        <v>45473</v>
      </c>
      <c r="BQ9" s="291"/>
      <c r="BR9" s="292">
        <v>9500000</v>
      </c>
      <c r="BS9" s="291">
        <v>78312779</v>
      </c>
      <c r="BT9" s="292">
        <v>1118600</v>
      </c>
      <c r="BU9" s="291" t="s">
        <v>177</v>
      </c>
      <c r="BV9" s="479">
        <v>45506</v>
      </c>
      <c r="BW9" s="291"/>
      <c r="BX9" s="292">
        <v>9500000</v>
      </c>
      <c r="BY9" s="291">
        <v>78312794</v>
      </c>
      <c r="BZ9" s="292">
        <v>1102900</v>
      </c>
      <c r="CA9" s="291" t="s">
        <v>178</v>
      </c>
      <c r="CB9" s="479">
        <v>45544</v>
      </c>
      <c r="CC9" s="291"/>
      <c r="CD9" s="769">
        <v>9500000</v>
      </c>
      <c r="CE9" s="291">
        <v>79176000</v>
      </c>
      <c r="CF9" s="193">
        <v>1102900</v>
      </c>
      <c r="CG9" s="291" t="s">
        <v>179</v>
      </c>
      <c r="CH9" s="479">
        <v>45573</v>
      </c>
      <c r="CI9" s="291"/>
      <c r="CJ9" s="769">
        <v>9500000</v>
      </c>
      <c r="CK9" s="291">
        <v>80148873</v>
      </c>
      <c r="CL9" s="769">
        <v>1102900</v>
      </c>
      <c r="CM9" s="291" t="s">
        <v>180</v>
      </c>
      <c r="CN9" s="479">
        <v>45596</v>
      </c>
      <c r="CO9" s="291"/>
      <c r="CP9" s="769">
        <v>9500000</v>
      </c>
      <c r="CQ9" s="291">
        <v>80149105</v>
      </c>
      <c r="CR9" s="292">
        <v>1112500</v>
      </c>
      <c r="CS9" s="291" t="s">
        <v>181</v>
      </c>
      <c r="CT9" s="479">
        <v>45626</v>
      </c>
      <c r="CU9" s="291"/>
      <c r="CV9" s="769">
        <v>9500000</v>
      </c>
      <c r="CW9" s="291">
        <v>81125308</v>
      </c>
      <c r="CX9" s="769">
        <v>1117000</v>
      </c>
      <c r="CY9" s="291" t="s">
        <v>182</v>
      </c>
      <c r="CZ9" s="479">
        <v>45641</v>
      </c>
      <c r="DA9" s="291"/>
      <c r="DB9" s="769">
        <v>9500000</v>
      </c>
      <c r="DC9" s="291">
        <v>82199085</v>
      </c>
      <c r="DD9" s="769">
        <v>1102900</v>
      </c>
      <c r="DE9" s="208" t="b">
        <f t="shared" si="0"/>
        <v>0</v>
      </c>
      <c r="DF9" s="811" t="s">
        <v>183</v>
      </c>
      <c r="DG9" s="758" t="s">
        <v>184</v>
      </c>
    </row>
    <row r="10" spans="1:111" s="201" customFormat="1" ht="15.75" customHeight="1">
      <c r="A10" s="188" t="s">
        <v>185</v>
      </c>
      <c r="B10" s="215" t="s">
        <v>186</v>
      </c>
      <c r="C10" s="213" t="s">
        <v>60</v>
      </c>
      <c r="D10" s="287">
        <v>114333333</v>
      </c>
      <c r="E10" s="287"/>
      <c r="F10" s="213">
        <v>2024</v>
      </c>
      <c r="G10" s="288">
        <v>39777778</v>
      </c>
      <c r="H10" s="188">
        <v>1124</v>
      </c>
      <c r="I10" s="288">
        <v>39777778</v>
      </c>
      <c r="J10" s="188">
        <v>5224</v>
      </c>
      <c r="K10" s="288">
        <v>39777777</v>
      </c>
      <c r="L10" s="188"/>
      <c r="M10" s="288"/>
      <c r="N10" s="383">
        <f t="shared" ref="N10:N15" si="5">+G10+I10+K10+M10</f>
        <v>119333333</v>
      </c>
      <c r="O10" s="188" t="b">
        <f t="shared" si="2"/>
        <v>0</v>
      </c>
      <c r="P10" s="188">
        <v>1724</v>
      </c>
      <c r="Q10" s="196">
        <v>39777778</v>
      </c>
      <c r="R10" s="188">
        <v>824</v>
      </c>
      <c r="S10" s="196">
        <v>39777778</v>
      </c>
      <c r="T10" s="188">
        <v>4924</v>
      </c>
      <c r="U10" s="196">
        <v>39777777</v>
      </c>
      <c r="V10" s="188"/>
      <c r="W10" s="196"/>
      <c r="X10" s="454"/>
      <c r="Y10" s="454"/>
      <c r="Z10" s="454"/>
      <c r="AA10" s="454"/>
      <c r="AB10" s="290">
        <f t="shared" si="4"/>
        <v>119333333</v>
      </c>
      <c r="AC10" s="748" t="b">
        <f>AB10=D10</f>
        <v>0</v>
      </c>
      <c r="AD10" s="188" t="s">
        <v>61</v>
      </c>
      <c r="AE10" s="188" t="s">
        <v>187</v>
      </c>
      <c r="AF10" s="188" t="s">
        <v>187</v>
      </c>
      <c r="AG10" s="188" t="s">
        <v>188</v>
      </c>
      <c r="AH10" s="188" t="s">
        <v>187</v>
      </c>
      <c r="AI10" s="188" t="s">
        <v>62</v>
      </c>
      <c r="AJ10" s="188" t="s">
        <v>62</v>
      </c>
      <c r="AK10" s="291" t="s">
        <v>189</v>
      </c>
      <c r="AL10" s="479">
        <v>45476</v>
      </c>
      <c r="AM10" s="291"/>
      <c r="AN10" s="769">
        <v>1666667</v>
      </c>
      <c r="AO10" s="291">
        <v>28520167</v>
      </c>
      <c r="AP10" s="769">
        <v>986800</v>
      </c>
      <c r="AQ10" s="291" t="s">
        <v>190</v>
      </c>
      <c r="AR10" s="813">
        <v>45507</v>
      </c>
      <c r="AS10" s="291"/>
      <c r="AT10" s="769">
        <v>10000000</v>
      </c>
      <c r="AU10" s="291">
        <v>29215799</v>
      </c>
      <c r="AV10" s="769">
        <v>1178400</v>
      </c>
      <c r="AW10" s="291" t="s">
        <v>191</v>
      </c>
      <c r="AX10" s="479">
        <v>45355</v>
      </c>
      <c r="AY10" s="291"/>
      <c r="AZ10" s="839">
        <v>10000000</v>
      </c>
      <c r="BA10" s="291">
        <v>29104539</v>
      </c>
      <c r="BB10" s="769">
        <v>1160900</v>
      </c>
      <c r="BC10" s="291" t="s">
        <v>192</v>
      </c>
      <c r="BD10" s="813" t="s">
        <v>193</v>
      </c>
      <c r="BE10" s="291"/>
      <c r="BF10" s="840">
        <v>10000000</v>
      </c>
      <c r="BG10" s="291">
        <v>29627170</v>
      </c>
      <c r="BH10" s="840">
        <v>1160900</v>
      </c>
      <c r="BI10" s="291" t="s">
        <v>194</v>
      </c>
      <c r="BJ10" s="479">
        <v>45479</v>
      </c>
      <c r="BK10" s="291"/>
      <c r="BL10" s="292">
        <v>10000000</v>
      </c>
      <c r="BM10" s="291">
        <v>29629622</v>
      </c>
      <c r="BN10" s="769">
        <v>1160900</v>
      </c>
      <c r="BO10" s="291" t="s">
        <v>195</v>
      </c>
      <c r="BP10" s="479">
        <v>45480</v>
      </c>
      <c r="BQ10" s="291"/>
      <c r="BR10" s="292">
        <v>10000000</v>
      </c>
      <c r="BS10" s="291">
        <v>30235606</v>
      </c>
      <c r="BT10" s="292">
        <v>1160900</v>
      </c>
      <c r="BU10" s="291" t="s">
        <v>196</v>
      </c>
      <c r="BV10" s="479">
        <v>45543</v>
      </c>
      <c r="BW10" s="291"/>
      <c r="BX10" s="292">
        <v>10000000</v>
      </c>
      <c r="BY10" s="291">
        <v>30241553</v>
      </c>
      <c r="BZ10" s="292">
        <v>1160900</v>
      </c>
      <c r="CA10" s="291" t="s">
        <v>197</v>
      </c>
      <c r="CB10" s="479">
        <v>45541</v>
      </c>
      <c r="CC10" s="291"/>
      <c r="CD10" s="769">
        <v>10000000</v>
      </c>
      <c r="CE10" s="291">
        <v>30496856</v>
      </c>
      <c r="CF10" s="193">
        <v>1160900</v>
      </c>
      <c r="CG10" s="291" t="s">
        <v>198</v>
      </c>
      <c r="CH10" s="479">
        <v>45565</v>
      </c>
      <c r="CI10" s="291"/>
      <c r="CJ10" s="769">
        <v>10000000</v>
      </c>
      <c r="CK10" s="291">
        <v>3077531</v>
      </c>
      <c r="CL10" s="769">
        <v>1160900</v>
      </c>
      <c r="CM10" s="291" t="s">
        <v>199</v>
      </c>
      <c r="CN10" s="479">
        <v>45610</v>
      </c>
      <c r="CO10" s="291"/>
      <c r="CP10" s="769">
        <v>9333333</v>
      </c>
      <c r="CQ10" s="291">
        <v>31035124</v>
      </c>
      <c r="CR10" s="292">
        <v>1161900</v>
      </c>
      <c r="CS10" s="291" t="s">
        <v>200</v>
      </c>
      <c r="CT10" s="479">
        <v>45638</v>
      </c>
      <c r="CU10" s="291"/>
      <c r="CV10" s="769">
        <v>10000000</v>
      </c>
      <c r="CW10" s="291" t="s">
        <v>201</v>
      </c>
      <c r="CX10" s="769" t="s">
        <v>201</v>
      </c>
      <c r="CY10" s="291" t="s">
        <v>202</v>
      </c>
      <c r="CZ10" s="479">
        <v>45650</v>
      </c>
      <c r="DA10" s="291"/>
      <c r="DB10" s="769">
        <v>10000000</v>
      </c>
      <c r="DC10" s="291" t="s">
        <v>203</v>
      </c>
      <c r="DD10" s="769">
        <v>1242500</v>
      </c>
      <c r="DE10" s="208" t="b">
        <f t="shared" si="0"/>
        <v>0</v>
      </c>
      <c r="DF10" s="811" t="s">
        <v>204</v>
      </c>
      <c r="DG10" s="201" t="s">
        <v>205</v>
      </c>
    </row>
    <row r="11" spans="1:111" s="84" customFormat="1" ht="15.75" customHeight="1">
      <c r="A11" s="633" t="s">
        <v>206</v>
      </c>
      <c r="B11" s="633" t="s">
        <v>207</v>
      </c>
      <c r="C11" s="822" t="s">
        <v>60</v>
      </c>
      <c r="D11" s="287">
        <v>47880000</v>
      </c>
      <c r="E11" s="287"/>
      <c r="F11" s="213">
        <v>2124</v>
      </c>
      <c r="G11" s="288">
        <v>9828000</v>
      </c>
      <c r="H11" s="188">
        <v>3024</v>
      </c>
      <c r="I11" s="288">
        <v>21523320</v>
      </c>
      <c r="J11" s="188">
        <v>6124</v>
      </c>
      <c r="K11" s="288">
        <v>16049880</v>
      </c>
      <c r="L11" s="188">
        <v>22724</v>
      </c>
      <c r="M11" s="288">
        <v>484400</v>
      </c>
      <c r="N11" s="383">
        <f t="shared" si="5"/>
        <v>47885600</v>
      </c>
      <c r="O11" s="188" t="b">
        <f t="shared" si="2"/>
        <v>0</v>
      </c>
      <c r="P11" s="188">
        <v>924</v>
      </c>
      <c r="Q11" s="196">
        <v>9828000</v>
      </c>
      <c r="R11" s="188">
        <v>1824</v>
      </c>
      <c r="S11" s="196">
        <v>21523320</v>
      </c>
      <c r="T11" s="188">
        <v>5024</v>
      </c>
      <c r="U11" s="196">
        <v>16049880</v>
      </c>
      <c r="V11" s="188">
        <v>21924</v>
      </c>
      <c r="W11" s="196">
        <v>478800</v>
      </c>
      <c r="X11" s="454"/>
      <c r="Y11" s="454"/>
      <c r="Z11" s="454"/>
      <c r="AA11" s="454"/>
      <c r="AB11" s="290">
        <f t="shared" si="4"/>
        <v>47880000</v>
      </c>
      <c r="AC11" s="748" t="b">
        <f>AB11=D11</f>
        <v>1</v>
      </c>
      <c r="AD11" s="188"/>
      <c r="AE11" s="188" t="s">
        <v>62</v>
      </c>
      <c r="AF11" s="188" t="s">
        <v>62</v>
      </c>
      <c r="AG11" s="188" t="s">
        <v>208</v>
      </c>
      <c r="AH11" s="188" t="s">
        <v>62</v>
      </c>
      <c r="AI11" s="188" t="s">
        <v>62</v>
      </c>
      <c r="AJ11" s="188" t="s">
        <v>62</v>
      </c>
      <c r="AK11" s="843" t="s">
        <v>209</v>
      </c>
      <c r="AL11" s="479">
        <v>45355</v>
      </c>
      <c r="AM11" s="291"/>
      <c r="AN11" s="769">
        <v>700000</v>
      </c>
      <c r="AO11" s="291">
        <v>74348057</v>
      </c>
      <c r="AP11" s="769">
        <v>377300</v>
      </c>
      <c r="AQ11" s="291" t="s">
        <v>210</v>
      </c>
      <c r="AR11" s="813">
        <v>45356</v>
      </c>
      <c r="AS11" s="291"/>
      <c r="AT11" s="769">
        <v>4200000</v>
      </c>
      <c r="AU11" s="291">
        <v>74348057</v>
      </c>
      <c r="AV11" s="769">
        <v>377300</v>
      </c>
      <c r="AW11" s="291" t="s">
        <v>211</v>
      </c>
      <c r="AX11" s="479">
        <v>45397</v>
      </c>
      <c r="AY11" s="291"/>
      <c r="AZ11" s="839">
        <v>4200000</v>
      </c>
      <c r="BA11" s="291">
        <v>76170807</v>
      </c>
      <c r="BB11" s="769">
        <v>487600</v>
      </c>
      <c r="BC11" s="291" t="s">
        <v>212</v>
      </c>
      <c r="BD11" s="813">
        <v>45414</v>
      </c>
      <c r="BE11" s="291"/>
      <c r="BF11" s="840">
        <v>4200000</v>
      </c>
      <c r="BG11" s="291">
        <v>76170807</v>
      </c>
      <c r="BH11" s="840">
        <v>487600</v>
      </c>
      <c r="BI11" s="291" t="s">
        <v>213</v>
      </c>
      <c r="BJ11" s="479">
        <v>45447</v>
      </c>
      <c r="BK11" s="291"/>
      <c r="BL11" s="292">
        <v>4200000</v>
      </c>
      <c r="BM11" s="291">
        <v>76870663</v>
      </c>
      <c r="BN11" s="769">
        <v>487600</v>
      </c>
      <c r="BO11" s="291" t="s">
        <v>214</v>
      </c>
      <c r="BP11" s="479">
        <v>45481</v>
      </c>
      <c r="BQ11" s="291"/>
      <c r="BR11" s="292">
        <v>4200000</v>
      </c>
      <c r="BS11" s="291">
        <v>77804130</v>
      </c>
      <c r="BT11" s="292">
        <v>487600</v>
      </c>
      <c r="BU11" s="291" t="s">
        <v>215</v>
      </c>
      <c r="BV11" s="479">
        <v>45506</v>
      </c>
      <c r="BW11" s="291"/>
      <c r="BX11" s="292">
        <v>4200000</v>
      </c>
      <c r="BY11" s="291">
        <v>78575207</v>
      </c>
      <c r="BZ11" s="292">
        <v>487600</v>
      </c>
      <c r="CA11" s="291" t="s">
        <v>216</v>
      </c>
      <c r="CB11" s="479">
        <v>45539</v>
      </c>
      <c r="CC11" s="291"/>
      <c r="CD11" s="769">
        <v>4200000</v>
      </c>
      <c r="CE11" s="291">
        <v>78840007</v>
      </c>
      <c r="CF11" s="193">
        <v>488800</v>
      </c>
      <c r="CG11" s="291" t="s">
        <v>217</v>
      </c>
      <c r="CH11" s="479">
        <v>45573</v>
      </c>
      <c r="CI11" s="291"/>
      <c r="CJ11" s="769">
        <v>4200000</v>
      </c>
      <c r="CK11" s="291">
        <v>80107549</v>
      </c>
      <c r="CL11" s="769">
        <v>489200</v>
      </c>
      <c r="CM11" s="291" t="s">
        <v>218</v>
      </c>
      <c r="CN11" s="479">
        <v>45603</v>
      </c>
      <c r="CO11" s="291"/>
      <c r="CP11" s="769">
        <v>4200000</v>
      </c>
      <c r="CQ11" s="291">
        <v>80887666</v>
      </c>
      <c r="CR11" s="292">
        <v>487600</v>
      </c>
      <c r="CS11" s="291" t="s">
        <v>219</v>
      </c>
      <c r="CT11" s="479">
        <v>45635</v>
      </c>
      <c r="CU11" s="291"/>
      <c r="CV11" s="769">
        <v>4200000</v>
      </c>
      <c r="CW11" s="291">
        <v>81520276</v>
      </c>
      <c r="CX11" s="769">
        <v>487600</v>
      </c>
      <c r="CY11" s="834" t="s">
        <v>220</v>
      </c>
      <c r="CZ11" s="479">
        <v>45644</v>
      </c>
      <c r="DA11" s="291"/>
      <c r="DB11" s="769">
        <v>4200000</v>
      </c>
      <c r="DC11" s="291">
        <v>81759995</v>
      </c>
      <c r="DD11" s="769">
        <v>487600</v>
      </c>
      <c r="DE11" s="208" t="b">
        <f t="shared" si="0"/>
        <v>0</v>
      </c>
      <c r="DF11" s="823" t="s">
        <v>221</v>
      </c>
      <c r="DG11" s="201" t="s">
        <v>205</v>
      </c>
    </row>
    <row r="12" spans="1:111" ht="15.75" customHeight="1">
      <c r="A12" s="188" t="s">
        <v>222</v>
      </c>
      <c r="B12" s="188" t="s">
        <v>223</v>
      </c>
      <c r="C12" s="213" t="s">
        <v>60</v>
      </c>
      <c r="D12" s="287">
        <v>111666667</v>
      </c>
      <c r="E12" s="287"/>
      <c r="F12" s="213">
        <v>2924</v>
      </c>
      <c r="G12" s="288">
        <v>23866667</v>
      </c>
      <c r="H12" s="188">
        <v>18624</v>
      </c>
      <c r="I12" s="288">
        <v>75022118</v>
      </c>
      <c r="J12" s="188">
        <v>524</v>
      </c>
      <c r="K12" s="288">
        <v>12777882</v>
      </c>
      <c r="L12" s="188"/>
      <c r="M12" s="288"/>
      <c r="N12" s="383">
        <f t="shared" si="5"/>
        <v>111666667</v>
      </c>
      <c r="O12" s="188" t="b">
        <f t="shared" si="2"/>
        <v>1</v>
      </c>
      <c r="P12" s="188">
        <v>1924</v>
      </c>
      <c r="Q12" s="756">
        <v>23866667</v>
      </c>
      <c r="R12" s="240">
        <v>224</v>
      </c>
      <c r="S12" s="756">
        <v>12772882</v>
      </c>
      <c r="T12" s="240">
        <v>19424</v>
      </c>
      <c r="U12" s="756">
        <v>40677726</v>
      </c>
      <c r="V12" s="240">
        <v>19424</v>
      </c>
      <c r="W12" s="756">
        <v>34344392</v>
      </c>
      <c r="X12" s="757"/>
      <c r="Y12" s="757"/>
      <c r="Z12" s="757"/>
      <c r="AA12" s="757"/>
      <c r="AB12" s="290">
        <f t="shared" si="4"/>
        <v>111661667</v>
      </c>
      <c r="AC12" s="748" t="b">
        <f>AB12=D12</f>
        <v>0</v>
      </c>
      <c r="AD12" s="188" t="s">
        <v>61</v>
      </c>
      <c r="AE12" s="188" t="s">
        <v>62</v>
      </c>
      <c r="AF12" s="188" t="s">
        <v>62</v>
      </c>
      <c r="AG12" s="188" t="s">
        <v>224</v>
      </c>
      <c r="AH12" s="188" t="s">
        <v>62</v>
      </c>
      <c r="AI12" s="188" t="s">
        <v>62</v>
      </c>
      <c r="AJ12" s="188" t="s">
        <v>62</v>
      </c>
      <c r="AK12" s="844" t="s">
        <v>225</v>
      </c>
      <c r="AL12" s="479">
        <v>45343</v>
      </c>
      <c r="AM12" s="291"/>
      <c r="AN12" s="769">
        <v>1666667</v>
      </c>
      <c r="AO12" s="291">
        <v>7906564771</v>
      </c>
      <c r="AP12" s="769">
        <v>396800</v>
      </c>
      <c r="AQ12" s="291" t="s">
        <v>226</v>
      </c>
      <c r="AR12" s="813">
        <v>45356</v>
      </c>
      <c r="AS12" s="291"/>
      <c r="AT12" s="769">
        <v>10000000</v>
      </c>
      <c r="AU12" s="291">
        <v>7914002073</v>
      </c>
      <c r="AV12" s="769">
        <v>377300</v>
      </c>
      <c r="AW12" s="291" t="s">
        <v>227</v>
      </c>
      <c r="AX12" s="479">
        <v>45384</v>
      </c>
      <c r="AY12" s="291"/>
      <c r="AZ12" s="839">
        <v>10000000</v>
      </c>
      <c r="BA12" s="291">
        <v>7916680877</v>
      </c>
      <c r="BB12" s="769">
        <v>1160900</v>
      </c>
      <c r="BC12" s="291" t="s">
        <v>228</v>
      </c>
      <c r="BD12" s="813">
        <v>45414</v>
      </c>
      <c r="BE12" s="291"/>
      <c r="BF12" s="840">
        <v>10000000</v>
      </c>
      <c r="BG12" s="291">
        <v>7917847198</v>
      </c>
      <c r="BH12" s="840">
        <v>1160900</v>
      </c>
      <c r="BI12" s="291" t="s">
        <v>229</v>
      </c>
      <c r="BJ12" s="479">
        <v>45447</v>
      </c>
      <c r="BK12" s="291"/>
      <c r="BL12" s="292">
        <v>10000000</v>
      </c>
      <c r="BM12" s="291">
        <v>7920962585</v>
      </c>
      <c r="BN12" s="769">
        <v>1160900</v>
      </c>
      <c r="BO12" s="291" t="s">
        <v>230</v>
      </c>
      <c r="BP12" s="479">
        <v>45481</v>
      </c>
      <c r="BQ12" s="291"/>
      <c r="BR12" s="292">
        <v>10000000</v>
      </c>
      <c r="BS12" s="291">
        <v>7926294436</v>
      </c>
      <c r="BT12" s="292">
        <v>1160900</v>
      </c>
      <c r="BU12" s="291" t="s">
        <v>231</v>
      </c>
      <c r="BV12" s="479">
        <v>45506</v>
      </c>
      <c r="BW12" s="291"/>
      <c r="BX12" s="292">
        <v>10000000</v>
      </c>
      <c r="BY12" s="291">
        <v>7928773412</v>
      </c>
      <c r="BZ12" s="292">
        <v>1160900</v>
      </c>
      <c r="CA12" s="291" t="s">
        <v>232</v>
      </c>
      <c r="CB12" s="479">
        <v>45539</v>
      </c>
      <c r="CC12" s="291"/>
      <c r="CD12" s="769">
        <v>10000000</v>
      </c>
      <c r="CE12" s="291">
        <v>7932862802</v>
      </c>
      <c r="CF12" s="193">
        <v>1160900</v>
      </c>
      <c r="CG12" s="291" t="s">
        <v>233</v>
      </c>
      <c r="CH12" s="479">
        <v>45565</v>
      </c>
      <c r="CI12" s="291"/>
      <c r="CJ12" s="769">
        <v>10000000</v>
      </c>
      <c r="CK12" s="291">
        <v>7936425131</v>
      </c>
      <c r="CL12" s="769">
        <v>1160900</v>
      </c>
      <c r="CM12" s="291" t="s">
        <v>234</v>
      </c>
      <c r="CN12" s="479">
        <v>45602</v>
      </c>
      <c r="CO12" s="291"/>
      <c r="CP12" s="769">
        <v>10000000</v>
      </c>
      <c r="CQ12" s="291">
        <v>7940388958</v>
      </c>
      <c r="CR12" s="292">
        <v>1160900</v>
      </c>
      <c r="CS12" s="291" t="s">
        <v>235</v>
      </c>
      <c r="CT12" s="479">
        <v>45629</v>
      </c>
      <c r="CU12" s="291"/>
      <c r="CV12" s="769">
        <v>10000000</v>
      </c>
      <c r="CW12" s="291">
        <v>7943843036</v>
      </c>
      <c r="CX12" s="769">
        <v>1160900</v>
      </c>
      <c r="CY12" s="291" t="s">
        <v>236</v>
      </c>
      <c r="CZ12" s="479">
        <v>45644</v>
      </c>
      <c r="DA12" s="291"/>
      <c r="DB12" s="769">
        <v>10000000</v>
      </c>
      <c r="DC12" s="291">
        <v>7947407222</v>
      </c>
      <c r="DD12" s="769">
        <v>1160900</v>
      </c>
      <c r="DE12" s="208" t="b">
        <f>SUM(AN12,AT12,AZ12,BF12,BL12,BR12,BX12,CD12,CJ12,CP12,CV12,DB12)=D12</f>
        <v>1</v>
      </c>
      <c r="DF12" s="823" t="s">
        <v>237</v>
      </c>
      <c r="DG12" s="2" t="s">
        <v>238</v>
      </c>
    </row>
    <row r="13" spans="1:111" ht="15.75" customHeight="1">
      <c r="A13" s="188" t="s">
        <v>239</v>
      </c>
      <c r="B13" s="188" t="s">
        <v>240</v>
      </c>
      <c r="C13" s="213" t="s">
        <v>60</v>
      </c>
      <c r="D13" s="287">
        <v>99733333</v>
      </c>
      <c r="E13" s="287"/>
      <c r="F13" s="213">
        <v>2524</v>
      </c>
      <c r="G13" s="288">
        <v>19890000</v>
      </c>
      <c r="H13" s="188">
        <v>6424</v>
      </c>
      <c r="I13" s="288">
        <v>19890000</v>
      </c>
      <c r="J13" s="188">
        <v>3424</v>
      </c>
      <c r="K13" s="288">
        <v>42881933</v>
      </c>
      <c r="L13" s="188">
        <v>21124</v>
      </c>
      <c r="M13" s="288">
        <v>960500</v>
      </c>
      <c r="N13" s="383">
        <f>SUM(G13+I13+K13+M13)</f>
        <v>83622433</v>
      </c>
      <c r="O13" s="188" t="b">
        <f t="shared" si="2"/>
        <v>0</v>
      </c>
      <c r="P13" s="188">
        <v>2024</v>
      </c>
      <c r="Q13" s="196">
        <v>42881933</v>
      </c>
      <c r="R13" s="188">
        <v>21724</v>
      </c>
      <c r="S13" s="196">
        <v>960500</v>
      </c>
      <c r="T13" s="188">
        <v>2154</v>
      </c>
      <c r="U13" s="196">
        <v>36000900</v>
      </c>
      <c r="V13" s="188">
        <v>1024</v>
      </c>
      <c r="W13" s="196">
        <v>19890000</v>
      </c>
      <c r="X13" s="454"/>
      <c r="Y13" s="454"/>
      <c r="Z13" s="454"/>
      <c r="AA13" s="454"/>
      <c r="AB13" s="290">
        <f t="shared" si="4"/>
        <v>99733333</v>
      </c>
      <c r="AC13" s="748" t="b">
        <f>AB13=D13</f>
        <v>1</v>
      </c>
      <c r="AD13" s="188" t="s">
        <v>61</v>
      </c>
      <c r="AE13" s="188" t="s">
        <v>62</v>
      </c>
      <c r="AF13" s="188" t="s">
        <v>187</v>
      </c>
      <c r="AG13" s="188" t="s">
        <v>241</v>
      </c>
      <c r="AH13" s="188" t="s">
        <v>62</v>
      </c>
      <c r="AI13" s="188" t="s">
        <v>62</v>
      </c>
      <c r="AJ13" s="188" t="s">
        <v>62</v>
      </c>
      <c r="AK13" s="291" t="s">
        <v>242</v>
      </c>
      <c r="AL13" s="479">
        <v>45329</v>
      </c>
      <c r="AM13" s="291"/>
      <c r="AN13" s="769">
        <v>1416667</v>
      </c>
      <c r="AO13" s="291">
        <v>73341075</v>
      </c>
      <c r="AP13" s="769">
        <v>933200</v>
      </c>
      <c r="AQ13" s="291" t="s">
        <v>243</v>
      </c>
      <c r="AR13" s="813">
        <v>45351</v>
      </c>
      <c r="AS13" s="291"/>
      <c r="AT13" s="769">
        <v>8500000</v>
      </c>
      <c r="AU13" s="291">
        <v>74895046</v>
      </c>
      <c r="AV13" s="769">
        <v>377300</v>
      </c>
      <c r="AW13" s="291" t="s">
        <v>244</v>
      </c>
      <c r="AX13" s="479">
        <v>45384</v>
      </c>
      <c r="AY13" s="291"/>
      <c r="AZ13" s="839">
        <v>8500000</v>
      </c>
      <c r="BA13" s="291">
        <v>75874655</v>
      </c>
      <c r="BB13" s="769">
        <v>995400</v>
      </c>
      <c r="BC13" s="291" t="s">
        <v>245</v>
      </c>
      <c r="BD13" s="813">
        <v>45384</v>
      </c>
      <c r="BE13" s="291"/>
      <c r="BF13" s="840">
        <v>8500000</v>
      </c>
      <c r="BG13" s="291">
        <v>75874655</v>
      </c>
      <c r="BH13" s="840">
        <v>995400</v>
      </c>
      <c r="BI13" s="291" t="s">
        <v>246</v>
      </c>
      <c r="BJ13" s="479">
        <v>45449</v>
      </c>
      <c r="BK13" s="291"/>
      <c r="BL13" s="292">
        <v>8500000</v>
      </c>
      <c r="BM13" s="291">
        <v>77043406</v>
      </c>
      <c r="BN13" s="769">
        <v>991700</v>
      </c>
      <c r="BO13" s="291" t="s">
        <v>247</v>
      </c>
      <c r="BP13" s="479">
        <v>45476</v>
      </c>
      <c r="BQ13" s="291"/>
      <c r="BR13" s="292">
        <v>8500000</v>
      </c>
      <c r="BS13" s="291">
        <v>78208689</v>
      </c>
      <c r="BT13" s="292">
        <v>986800</v>
      </c>
      <c r="BU13" s="291" t="s">
        <v>248</v>
      </c>
      <c r="BV13" s="479">
        <v>45505</v>
      </c>
      <c r="BW13" s="291"/>
      <c r="BX13" s="292">
        <v>8500000</v>
      </c>
      <c r="BY13" s="291">
        <v>78208670</v>
      </c>
      <c r="BZ13" s="292">
        <v>986800</v>
      </c>
      <c r="CA13" s="291" t="s">
        <v>249</v>
      </c>
      <c r="CB13" s="479">
        <v>45539</v>
      </c>
      <c r="CC13" s="291"/>
      <c r="CD13" s="769">
        <v>8500000</v>
      </c>
      <c r="CE13" s="291">
        <v>79399440</v>
      </c>
      <c r="CF13" s="193">
        <v>986800</v>
      </c>
      <c r="CG13" s="291" t="s">
        <v>250</v>
      </c>
      <c r="CH13" s="479">
        <v>45566</v>
      </c>
      <c r="CI13" s="291"/>
      <c r="CJ13" s="769">
        <v>8500000</v>
      </c>
      <c r="CK13" s="291">
        <v>80479567</v>
      </c>
      <c r="CL13" s="769">
        <v>988400</v>
      </c>
      <c r="CM13" s="291" t="s">
        <v>251</v>
      </c>
      <c r="CN13" s="479">
        <v>45597</v>
      </c>
      <c r="CO13" s="291"/>
      <c r="CP13" s="769">
        <v>8500000</v>
      </c>
      <c r="CQ13" s="291">
        <v>81171494</v>
      </c>
      <c r="CR13" s="292">
        <v>986800</v>
      </c>
      <c r="CS13" s="291" t="s">
        <v>252</v>
      </c>
      <c r="CT13" s="479">
        <v>45626</v>
      </c>
      <c r="CU13" s="291"/>
      <c r="CV13" s="769">
        <v>8500000</v>
      </c>
      <c r="CW13" s="291">
        <v>81737724</v>
      </c>
      <c r="CX13" s="769">
        <v>986800</v>
      </c>
      <c r="CY13" s="291" t="s">
        <v>253</v>
      </c>
      <c r="CZ13" s="479">
        <v>45643</v>
      </c>
      <c r="DA13" s="291"/>
      <c r="DB13" s="769">
        <v>8500000</v>
      </c>
      <c r="DC13" s="291">
        <v>82556154</v>
      </c>
      <c r="DD13" s="769">
        <v>986800</v>
      </c>
      <c r="DE13" s="208" t="b">
        <f>SUM(AN13,AT13,AZ13,BF13,BL13,BR13,BX13,CD13,CJ13,CP13,CV13,DB13)=D13</f>
        <v>0</v>
      </c>
      <c r="DF13" s="823" t="s">
        <v>254</v>
      </c>
      <c r="DG13" s="2" t="s">
        <v>184</v>
      </c>
    </row>
    <row r="14" spans="1:111" ht="30" customHeight="1">
      <c r="A14" s="188" t="s">
        <v>255</v>
      </c>
      <c r="B14" s="215" t="s">
        <v>256</v>
      </c>
      <c r="C14" s="213" t="s">
        <v>60</v>
      </c>
      <c r="D14" s="287">
        <v>97183333</v>
      </c>
      <c r="E14" s="287"/>
      <c r="F14" s="213">
        <v>2424</v>
      </c>
      <c r="G14" s="288">
        <v>19890000</v>
      </c>
      <c r="H14" s="188">
        <v>3324</v>
      </c>
      <c r="I14" s="288">
        <v>43559100</v>
      </c>
      <c r="J14" s="188">
        <v>6524</v>
      </c>
      <c r="K14" s="288">
        <v>32753900</v>
      </c>
      <c r="L14" s="188">
        <v>22624</v>
      </c>
      <c r="M14" s="288">
        <v>980333</v>
      </c>
      <c r="N14" s="383">
        <f t="shared" si="5"/>
        <v>97183333</v>
      </c>
      <c r="O14" s="188" t="b">
        <f t="shared" si="2"/>
        <v>1</v>
      </c>
      <c r="P14" s="188">
        <v>1124</v>
      </c>
      <c r="Q14" s="196">
        <v>19890000</v>
      </c>
      <c r="R14" s="188">
        <v>2124</v>
      </c>
      <c r="S14" s="196">
        <v>43559100</v>
      </c>
      <c r="T14" s="188">
        <v>5224</v>
      </c>
      <c r="U14" s="196">
        <v>32753900</v>
      </c>
      <c r="V14" s="188">
        <v>21824</v>
      </c>
      <c r="W14" s="196">
        <v>980333</v>
      </c>
      <c r="X14" s="454"/>
      <c r="Y14" s="454"/>
      <c r="Z14" s="454"/>
      <c r="AA14" s="454"/>
      <c r="AB14" s="290">
        <f t="shared" si="4"/>
        <v>97183333</v>
      </c>
      <c r="AC14" s="748" t="b">
        <f>AB14=D14</f>
        <v>1</v>
      </c>
      <c r="AD14" s="188" t="s">
        <v>61</v>
      </c>
      <c r="AE14" s="188" t="s">
        <v>62</v>
      </c>
      <c r="AF14" s="188" t="s">
        <v>62</v>
      </c>
      <c r="AG14" s="188" t="s">
        <v>257</v>
      </c>
      <c r="AH14" s="188" t="s">
        <v>62</v>
      </c>
      <c r="AI14" s="188" t="s">
        <v>62</v>
      </c>
      <c r="AJ14" s="188" t="s">
        <v>62</v>
      </c>
      <c r="AK14" s="291" t="s">
        <v>258</v>
      </c>
      <c r="AL14" s="479">
        <v>45358</v>
      </c>
      <c r="AM14" s="291"/>
      <c r="AN14" s="769">
        <v>1416667</v>
      </c>
      <c r="AO14" s="291">
        <v>74214348</v>
      </c>
      <c r="AP14" s="769">
        <v>377300</v>
      </c>
      <c r="AQ14" s="291" t="s">
        <v>259</v>
      </c>
      <c r="AR14" s="813">
        <v>45358</v>
      </c>
      <c r="AS14" s="291"/>
      <c r="AT14" s="769">
        <v>8500000</v>
      </c>
      <c r="AU14" s="291">
        <v>74214348</v>
      </c>
      <c r="AV14" s="769">
        <v>377300</v>
      </c>
      <c r="AW14" s="291" t="s">
        <v>260</v>
      </c>
      <c r="AX14" s="479">
        <v>45387</v>
      </c>
      <c r="AY14" s="291"/>
      <c r="AZ14" s="839">
        <v>8500000</v>
      </c>
      <c r="BA14" s="291">
        <v>75742675</v>
      </c>
      <c r="BB14" s="769">
        <v>2552400</v>
      </c>
      <c r="BC14" s="291" t="s">
        <v>261</v>
      </c>
      <c r="BD14" s="813">
        <v>45429</v>
      </c>
      <c r="BE14" s="291"/>
      <c r="BF14" s="840">
        <v>8500000</v>
      </c>
      <c r="BG14" s="291">
        <v>76252464</v>
      </c>
      <c r="BH14" s="840">
        <v>2532800</v>
      </c>
      <c r="BI14" s="291" t="s">
        <v>262</v>
      </c>
      <c r="BJ14" s="479">
        <v>45478</v>
      </c>
      <c r="BK14" s="291"/>
      <c r="BL14" s="292">
        <v>8500000</v>
      </c>
      <c r="BM14" s="291">
        <v>76543862</v>
      </c>
      <c r="BN14" s="769">
        <v>2560800</v>
      </c>
      <c r="BO14" s="291" t="s">
        <v>263</v>
      </c>
      <c r="BP14" s="479">
        <v>45481</v>
      </c>
      <c r="BQ14" s="291"/>
      <c r="BR14" s="292">
        <v>8500000</v>
      </c>
      <c r="BS14" s="291">
        <v>77358616</v>
      </c>
      <c r="BT14" s="292">
        <v>2563600</v>
      </c>
      <c r="BU14" s="485" t="s">
        <v>264</v>
      </c>
      <c r="BV14" s="479">
        <v>45533</v>
      </c>
      <c r="BW14" s="291"/>
      <c r="BX14" s="765" t="s">
        <v>265</v>
      </c>
      <c r="BY14" s="291" t="s">
        <v>266</v>
      </c>
      <c r="BZ14" s="292" t="s">
        <v>267</v>
      </c>
      <c r="CA14" s="291" t="s">
        <v>268</v>
      </c>
      <c r="CB14" s="479">
        <v>45539</v>
      </c>
      <c r="CC14" s="291"/>
      <c r="CD14" s="769">
        <v>8500000</v>
      </c>
      <c r="CE14" s="291">
        <v>9472058369</v>
      </c>
      <c r="CF14" s="193">
        <v>490000</v>
      </c>
      <c r="CG14" s="291" t="s">
        <v>269</v>
      </c>
      <c r="CH14" s="479">
        <v>45572</v>
      </c>
      <c r="CI14" s="291"/>
      <c r="CJ14" s="769">
        <v>8500000</v>
      </c>
      <c r="CK14" s="291">
        <v>9472841346</v>
      </c>
      <c r="CL14" s="769">
        <v>1063700</v>
      </c>
      <c r="CM14" s="291" t="s">
        <v>270</v>
      </c>
      <c r="CN14" s="479">
        <v>45608</v>
      </c>
      <c r="CO14" s="291"/>
      <c r="CP14" s="769">
        <v>8500000</v>
      </c>
      <c r="CQ14" s="291">
        <v>9475150793</v>
      </c>
      <c r="CR14" s="292">
        <v>1063700</v>
      </c>
      <c r="CS14" s="291" t="s">
        <v>271</v>
      </c>
      <c r="CT14" s="479">
        <v>45639</v>
      </c>
      <c r="CU14" s="291"/>
      <c r="CV14" s="769">
        <v>8500000</v>
      </c>
      <c r="CW14" s="291">
        <v>9476869414</v>
      </c>
      <c r="CX14" s="769">
        <v>1062400</v>
      </c>
      <c r="CY14" s="291" t="s">
        <v>272</v>
      </c>
      <c r="CZ14" s="479">
        <v>45645</v>
      </c>
      <c r="DA14" s="291"/>
      <c r="DB14" s="769">
        <v>8500000</v>
      </c>
      <c r="DC14" s="291">
        <v>9478495510</v>
      </c>
      <c r="DD14" s="769">
        <v>1063700</v>
      </c>
      <c r="DE14" s="208" t="b">
        <f>SUM(AN14,AT14,AZ14,BF14,BL14,BR14,BX14,CD14,CJ14,CP14,CV14,DB14)=D14</f>
        <v>0</v>
      </c>
      <c r="DF14" s="823" t="s">
        <v>273</v>
      </c>
      <c r="DG14" s="824" t="s">
        <v>205</v>
      </c>
    </row>
    <row r="15" spans="1:111" ht="15.75" customHeight="1">
      <c r="A15" s="188" t="s">
        <v>274</v>
      </c>
      <c r="B15" s="188" t="s">
        <v>275</v>
      </c>
      <c r="C15" s="213" t="s">
        <v>60</v>
      </c>
      <c r="D15" s="287">
        <v>110666667</v>
      </c>
      <c r="E15" s="287"/>
      <c r="F15" s="213">
        <v>3924</v>
      </c>
      <c r="G15" s="288">
        <v>47742000</v>
      </c>
      <c r="H15" s="188">
        <v>3024</v>
      </c>
      <c r="I15" s="288">
        <v>21800000</v>
      </c>
      <c r="J15" s="188">
        <v>6924</v>
      </c>
      <c r="K15" s="288">
        <v>39358000</v>
      </c>
      <c r="L15" s="188">
        <v>22424</v>
      </c>
      <c r="M15" s="288">
        <v>1766667</v>
      </c>
      <c r="N15" s="383">
        <f t="shared" si="5"/>
        <v>110666667</v>
      </c>
      <c r="O15" s="188" t="b">
        <f t="shared" si="2"/>
        <v>1</v>
      </c>
      <c r="P15" s="188">
        <v>1224</v>
      </c>
      <c r="Q15" s="196">
        <v>21800000</v>
      </c>
      <c r="R15" s="188">
        <v>5324</v>
      </c>
      <c r="S15" s="196">
        <v>39358000</v>
      </c>
      <c r="T15" s="188">
        <v>2224</v>
      </c>
      <c r="U15" s="196">
        <v>47742000</v>
      </c>
      <c r="V15" s="188">
        <v>22524</v>
      </c>
      <c r="W15" s="196">
        <v>1100000</v>
      </c>
      <c r="X15" s="454"/>
      <c r="Y15" s="454"/>
      <c r="Z15" s="454"/>
      <c r="AA15" s="454"/>
      <c r="AB15" s="290">
        <f>SUM(U15+S15+Q15+W15)</f>
        <v>110000000</v>
      </c>
      <c r="AC15" s="748" t="b">
        <f>AB15=D15</f>
        <v>0</v>
      </c>
      <c r="AD15" s="188"/>
      <c r="AE15" s="188" t="s">
        <v>62</v>
      </c>
      <c r="AF15" s="188" t="s">
        <v>62</v>
      </c>
      <c r="AG15" s="188" t="s">
        <v>276</v>
      </c>
      <c r="AH15" s="188" t="s">
        <v>62</v>
      </c>
      <c r="AI15" s="188" t="s">
        <v>62</v>
      </c>
      <c r="AJ15" s="188" t="s">
        <v>62</v>
      </c>
      <c r="AK15" s="291" t="s">
        <v>277</v>
      </c>
      <c r="AL15" s="479">
        <v>45327</v>
      </c>
      <c r="AM15" s="291"/>
      <c r="AN15" s="769">
        <v>666667</v>
      </c>
      <c r="AO15" s="291" t="s">
        <v>278</v>
      </c>
      <c r="AP15" s="769" t="s">
        <v>279</v>
      </c>
      <c r="AQ15" s="291" t="s">
        <v>280</v>
      </c>
      <c r="AR15" s="813">
        <v>45352</v>
      </c>
      <c r="AS15" s="291"/>
      <c r="AT15" s="769">
        <v>10000000</v>
      </c>
      <c r="AU15" s="291">
        <v>9462952273</v>
      </c>
      <c r="AV15" s="769">
        <v>403300</v>
      </c>
      <c r="AW15" s="291" t="s">
        <v>281</v>
      </c>
      <c r="AX15" s="479">
        <v>45383</v>
      </c>
      <c r="AY15" s="291"/>
      <c r="AZ15" s="839">
        <v>10000000</v>
      </c>
      <c r="BA15" s="291">
        <v>9464405892</v>
      </c>
      <c r="BB15" s="769">
        <v>1240900</v>
      </c>
      <c r="BC15" s="291" t="s">
        <v>282</v>
      </c>
      <c r="BD15" s="813">
        <v>45414</v>
      </c>
      <c r="BE15" s="291"/>
      <c r="BF15" s="840">
        <v>10000000</v>
      </c>
      <c r="BG15" s="291">
        <v>9465137518</v>
      </c>
      <c r="BH15" s="840">
        <v>1244300</v>
      </c>
      <c r="BI15" s="291" t="s">
        <v>283</v>
      </c>
      <c r="BJ15" s="479">
        <v>45443</v>
      </c>
      <c r="BK15" s="291"/>
      <c r="BL15" s="292">
        <v>10000000</v>
      </c>
      <c r="BM15" s="291">
        <v>9466618388</v>
      </c>
      <c r="BN15" s="845">
        <v>1240900</v>
      </c>
      <c r="BO15" s="291" t="s">
        <v>284</v>
      </c>
      <c r="BP15" s="479">
        <v>45475</v>
      </c>
      <c r="BQ15" s="291"/>
      <c r="BR15" s="292">
        <v>10000000</v>
      </c>
      <c r="BS15" s="291">
        <v>9468611130</v>
      </c>
      <c r="BT15" s="292">
        <v>1240900</v>
      </c>
      <c r="BU15" s="291" t="s">
        <v>285</v>
      </c>
      <c r="BV15" s="479">
        <v>45505</v>
      </c>
      <c r="BW15" s="291"/>
      <c r="BX15" s="292">
        <v>10000000</v>
      </c>
      <c r="BY15" s="291">
        <v>9470007354</v>
      </c>
      <c r="BZ15" s="292">
        <v>1240900</v>
      </c>
      <c r="CA15" s="291" t="s">
        <v>286</v>
      </c>
      <c r="CB15" s="479">
        <v>45537</v>
      </c>
      <c r="CC15" s="291"/>
      <c r="CD15" s="769">
        <v>10000000</v>
      </c>
      <c r="CE15" s="291">
        <v>9471509257</v>
      </c>
      <c r="CF15" s="193">
        <v>1240900</v>
      </c>
      <c r="CG15" s="291" t="s">
        <v>287</v>
      </c>
      <c r="CH15" s="479">
        <v>45567</v>
      </c>
      <c r="CI15" s="291"/>
      <c r="CJ15" s="769">
        <v>10000000</v>
      </c>
      <c r="CK15" s="291">
        <v>9473413953</v>
      </c>
      <c r="CL15" s="769">
        <v>1240900</v>
      </c>
      <c r="CM15" s="291" t="s">
        <v>288</v>
      </c>
      <c r="CN15" s="479">
        <v>45597</v>
      </c>
      <c r="CO15" s="291"/>
      <c r="CP15" s="769">
        <v>10000000</v>
      </c>
      <c r="CQ15" s="291">
        <v>9475613715</v>
      </c>
      <c r="CR15" s="292">
        <v>1240900</v>
      </c>
      <c r="CS15" s="291" t="s">
        <v>289</v>
      </c>
      <c r="CT15" s="479">
        <v>45628</v>
      </c>
      <c r="CU15" s="291"/>
      <c r="CV15" s="769">
        <v>10000000</v>
      </c>
      <c r="CW15" s="291">
        <v>9477695312</v>
      </c>
      <c r="CX15" s="769">
        <v>1240900</v>
      </c>
      <c r="CY15" s="291" t="s">
        <v>290</v>
      </c>
      <c r="CZ15" s="479">
        <v>45644</v>
      </c>
      <c r="DA15" s="291"/>
      <c r="DB15" s="769">
        <v>10000000</v>
      </c>
      <c r="DC15" s="291">
        <v>9479058365</v>
      </c>
      <c r="DD15" s="769">
        <v>1240900</v>
      </c>
      <c r="DE15" s="208" t="b">
        <f t="shared" si="0"/>
        <v>1</v>
      </c>
      <c r="DF15" s="823" t="s">
        <v>291</v>
      </c>
      <c r="DG15" s="2" t="s">
        <v>205</v>
      </c>
    </row>
    <row r="16" spans="1:111" s="201" customFormat="1" ht="15.75" customHeight="1">
      <c r="A16" s="188" t="s">
        <v>292</v>
      </c>
      <c r="B16" s="188" t="s">
        <v>293</v>
      </c>
      <c r="C16" s="213" t="s">
        <v>60</v>
      </c>
      <c r="D16" s="287">
        <v>97183333</v>
      </c>
      <c r="E16" s="287"/>
      <c r="F16" s="213">
        <v>2424</v>
      </c>
      <c r="G16" s="288">
        <v>19890000</v>
      </c>
      <c r="H16" s="188">
        <v>3324</v>
      </c>
      <c r="I16" s="288">
        <v>43559100</v>
      </c>
      <c r="J16" s="188">
        <v>6524</v>
      </c>
      <c r="K16" s="288">
        <v>32753900</v>
      </c>
      <c r="L16" s="188">
        <v>22624</v>
      </c>
      <c r="M16" s="288">
        <v>980333</v>
      </c>
      <c r="N16" s="383">
        <f>SUM(G16+I16+K16)</f>
        <v>96203000</v>
      </c>
      <c r="O16" s="188" t="b">
        <f t="shared" si="2"/>
        <v>0</v>
      </c>
      <c r="P16" s="188">
        <v>1124</v>
      </c>
      <c r="Q16" s="196">
        <v>19890000</v>
      </c>
      <c r="R16" s="188">
        <v>2124</v>
      </c>
      <c r="S16" s="196">
        <v>43559100</v>
      </c>
      <c r="T16" s="188">
        <v>5224</v>
      </c>
      <c r="U16" s="196">
        <v>32753900</v>
      </c>
      <c r="V16" s="188">
        <v>21824</v>
      </c>
      <c r="W16" s="196">
        <v>980333</v>
      </c>
      <c r="X16" s="454"/>
      <c r="Y16" s="454"/>
      <c r="Z16" s="454"/>
      <c r="AA16" s="454"/>
      <c r="AB16" s="290">
        <f>SUM(Q16+S16+U16+W16)</f>
        <v>97183333</v>
      </c>
      <c r="AC16" s="748" t="b">
        <f>AB16=D16</f>
        <v>1</v>
      </c>
      <c r="AD16" s="188" t="s">
        <v>61</v>
      </c>
      <c r="AE16" s="188" t="s">
        <v>62</v>
      </c>
      <c r="AF16" s="188" t="s">
        <v>62</v>
      </c>
      <c r="AG16" s="188" t="s">
        <v>257</v>
      </c>
      <c r="AH16" s="188" t="s">
        <v>62</v>
      </c>
      <c r="AI16" s="188" t="s">
        <v>62</v>
      </c>
      <c r="AJ16" s="188" t="s">
        <v>62</v>
      </c>
      <c r="AK16" s="291" t="s">
        <v>258</v>
      </c>
      <c r="AL16" s="479">
        <v>45476</v>
      </c>
      <c r="AM16" s="291"/>
      <c r="AN16" s="769">
        <v>1416667</v>
      </c>
      <c r="AO16" s="291">
        <v>74214348</v>
      </c>
      <c r="AP16" s="769">
        <v>377300</v>
      </c>
      <c r="AQ16" s="291" t="s">
        <v>259</v>
      </c>
      <c r="AR16" s="813">
        <v>45476</v>
      </c>
      <c r="AS16" s="291"/>
      <c r="AT16" s="769">
        <v>8500000</v>
      </c>
      <c r="AU16" s="291">
        <v>74214348</v>
      </c>
      <c r="AV16" s="769">
        <v>377300</v>
      </c>
      <c r="AW16" s="291" t="s">
        <v>260</v>
      </c>
      <c r="AX16" s="479">
        <v>45416</v>
      </c>
      <c r="AY16" s="291"/>
      <c r="AZ16" s="839">
        <v>8500000</v>
      </c>
      <c r="BA16" s="291">
        <v>75742675</v>
      </c>
      <c r="BB16" s="769" t="s">
        <v>294</v>
      </c>
      <c r="BC16" s="291" t="s">
        <v>261</v>
      </c>
      <c r="BD16" s="813" t="s">
        <v>193</v>
      </c>
      <c r="BE16" s="291"/>
      <c r="BF16" s="840">
        <v>8500000</v>
      </c>
      <c r="BG16" s="291">
        <v>76252464</v>
      </c>
      <c r="BH16" s="840">
        <v>2532800</v>
      </c>
      <c r="BI16" s="291" t="s">
        <v>262</v>
      </c>
      <c r="BJ16" s="479">
        <v>45419</v>
      </c>
      <c r="BK16" s="291"/>
      <c r="BL16" s="292">
        <v>8500000</v>
      </c>
      <c r="BM16" s="291">
        <v>6543862</v>
      </c>
      <c r="BN16" s="846">
        <v>2560800</v>
      </c>
      <c r="BO16" s="291" t="s">
        <v>263</v>
      </c>
      <c r="BP16" s="479">
        <v>45511</v>
      </c>
      <c r="BQ16" s="291"/>
      <c r="BR16" s="292">
        <v>8500000</v>
      </c>
      <c r="BS16" s="291">
        <v>77358616</v>
      </c>
      <c r="BT16" s="292">
        <v>2563600</v>
      </c>
      <c r="BU16" s="291" t="s">
        <v>295</v>
      </c>
      <c r="BV16" s="291" t="s">
        <v>296</v>
      </c>
      <c r="BW16" s="291"/>
      <c r="BX16" s="292">
        <v>3683333</v>
      </c>
      <c r="BY16" s="291" t="s">
        <v>297</v>
      </c>
      <c r="BZ16" s="292" t="s">
        <v>297</v>
      </c>
      <c r="CA16" s="291" t="s">
        <v>298</v>
      </c>
      <c r="CB16" s="479">
        <v>45539</v>
      </c>
      <c r="CC16" s="291"/>
      <c r="CD16" s="769">
        <v>8500000</v>
      </c>
      <c r="CE16" s="291">
        <v>9472058369</v>
      </c>
      <c r="CF16" s="193">
        <v>490000</v>
      </c>
      <c r="CG16" s="291" t="s">
        <v>299</v>
      </c>
      <c r="CH16" s="479">
        <v>45483</v>
      </c>
      <c r="CI16" s="291"/>
      <c r="CJ16" s="769">
        <v>8500000</v>
      </c>
      <c r="CK16" s="291">
        <v>9472841346</v>
      </c>
      <c r="CL16" s="769">
        <v>1063700</v>
      </c>
      <c r="CM16" s="291" t="s">
        <v>300</v>
      </c>
      <c r="CN16" s="479">
        <v>45637</v>
      </c>
      <c r="CO16" s="291"/>
      <c r="CP16" s="769">
        <v>8500000</v>
      </c>
      <c r="CQ16" s="291">
        <v>9475150793</v>
      </c>
      <c r="CR16" s="292">
        <v>1063700</v>
      </c>
      <c r="CS16" s="291" t="s">
        <v>271</v>
      </c>
      <c r="CT16" s="291" t="s">
        <v>301</v>
      </c>
      <c r="CU16" s="291"/>
      <c r="CV16" s="769">
        <v>8500000</v>
      </c>
      <c r="CW16" s="291">
        <v>9476869414</v>
      </c>
      <c r="CX16" s="769">
        <v>1063400</v>
      </c>
      <c r="CY16" s="291" t="s">
        <v>302</v>
      </c>
      <c r="CZ16" s="479">
        <v>45643</v>
      </c>
      <c r="DA16" s="291"/>
      <c r="DB16" s="769">
        <v>5200000</v>
      </c>
      <c r="DC16" s="291">
        <v>82711127</v>
      </c>
      <c r="DD16" s="769">
        <v>609000</v>
      </c>
      <c r="DE16" s="208" t="b">
        <f t="shared" si="0"/>
        <v>0</v>
      </c>
      <c r="DF16" s="729" t="s">
        <v>303</v>
      </c>
      <c r="DG16" s="201" t="s">
        <v>205</v>
      </c>
    </row>
    <row r="17" spans="1:124" s="201" customFormat="1" ht="15.75" customHeight="1">
      <c r="A17" s="188" t="s">
        <v>304</v>
      </c>
      <c r="B17" s="188" t="s">
        <v>305</v>
      </c>
      <c r="C17" s="213" t="s">
        <v>60</v>
      </c>
      <c r="D17" s="287">
        <v>102900000</v>
      </c>
      <c r="E17" s="287"/>
      <c r="F17" s="213">
        <v>2824</v>
      </c>
      <c r="G17" s="288">
        <v>21060000</v>
      </c>
      <c r="H17" s="188">
        <v>3724</v>
      </c>
      <c r="I17" s="288">
        <v>46121400</v>
      </c>
      <c r="J17" s="188">
        <v>6824</v>
      </c>
      <c r="K17" s="288">
        <v>34680600</v>
      </c>
      <c r="L17" s="188">
        <v>23324</v>
      </c>
      <c r="M17" s="288">
        <v>1038000</v>
      </c>
      <c r="N17" s="383">
        <f>+G17+I17+K17+M17</f>
        <v>102900000</v>
      </c>
      <c r="O17" s="188" t="b">
        <f t="shared" si="2"/>
        <v>1</v>
      </c>
      <c r="P17" s="188">
        <v>5524</v>
      </c>
      <c r="Q17" s="196">
        <v>34680600</v>
      </c>
      <c r="R17" s="188">
        <v>2424</v>
      </c>
      <c r="S17" s="196">
        <v>46121400</v>
      </c>
      <c r="T17" s="188">
        <v>1424</v>
      </c>
      <c r="U17" s="196">
        <v>21060000</v>
      </c>
      <c r="V17" s="188">
        <v>23124</v>
      </c>
      <c r="W17" s="196">
        <v>1038000</v>
      </c>
      <c r="X17" s="454"/>
      <c r="Y17" s="454"/>
      <c r="Z17" s="454"/>
      <c r="AA17" s="454"/>
      <c r="AB17" s="290">
        <f>SUM(U17+S17+Q17+W17)</f>
        <v>102900000</v>
      </c>
      <c r="AC17" s="748" t="b">
        <f>AB17=D17</f>
        <v>1</v>
      </c>
      <c r="AD17" s="188" t="s">
        <v>61</v>
      </c>
      <c r="AE17" s="188" t="s">
        <v>62</v>
      </c>
      <c r="AF17" s="188" t="s">
        <v>62</v>
      </c>
      <c r="AG17" s="188" t="s">
        <v>306</v>
      </c>
      <c r="AH17" s="188" t="s">
        <v>62</v>
      </c>
      <c r="AI17" s="188" t="s">
        <v>62</v>
      </c>
      <c r="AJ17" s="188" t="s">
        <v>62</v>
      </c>
      <c r="AK17" s="291" t="s">
        <v>307</v>
      </c>
      <c r="AL17" s="291" t="s">
        <v>308</v>
      </c>
      <c r="AM17" s="291"/>
      <c r="AN17" s="769">
        <v>600000</v>
      </c>
      <c r="AO17" s="291" t="s">
        <v>278</v>
      </c>
      <c r="AP17" s="769" t="s">
        <v>279</v>
      </c>
      <c r="AQ17" s="291" t="s">
        <v>309</v>
      </c>
      <c r="AR17" s="813">
        <v>45351</v>
      </c>
      <c r="AS17" s="291"/>
      <c r="AT17" s="769">
        <v>9000000</v>
      </c>
      <c r="AU17" s="291">
        <v>29130462</v>
      </c>
      <c r="AV17" s="769">
        <v>383600</v>
      </c>
      <c r="AW17" s="291" t="s">
        <v>310</v>
      </c>
      <c r="AX17" s="479">
        <v>45383</v>
      </c>
      <c r="AY17" s="291"/>
      <c r="AZ17" s="839">
        <v>9000000</v>
      </c>
      <c r="BA17" s="291">
        <v>29416036</v>
      </c>
      <c r="BB17" s="769">
        <v>1063700</v>
      </c>
      <c r="BC17" s="291" t="s">
        <v>311</v>
      </c>
      <c r="BD17" s="813">
        <v>45415</v>
      </c>
      <c r="BE17" s="291"/>
      <c r="BF17" s="840">
        <v>9000000</v>
      </c>
      <c r="BG17" s="291">
        <v>29679662</v>
      </c>
      <c r="BH17" s="840">
        <v>2033100</v>
      </c>
      <c r="BI17" s="291" t="s">
        <v>312</v>
      </c>
      <c r="BJ17" s="479">
        <v>45447</v>
      </c>
      <c r="BK17" s="291"/>
      <c r="BL17" s="292">
        <v>9000000</v>
      </c>
      <c r="BM17" s="485">
        <v>29682675</v>
      </c>
      <c r="BN17" s="769">
        <v>2023500</v>
      </c>
      <c r="BO17" s="291" t="s">
        <v>313</v>
      </c>
      <c r="BP17" s="479">
        <v>45476</v>
      </c>
      <c r="BQ17" s="291"/>
      <c r="BR17" s="292">
        <v>9000000</v>
      </c>
      <c r="BS17" s="291">
        <v>29935978</v>
      </c>
      <c r="BT17" s="292">
        <v>2005500</v>
      </c>
      <c r="BU17" s="291" t="s">
        <v>314</v>
      </c>
      <c r="BV17" s="479">
        <v>45506</v>
      </c>
      <c r="BW17" s="291"/>
      <c r="BX17" s="292">
        <v>9000000</v>
      </c>
      <c r="BY17" s="291">
        <v>30141881</v>
      </c>
      <c r="BZ17" s="292">
        <v>2007400</v>
      </c>
      <c r="CA17" s="291" t="s">
        <v>315</v>
      </c>
      <c r="CB17" s="479">
        <v>45539</v>
      </c>
      <c r="CC17" s="291"/>
      <c r="CD17" s="769">
        <v>9000000</v>
      </c>
      <c r="CE17" s="291">
        <v>30432356</v>
      </c>
      <c r="CF17" s="193">
        <v>2037200</v>
      </c>
      <c r="CG17" s="291" t="s">
        <v>316</v>
      </c>
      <c r="CH17" s="479">
        <v>45575</v>
      </c>
      <c r="CI17" s="291"/>
      <c r="CJ17" s="769">
        <v>9000000</v>
      </c>
      <c r="CK17" s="291">
        <v>30862879</v>
      </c>
      <c r="CL17" s="769">
        <v>2046600</v>
      </c>
      <c r="CM17" s="291" t="s">
        <v>317</v>
      </c>
      <c r="CN17" s="479">
        <v>45610</v>
      </c>
      <c r="CO17" s="291"/>
      <c r="CP17" s="769">
        <v>9000000</v>
      </c>
      <c r="CQ17" s="291">
        <v>31259161</v>
      </c>
      <c r="CR17" s="292">
        <v>2027300</v>
      </c>
      <c r="CS17" s="291" t="s">
        <v>318</v>
      </c>
      <c r="CT17" s="479">
        <v>45635</v>
      </c>
      <c r="CU17" s="291"/>
      <c r="CV17" s="769">
        <v>9000000</v>
      </c>
      <c r="CW17" s="291">
        <v>31389271</v>
      </c>
      <c r="CX17" s="769">
        <v>2017100</v>
      </c>
      <c r="CY17" s="291" t="s">
        <v>318</v>
      </c>
      <c r="CZ17" s="479">
        <v>45635</v>
      </c>
      <c r="DA17" s="291"/>
      <c r="DB17" s="769">
        <v>9000000</v>
      </c>
      <c r="DC17" s="291">
        <v>31389271</v>
      </c>
      <c r="DD17" s="769">
        <v>2017100</v>
      </c>
      <c r="DE17" s="208" t="b">
        <f t="shared" si="0"/>
        <v>0</v>
      </c>
      <c r="DF17" s="811" t="s">
        <v>319</v>
      </c>
      <c r="DG17" s="201" t="s">
        <v>205</v>
      </c>
    </row>
    <row r="18" spans="1:124" s="201" customFormat="1" ht="15.75" customHeight="1">
      <c r="A18" s="33" t="s">
        <v>320</v>
      </c>
      <c r="B18" s="33" t="s">
        <v>321</v>
      </c>
      <c r="C18" s="116" t="s">
        <v>60</v>
      </c>
      <c r="D18" s="117">
        <v>201000000</v>
      </c>
      <c r="E18" s="287"/>
      <c r="F18" s="213">
        <v>5824</v>
      </c>
      <c r="G18" s="288">
        <v>58500000</v>
      </c>
      <c r="H18" s="188">
        <v>8424</v>
      </c>
      <c r="I18" s="288">
        <v>58500000</v>
      </c>
      <c r="J18" s="188">
        <v>4124</v>
      </c>
      <c r="K18" s="288">
        <v>84000000</v>
      </c>
      <c r="L18" s="188"/>
      <c r="M18" s="288"/>
      <c r="N18" s="289">
        <f>SUM(G18+I18+K18)</f>
        <v>201000000</v>
      </c>
      <c r="O18" s="188" t="b">
        <f t="shared" si="2"/>
        <v>1</v>
      </c>
      <c r="P18" s="188">
        <v>1524</v>
      </c>
      <c r="Q18" s="196">
        <v>84000000</v>
      </c>
      <c r="R18" s="188">
        <v>2524</v>
      </c>
      <c r="S18" s="196">
        <v>58500000</v>
      </c>
      <c r="T18" s="188">
        <v>5724</v>
      </c>
      <c r="U18" s="196">
        <v>58500000</v>
      </c>
      <c r="V18" s="188"/>
      <c r="W18" s="196"/>
      <c r="X18" s="454"/>
      <c r="Y18" s="454"/>
      <c r="Z18" s="454"/>
      <c r="AA18" s="454"/>
      <c r="AB18" s="290">
        <f t="shared" ref="AB18" si="6">SUM(U18+S18+Q18+W18)</f>
        <v>201000000</v>
      </c>
      <c r="AC18" s="411" t="b">
        <f>AB18=D18</f>
        <v>1</v>
      </c>
      <c r="AD18" s="188" t="s">
        <v>61</v>
      </c>
      <c r="AE18" s="188" t="s">
        <v>62</v>
      </c>
      <c r="AF18" s="188" t="s">
        <v>62</v>
      </c>
      <c r="AG18" s="188" t="s">
        <v>322</v>
      </c>
      <c r="AH18" s="188" t="s">
        <v>62</v>
      </c>
      <c r="AI18" s="188" t="s">
        <v>62</v>
      </c>
      <c r="AJ18" s="188" t="s">
        <v>62</v>
      </c>
      <c r="AK18" s="291" t="s">
        <v>323</v>
      </c>
      <c r="AL18" s="479">
        <v>45357</v>
      </c>
      <c r="AM18" s="291"/>
      <c r="AN18" s="769">
        <v>600000</v>
      </c>
      <c r="AO18" s="291">
        <v>74436757</v>
      </c>
      <c r="AP18" s="769">
        <v>696600</v>
      </c>
      <c r="AQ18" s="764" t="s">
        <v>324</v>
      </c>
      <c r="AR18" s="813">
        <v>45357</v>
      </c>
      <c r="AS18" s="291"/>
      <c r="AT18" s="769">
        <v>18000000</v>
      </c>
      <c r="AU18" s="291">
        <v>75089743</v>
      </c>
      <c r="AV18" s="769">
        <v>3302500</v>
      </c>
      <c r="AW18" s="291" t="s">
        <v>325</v>
      </c>
      <c r="AX18" s="479">
        <v>45394</v>
      </c>
      <c r="AY18" s="291"/>
      <c r="AZ18" s="839">
        <v>18000000</v>
      </c>
      <c r="BA18" s="291">
        <v>75908795</v>
      </c>
      <c r="BB18" s="769">
        <v>3302500</v>
      </c>
      <c r="BC18" s="291" t="s">
        <v>326</v>
      </c>
      <c r="BD18" s="813">
        <v>45426</v>
      </c>
      <c r="BE18" s="291"/>
      <c r="BF18" s="840">
        <v>18000000</v>
      </c>
      <c r="BG18" s="291" t="s">
        <v>327</v>
      </c>
      <c r="BH18" s="840">
        <v>3302500</v>
      </c>
      <c r="BI18" s="291" t="s">
        <v>328</v>
      </c>
      <c r="BJ18" s="479">
        <v>45450</v>
      </c>
      <c r="BK18" s="291"/>
      <c r="BL18" s="292">
        <v>18000000</v>
      </c>
      <c r="BM18" s="291">
        <v>77227197</v>
      </c>
      <c r="BN18" s="769">
        <v>3302500</v>
      </c>
      <c r="BO18" s="291" t="s">
        <v>329</v>
      </c>
      <c r="BP18" s="479">
        <v>45484</v>
      </c>
      <c r="BQ18" s="291"/>
      <c r="BR18" s="292">
        <v>18000000</v>
      </c>
      <c r="BS18" s="291">
        <v>78299377</v>
      </c>
      <c r="BT18" s="292">
        <v>3302500</v>
      </c>
      <c r="BU18" s="291" t="s">
        <v>330</v>
      </c>
      <c r="BV18" s="479">
        <v>45512</v>
      </c>
      <c r="BW18" s="291"/>
      <c r="BX18" s="292">
        <v>18000000</v>
      </c>
      <c r="BY18" s="291">
        <v>78970635</v>
      </c>
      <c r="BZ18" s="292">
        <v>3302500</v>
      </c>
      <c r="CA18" s="291" t="s">
        <v>331</v>
      </c>
      <c r="CB18" s="479">
        <v>45558</v>
      </c>
      <c r="CC18" s="291"/>
      <c r="CD18" s="769">
        <v>18000000</v>
      </c>
      <c r="CE18" s="291">
        <v>79812202</v>
      </c>
      <c r="CF18" s="193">
        <v>3302500</v>
      </c>
      <c r="CG18" s="291" t="s">
        <v>332</v>
      </c>
      <c r="CH18" s="479">
        <v>45567</v>
      </c>
      <c r="CI18" s="291"/>
      <c r="CJ18" s="769">
        <v>18000000</v>
      </c>
      <c r="CK18" s="291">
        <v>80414863</v>
      </c>
      <c r="CL18" s="769">
        <v>3302500</v>
      </c>
      <c r="CM18" s="291" t="s">
        <v>333</v>
      </c>
      <c r="CN18" s="479">
        <v>45604</v>
      </c>
      <c r="CO18" s="291"/>
      <c r="CP18" s="769">
        <v>18000000</v>
      </c>
      <c r="CQ18" s="291">
        <v>81273502</v>
      </c>
      <c r="CR18" s="292">
        <v>3302500</v>
      </c>
      <c r="CS18" s="291" t="s">
        <v>334</v>
      </c>
      <c r="CT18" s="479">
        <v>45629</v>
      </c>
      <c r="CU18" s="291"/>
      <c r="CV18" s="769">
        <v>18000000</v>
      </c>
      <c r="CW18" s="291">
        <v>82160737</v>
      </c>
      <c r="CX18" s="769">
        <v>3302500</v>
      </c>
      <c r="CY18" s="291" t="s">
        <v>335</v>
      </c>
      <c r="CZ18" s="479">
        <v>45643</v>
      </c>
      <c r="DA18" s="291"/>
      <c r="DB18" s="769">
        <v>18000000</v>
      </c>
      <c r="DC18" s="291">
        <v>82585352</v>
      </c>
      <c r="DD18" s="769">
        <v>3302500</v>
      </c>
      <c r="DE18" s="208" t="b">
        <f t="shared" si="0"/>
        <v>0</v>
      </c>
      <c r="DF18" s="228" t="s">
        <v>336</v>
      </c>
    </row>
    <row r="19" spans="1:124" s="201" customFormat="1" ht="15.75" customHeight="1">
      <c r="A19" s="188" t="s">
        <v>337</v>
      </c>
      <c r="B19" s="188" t="s">
        <v>338</v>
      </c>
      <c r="C19" s="213" t="s">
        <v>60</v>
      </c>
      <c r="D19" s="287">
        <v>56666667</v>
      </c>
      <c r="E19" s="287"/>
      <c r="F19" s="213">
        <v>2124</v>
      </c>
      <c r="G19" s="288">
        <v>16888889</v>
      </c>
      <c r="H19" s="188">
        <v>1224</v>
      </c>
      <c r="I19" s="288">
        <v>20555555</v>
      </c>
      <c r="J19" s="188">
        <v>5324</v>
      </c>
      <c r="K19" s="288">
        <v>19222222</v>
      </c>
      <c r="L19" s="188"/>
      <c r="M19" s="288"/>
      <c r="N19" s="289">
        <f t="shared" ref="N19:N20" si="7">SUM(G19+I19+K19)</f>
        <v>56666666</v>
      </c>
      <c r="O19" s="188" t="b">
        <f t="shared" si="2"/>
        <v>0</v>
      </c>
      <c r="P19" s="188">
        <v>1724</v>
      </c>
      <c r="Q19" s="196">
        <v>20555555</v>
      </c>
      <c r="R19" s="188">
        <v>2724</v>
      </c>
      <c r="S19" s="196">
        <v>16888889</v>
      </c>
      <c r="T19" s="188">
        <v>5924</v>
      </c>
      <c r="U19" s="196">
        <v>19222222</v>
      </c>
      <c r="V19" s="188"/>
      <c r="W19" s="196"/>
      <c r="X19" s="454"/>
      <c r="Y19" s="454"/>
      <c r="Z19" s="454"/>
      <c r="AA19" s="454"/>
      <c r="AB19" s="290">
        <f>SUM(U19+S19+Q19+W19)</f>
        <v>56666666</v>
      </c>
      <c r="AC19" s="748" t="b">
        <f>AB19=D19</f>
        <v>0</v>
      </c>
      <c r="AD19" s="188" t="s">
        <v>61</v>
      </c>
      <c r="AE19" s="188" t="s">
        <v>62</v>
      </c>
      <c r="AF19" s="188" t="s">
        <v>62</v>
      </c>
      <c r="AG19" s="188" t="s">
        <v>339</v>
      </c>
      <c r="AH19" s="188" t="s">
        <v>62</v>
      </c>
      <c r="AI19" s="188" t="s">
        <v>62</v>
      </c>
      <c r="AJ19" s="188" t="s">
        <v>62</v>
      </c>
      <c r="AK19" s="188" t="s">
        <v>340</v>
      </c>
      <c r="AL19" s="479">
        <v>45384</v>
      </c>
      <c r="AM19" s="188"/>
      <c r="AN19" s="193">
        <v>166667</v>
      </c>
      <c r="AO19" s="188">
        <v>75806096</v>
      </c>
      <c r="AP19" s="857">
        <v>387500</v>
      </c>
      <c r="AQ19" s="760" t="s">
        <v>341</v>
      </c>
      <c r="AR19" s="859">
        <v>45384</v>
      </c>
      <c r="AS19" s="188"/>
      <c r="AT19" s="193">
        <v>5000000</v>
      </c>
      <c r="AU19" s="291">
        <v>75806769</v>
      </c>
      <c r="AV19" s="193">
        <v>581700</v>
      </c>
      <c r="AW19" s="291" t="s">
        <v>342</v>
      </c>
      <c r="AX19" s="479">
        <v>45399</v>
      </c>
      <c r="AY19" s="291"/>
      <c r="AZ19" s="839">
        <v>5000000</v>
      </c>
      <c r="BA19" s="291">
        <v>75806769</v>
      </c>
      <c r="BB19" s="193">
        <v>581700</v>
      </c>
      <c r="BC19" s="188" t="s">
        <v>343</v>
      </c>
      <c r="BD19" s="813">
        <v>45420</v>
      </c>
      <c r="BE19" s="188"/>
      <c r="BF19" s="196">
        <v>5000000</v>
      </c>
      <c r="BG19" s="188">
        <v>76831596</v>
      </c>
      <c r="BH19" s="196">
        <v>588000</v>
      </c>
      <c r="BI19" s="188" t="s">
        <v>344</v>
      </c>
      <c r="BJ19" s="194">
        <v>45454</v>
      </c>
      <c r="BK19" s="188"/>
      <c r="BL19" s="197">
        <v>5000000</v>
      </c>
      <c r="BM19" s="188">
        <v>77734154</v>
      </c>
      <c r="BN19" s="193">
        <v>588000</v>
      </c>
      <c r="BO19" s="188" t="s">
        <v>345</v>
      </c>
      <c r="BP19" s="194">
        <v>45480</v>
      </c>
      <c r="BQ19" s="188"/>
      <c r="BR19" s="197">
        <v>5000000</v>
      </c>
      <c r="BS19" s="188">
        <v>78260933</v>
      </c>
      <c r="BT19" s="197">
        <v>582500</v>
      </c>
      <c r="BU19" s="188" t="s">
        <v>346</v>
      </c>
      <c r="BV19" s="194">
        <v>45506</v>
      </c>
      <c r="BW19" s="188"/>
      <c r="BX19" s="292">
        <v>5000000</v>
      </c>
      <c r="BY19" s="291">
        <v>79134005</v>
      </c>
      <c r="BZ19" s="197">
        <v>586400</v>
      </c>
      <c r="CA19" s="188" t="s">
        <v>347</v>
      </c>
      <c r="CB19" s="194">
        <v>45539</v>
      </c>
      <c r="CC19" s="188"/>
      <c r="CD19" s="193">
        <v>5000000</v>
      </c>
      <c r="CE19" s="188">
        <v>79933179</v>
      </c>
      <c r="CF19" s="193">
        <v>585800</v>
      </c>
      <c r="CG19" s="188" t="s">
        <v>348</v>
      </c>
      <c r="CH19" s="479">
        <v>45565</v>
      </c>
      <c r="CI19" s="188"/>
      <c r="CJ19" s="193">
        <v>5000000</v>
      </c>
      <c r="CK19" s="188">
        <v>80562251</v>
      </c>
      <c r="CL19" s="193">
        <v>584000</v>
      </c>
      <c r="CM19" s="188" t="s">
        <v>349</v>
      </c>
      <c r="CN19" s="194">
        <v>45608</v>
      </c>
      <c r="CO19" s="188"/>
      <c r="CP19" s="193">
        <v>5000000</v>
      </c>
      <c r="CQ19" s="188">
        <v>81497841</v>
      </c>
      <c r="CR19" s="197">
        <v>586900</v>
      </c>
      <c r="CS19" s="291" t="s">
        <v>350</v>
      </c>
      <c r="CT19" s="479">
        <v>45631</v>
      </c>
      <c r="CU19" s="188"/>
      <c r="CV19" s="193">
        <v>5000000</v>
      </c>
      <c r="CW19" s="188">
        <v>82291436</v>
      </c>
      <c r="CX19" s="193">
        <v>585100</v>
      </c>
      <c r="CY19" s="188" t="s">
        <v>351</v>
      </c>
      <c r="CZ19" s="479">
        <v>45643</v>
      </c>
      <c r="DA19" s="188"/>
      <c r="DB19" s="193">
        <v>5000000</v>
      </c>
      <c r="DC19" s="188">
        <v>82731404</v>
      </c>
      <c r="DD19" s="193">
        <v>580500</v>
      </c>
      <c r="DE19" s="208" t="b">
        <f t="shared" si="0"/>
        <v>0</v>
      </c>
      <c r="DF19" s="228" t="s">
        <v>352</v>
      </c>
    </row>
    <row r="20" spans="1:124" s="201" customFormat="1" ht="15.75" customHeight="1">
      <c r="A20" s="188" t="s">
        <v>353</v>
      </c>
      <c r="B20" s="188" t="s">
        <v>354</v>
      </c>
      <c r="C20" s="213" t="s">
        <v>60</v>
      </c>
      <c r="D20" s="287">
        <v>44070000</v>
      </c>
      <c r="E20" s="287"/>
      <c r="F20" s="213">
        <v>1724</v>
      </c>
      <c r="G20" s="288">
        <v>17175626</v>
      </c>
      <c r="H20" s="188">
        <v>824</v>
      </c>
      <c r="I20" s="288">
        <v>14921580</v>
      </c>
      <c r="J20" s="188">
        <v>5024</v>
      </c>
      <c r="K20" s="288">
        <v>15872794</v>
      </c>
      <c r="L20" s="188"/>
      <c r="M20" s="288"/>
      <c r="N20" s="289">
        <f t="shared" si="7"/>
        <v>47970000</v>
      </c>
      <c r="O20" s="188" t="b">
        <v>1</v>
      </c>
      <c r="P20" s="188">
        <v>2824</v>
      </c>
      <c r="Q20" s="196">
        <v>17175626</v>
      </c>
      <c r="R20" s="188">
        <v>1824</v>
      </c>
      <c r="S20" s="196">
        <v>11021580</v>
      </c>
      <c r="T20" s="188">
        <v>6224</v>
      </c>
      <c r="U20" s="196">
        <v>15872794</v>
      </c>
      <c r="V20" s="188"/>
      <c r="W20" s="196"/>
      <c r="X20" s="454"/>
      <c r="Y20" s="454"/>
      <c r="Z20" s="454"/>
      <c r="AA20" s="454"/>
      <c r="AB20" s="290">
        <f>SUM(U20+S20+Q20+W20)</f>
        <v>44070000</v>
      </c>
      <c r="AC20" s="748" t="b">
        <f>AB20=D20</f>
        <v>1</v>
      </c>
      <c r="AD20" s="188" t="s">
        <v>61</v>
      </c>
      <c r="AE20" s="188" t="s">
        <v>62</v>
      </c>
      <c r="AF20" s="188" t="s">
        <v>62</v>
      </c>
      <c r="AG20" s="188" t="s">
        <v>355</v>
      </c>
      <c r="AH20" s="188" t="s">
        <v>62</v>
      </c>
      <c r="AI20" s="188" t="s">
        <v>62</v>
      </c>
      <c r="AJ20" s="188" t="s">
        <v>62</v>
      </c>
      <c r="AK20" s="155"/>
      <c r="AL20" s="863"/>
      <c r="AM20" s="155"/>
      <c r="AN20" s="157"/>
      <c r="AO20" s="864"/>
      <c r="AP20" s="865"/>
      <c r="AQ20" s="856" t="s">
        <v>356</v>
      </c>
      <c r="AR20" s="860">
        <v>45355</v>
      </c>
      <c r="AS20" s="291"/>
      <c r="AT20" s="769">
        <v>3900000</v>
      </c>
      <c r="AU20" s="763">
        <v>7915920688</v>
      </c>
      <c r="AV20" s="769">
        <v>381200</v>
      </c>
      <c r="AW20" s="291" t="s">
        <v>357</v>
      </c>
      <c r="AX20" s="847">
        <v>45383</v>
      </c>
      <c r="AY20" s="291"/>
      <c r="AZ20" s="845">
        <v>3900000</v>
      </c>
      <c r="BA20" s="763">
        <v>7915921692</v>
      </c>
      <c r="BB20" s="193">
        <v>458300</v>
      </c>
      <c r="BC20" s="188" t="s">
        <v>358</v>
      </c>
      <c r="BD20" s="766">
        <v>45412</v>
      </c>
      <c r="BE20" s="188"/>
      <c r="BF20" s="359">
        <v>3900000</v>
      </c>
      <c r="BG20" s="188">
        <v>7920851147</v>
      </c>
      <c r="BH20" s="216">
        <v>458300</v>
      </c>
      <c r="BI20" s="188" t="s">
        <v>359</v>
      </c>
      <c r="BJ20" s="638">
        <v>45443</v>
      </c>
      <c r="BK20" s="188"/>
      <c r="BL20" s="767">
        <v>3900000</v>
      </c>
      <c r="BM20" s="188">
        <v>7924464695</v>
      </c>
      <c r="BN20" s="767">
        <v>457000</v>
      </c>
      <c r="BO20" s="188" t="s">
        <v>360</v>
      </c>
      <c r="BP20" s="194">
        <v>45484</v>
      </c>
      <c r="BQ20" s="188"/>
      <c r="BR20" s="197">
        <v>3900000</v>
      </c>
      <c r="BS20" s="188">
        <v>7928409915</v>
      </c>
      <c r="BT20" s="216">
        <v>455800</v>
      </c>
      <c r="BU20" s="188" t="s">
        <v>361</v>
      </c>
      <c r="BV20" s="194">
        <v>45504</v>
      </c>
      <c r="BW20" s="188"/>
      <c r="BX20" s="292">
        <v>3600000</v>
      </c>
      <c r="BY20" s="204">
        <v>7932045847</v>
      </c>
      <c r="BZ20" s="197">
        <v>457700</v>
      </c>
      <c r="CA20" s="188" t="s">
        <v>362</v>
      </c>
      <c r="CB20" s="194">
        <v>45538</v>
      </c>
      <c r="CC20" s="188"/>
      <c r="CD20" s="193">
        <v>3900000</v>
      </c>
      <c r="CE20" s="763">
        <v>7935965610</v>
      </c>
      <c r="CF20" s="193">
        <v>454000</v>
      </c>
      <c r="CG20" s="188" t="s">
        <v>363</v>
      </c>
      <c r="CH20" s="753">
        <v>45565</v>
      </c>
      <c r="CI20" s="188"/>
      <c r="CJ20" s="193">
        <v>3900000</v>
      </c>
      <c r="CK20" s="188">
        <v>7938971395</v>
      </c>
      <c r="CL20" s="768">
        <v>457200</v>
      </c>
      <c r="CM20" s="188" t="s">
        <v>364</v>
      </c>
      <c r="CN20" s="766">
        <v>45614</v>
      </c>
      <c r="CO20" s="188"/>
      <c r="CP20" s="193">
        <v>3900000</v>
      </c>
      <c r="CQ20" s="188">
        <v>7943419749</v>
      </c>
      <c r="CR20" s="216">
        <v>457700</v>
      </c>
      <c r="CS20" s="291" t="s">
        <v>365</v>
      </c>
      <c r="CT20" s="479">
        <v>45631</v>
      </c>
      <c r="CU20" s="188"/>
      <c r="CV20" s="193">
        <v>3900000</v>
      </c>
      <c r="CW20" s="188">
        <v>7947573793</v>
      </c>
      <c r="CX20" s="193">
        <v>457300</v>
      </c>
      <c r="CY20" s="188" t="s">
        <v>366</v>
      </c>
      <c r="CZ20" s="479">
        <v>45649</v>
      </c>
      <c r="DA20" s="188"/>
      <c r="DB20" s="193">
        <v>3900000</v>
      </c>
      <c r="DC20" s="188">
        <v>7953932851</v>
      </c>
      <c r="DD20" s="193">
        <v>454700</v>
      </c>
      <c r="DE20" s="208" t="b">
        <f t="shared" si="0"/>
        <v>0</v>
      </c>
      <c r="DF20" s="228" t="s">
        <v>131</v>
      </c>
    </row>
    <row r="21" spans="1:124" s="201" customFormat="1" ht="15.75" customHeight="1">
      <c r="A21" s="188" t="s">
        <v>367</v>
      </c>
      <c r="B21" s="188" t="s">
        <v>368</v>
      </c>
      <c r="C21" s="213" t="s">
        <v>60</v>
      </c>
      <c r="D21" s="287">
        <v>55533333</v>
      </c>
      <c r="E21" s="287"/>
      <c r="F21" s="213">
        <v>4324</v>
      </c>
      <c r="G21" s="288">
        <v>19388889</v>
      </c>
      <c r="H21" s="188">
        <v>3324</v>
      </c>
      <c r="I21" s="288">
        <v>19388889</v>
      </c>
      <c r="J21" s="188">
        <v>7524</v>
      </c>
      <c r="K21" s="288">
        <v>16755555</v>
      </c>
      <c r="L21" s="188"/>
      <c r="M21" s="288"/>
      <c r="N21" s="383">
        <f>SUM(G21+I21+K21)</f>
        <v>55533333</v>
      </c>
      <c r="O21" s="188" t="b">
        <f>N21=D21</f>
        <v>1</v>
      </c>
      <c r="P21" s="188">
        <v>2924</v>
      </c>
      <c r="Q21" s="196">
        <v>19388889</v>
      </c>
      <c r="R21" s="188">
        <v>1924</v>
      </c>
      <c r="S21" s="196">
        <v>19388889</v>
      </c>
      <c r="T21" s="188">
        <v>6524</v>
      </c>
      <c r="U21" s="196">
        <v>16755555</v>
      </c>
      <c r="V21" s="188"/>
      <c r="W21" s="196"/>
      <c r="X21" s="196"/>
      <c r="Y21" s="196"/>
      <c r="Z21" s="196"/>
      <c r="AA21" s="196"/>
      <c r="AB21" s="290">
        <f>SUM(U21+S21+Q21+W21)</f>
        <v>55533333</v>
      </c>
      <c r="AC21" s="748" t="b">
        <f>AB21=D21</f>
        <v>1</v>
      </c>
      <c r="AD21" s="188" t="s">
        <v>61</v>
      </c>
      <c r="AE21" s="188" t="s">
        <v>62</v>
      </c>
      <c r="AF21" s="188" t="s">
        <v>62</v>
      </c>
      <c r="AG21" s="188" t="s">
        <v>208</v>
      </c>
      <c r="AH21" s="188" t="s">
        <v>62</v>
      </c>
      <c r="AI21" s="188" t="s">
        <v>62</v>
      </c>
      <c r="AJ21" s="188" t="s">
        <v>62</v>
      </c>
      <c r="AK21" s="155"/>
      <c r="AL21" s="770"/>
      <c r="AM21" s="155"/>
      <c r="AN21" s="157"/>
      <c r="AO21" s="864"/>
      <c r="AP21" s="865"/>
      <c r="AQ21" s="760" t="s">
        <v>369</v>
      </c>
      <c r="AR21" s="861">
        <v>45372</v>
      </c>
      <c r="AS21" s="291"/>
      <c r="AT21" s="769">
        <v>4900000</v>
      </c>
      <c r="AU21" s="291">
        <v>75005578</v>
      </c>
      <c r="AV21" s="769">
        <v>66700</v>
      </c>
      <c r="AW21" s="291" t="s">
        <v>370</v>
      </c>
      <c r="AX21" s="479">
        <v>45385</v>
      </c>
      <c r="AY21" s="291"/>
      <c r="AZ21" s="839">
        <v>4900000</v>
      </c>
      <c r="BA21" s="291">
        <v>75005578</v>
      </c>
      <c r="BB21" s="193">
        <v>66700</v>
      </c>
      <c r="BC21" s="188" t="s">
        <v>371</v>
      </c>
      <c r="BD21" s="813">
        <v>45418</v>
      </c>
      <c r="BE21" s="188"/>
      <c r="BF21" s="196">
        <v>4900000</v>
      </c>
      <c r="BG21" s="188">
        <v>75608207</v>
      </c>
      <c r="BH21" s="196">
        <v>568700</v>
      </c>
      <c r="BI21" s="188" t="s">
        <v>372</v>
      </c>
      <c r="BJ21" s="194">
        <v>45448</v>
      </c>
      <c r="BK21" s="188"/>
      <c r="BL21" s="197">
        <v>4900000</v>
      </c>
      <c r="BM21" s="188">
        <v>52770102</v>
      </c>
      <c r="BN21" s="193">
        <v>568700</v>
      </c>
      <c r="BO21" s="188" t="s">
        <v>373</v>
      </c>
      <c r="BP21" s="194">
        <v>45481</v>
      </c>
      <c r="BQ21" s="188"/>
      <c r="BR21" s="197">
        <v>4900000</v>
      </c>
      <c r="BS21" s="188">
        <v>77244817</v>
      </c>
      <c r="BT21" s="197">
        <v>568700</v>
      </c>
      <c r="BU21" s="188" t="s">
        <v>374</v>
      </c>
      <c r="BV21" s="194">
        <v>45505</v>
      </c>
      <c r="BW21" s="188"/>
      <c r="BX21" s="292">
        <v>4900000</v>
      </c>
      <c r="BY21" s="291">
        <v>78000372</v>
      </c>
      <c r="BZ21" s="197">
        <v>568700</v>
      </c>
      <c r="CA21" s="188" t="s">
        <v>375</v>
      </c>
      <c r="CB21" s="194">
        <v>45538</v>
      </c>
      <c r="CC21" s="188"/>
      <c r="CD21" s="193">
        <v>4900000</v>
      </c>
      <c r="CE21" s="188">
        <v>78809303</v>
      </c>
      <c r="CF21" s="197">
        <v>568700</v>
      </c>
      <c r="CG21" s="188" t="s">
        <v>376</v>
      </c>
      <c r="CH21" s="479">
        <v>45572</v>
      </c>
      <c r="CI21" s="188"/>
      <c r="CJ21" s="193">
        <v>4900000</v>
      </c>
      <c r="CK21" s="188">
        <v>79591186</v>
      </c>
      <c r="CL21" s="197">
        <v>568700</v>
      </c>
      <c r="CM21" s="188" t="s">
        <v>377</v>
      </c>
      <c r="CN21" s="194">
        <v>45601</v>
      </c>
      <c r="CO21" s="188"/>
      <c r="CP21" s="193">
        <v>4900000</v>
      </c>
      <c r="CQ21" s="188">
        <v>80341302</v>
      </c>
      <c r="CR21" s="197">
        <v>568700</v>
      </c>
      <c r="CS21" s="291" t="s">
        <v>378</v>
      </c>
      <c r="CT21" s="479">
        <v>45629</v>
      </c>
      <c r="CU21" s="188"/>
      <c r="CV21" s="193">
        <v>4900000</v>
      </c>
      <c r="CW21" s="188">
        <v>81136025</v>
      </c>
      <c r="CX21" s="193">
        <v>568900</v>
      </c>
      <c r="CY21" s="188" t="s">
        <v>379</v>
      </c>
      <c r="CZ21" s="479">
        <v>45644</v>
      </c>
      <c r="DA21" s="188"/>
      <c r="DB21" s="193">
        <v>4900000</v>
      </c>
      <c r="DC21" s="188">
        <v>81888131</v>
      </c>
      <c r="DD21" s="193">
        <v>570200</v>
      </c>
      <c r="DE21" s="208" t="b">
        <f t="shared" si="0"/>
        <v>0</v>
      </c>
      <c r="DF21" s="228"/>
    </row>
    <row r="22" spans="1:124" s="201" customFormat="1" ht="15.75" customHeight="1">
      <c r="A22" s="188" t="s">
        <v>380</v>
      </c>
      <c r="B22" s="188" t="s">
        <v>381</v>
      </c>
      <c r="C22" s="213" t="s">
        <v>60</v>
      </c>
      <c r="D22" s="287">
        <v>5650000</v>
      </c>
      <c r="E22" s="287"/>
      <c r="F22" s="213">
        <v>2724</v>
      </c>
      <c r="G22" s="288">
        <v>24747000</v>
      </c>
      <c r="H22" s="188">
        <v>1824</v>
      </c>
      <c r="I22" s="288">
        <v>11300000</v>
      </c>
      <c r="J22" s="188">
        <v>5924</v>
      </c>
      <c r="K22" s="288">
        <v>20453000</v>
      </c>
      <c r="L22" s="188"/>
      <c r="M22" s="288"/>
      <c r="N22" s="383">
        <f>SUM(G22+I22+K22)</f>
        <v>56500000</v>
      </c>
      <c r="O22" s="188" t="b">
        <v>1</v>
      </c>
      <c r="P22" s="188">
        <v>2024</v>
      </c>
      <c r="Q22" s="196">
        <v>11300000</v>
      </c>
      <c r="R22" s="188">
        <v>3024</v>
      </c>
      <c r="S22" s="196">
        <v>24747000</v>
      </c>
      <c r="T22" s="188">
        <v>6624</v>
      </c>
      <c r="U22" s="196">
        <v>20453000</v>
      </c>
      <c r="V22" s="188"/>
      <c r="W22" s="196"/>
      <c r="X22" s="196"/>
      <c r="Y22" s="196"/>
      <c r="Z22" s="196"/>
      <c r="AA22" s="196"/>
      <c r="AB22" s="318">
        <f>SUM(Q22+S22+U22+W22)</f>
        <v>56500000</v>
      </c>
      <c r="AC22" s="748" t="b">
        <f>AB22=D22</f>
        <v>0</v>
      </c>
      <c r="AD22" s="188" t="s">
        <v>61</v>
      </c>
      <c r="AE22" s="188" t="s">
        <v>62</v>
      </c>
      <c r="AF22" s="188" t="s">
        <v>187</v>
      </c>
      <c r="AG22" s="188" t="s">
        <v>382</v>
      </c>
      <c r="AH22" s="188" t="s">
        <v>62</v>
      </c>
      <c r="AI22" s="188" t="s">
        <v>62</v>
      </c>
      <c r="AJ22" s="188" t="s">
        <v>62</v>
      </c>
      <c r="AK22" s="155"/>
      <c r="AL22" s="770"/>
      <c r="AM22" s="155"/>
      <c r="AN22" s="157"/>
      <c r="AO22" s="864"/>
      <c r="AP22" s="865"/>
      <c r="AQ22" s="760" t="s">
        <v>383</v>
      </c>
      <c r="AR22" s="861">
        <v>45352</v>
      </c>
      <c r="AS22" s="291"/>
      <c r="AT22" s="769">
        <v>5000000</v>
      </c>
      <c r="AU22" s="291" t="s">
        <v>279</v>
      </c>
      <c r="AV22" s="769" t="s">
        <v>267</v>
      </c>
      <c r="AW22" s="291" t="s">
        <v>384</v>
      </c>
      <c r="AX22" s="479">
        <v>45383</v>
      </c>
      <c r="AY22" s="291"/>
      <c r="AZ22" s="839">
        <v>5000000</v>
      </c>
      <c r="BA22" s="291">
        <v>1061287730</v>
      </c>
      <c r="BB22" s="193">
        <v>580000</v>
      </c>
      <c r="BC22" s="188" t="s">
        <v>385</v>
      </c>
      <c r="BD22" s="813">
        <v>45413</v>
      </c>
      <c r="BE22" s="188"/>
      <c r="BF22" s="196">
        <v>5000000</v>
      </c>
      <c r="BG22" s="188">
        <v>1062095819</v>
      </c>
      <c r="BH22" s="196">
        <v>580500</v>
      </c>
      <c r="BI22" s="188" t="s">
        <v>386</v>
      </c>
      <c r="BJ22" s="194">
        <v>45443</v>
      </c>
      <c r="BK22" s="188"/>
      <c r="BL22" s="197">
        <v>5000000</v>
      </c>
      <c r="BM22" s="188">
        <v>1062816383</v>
      </c>
      <c r="BN22" s="193">
        <v>580500</v>
      </c>
      <c r="BO22" s="188" t="s">
        <v>387</v>
      </c>
      <c r="BP22" s="194">
        <v>45475</v>
      </c>
      <c r="BQ22" s="188"/>
      <c r="BR22" s="197">
        <v>5000000</v>
      </c>
      <c r="BS22" s="188">
        <v>1063640653</v>
      </c>
      <c r="BT22" s="197">
        <v>580500</v>
      </c>
      <c r="BU22" s="188" t="s">
        <v>388</v>
      </c>
      <c r="BV22" s="194">
        <v>45504</v>
      </c>
      <c r="BW22" s="188"/>
      <c r="BX22" s="292">
        <v>5000000</v>
      </c>
      <c r="BY22" s="291">
        <v>1064271545</v>
      </c>
      <c r="BZ22" s="197">
        <v>580500</v>
      </c>
      <c r="CA22" s="188" t="s">
        <v>389</v>
      </c>
      <c r="CB22" s="194">
        <v>45537</v>
      </c>
      <c r="CC22" s="188"/>
      <c r="CD22" s="193">
        <v>5000000</v>
      </c>
      <c r="CE22" s="188">
        <v>1064757283</v>
      </c>
      <c r="CF22" s="193">
        <v>580500</v>
      </c>
      <c r="CG22" s="188" t="s">
        <v>390</v>
      </c>
      <c r="CH22" s="479">
        <v>45566</v>
      </c>
      <c r="CI22" s="188"/>
      <c r="CJ22" s="193">
        <v>5000000</v>
      </c>
      <c r="CK22" s="188">
        <v>1065694685</v>
      </c>
      <c r="CL22" s="193">
        <v>580500</v>
      </c>
      <c r="CM22" s="188" t="s">
        <v>391</v>
      </c>
      <c r="CN22" s="194">
        <v>45596</v>
      </c>
      <c r="CO22" s="188"/>
      <c r="CP22" s="193">
        <v>5000000</v>
      </c>
      <c r="CQ22" s="188">
        <v>1066659458</v>
      </c>
      <c r="CR22" s="197">
        <v>580500</v>
      </c>
      <c r="CS22" s="291" t="s">
        <v>392</v>
      </c>
      <c r="CT22" s="479">
        <v>45626</v>
      </c>
      <c r="CU22" s="188"/>
      <c r="CV22" s="193">
        <v>5000000</v>
      </c>
      <c r="CW22" s="188">
        <v>1067490485</v>
      </c>
      <c r="CX22" s="193">
        <v>580500</v>
      </c>
      <c r="CY22" s="188" t="s">
        <v>393</v>
      </c>
      <c r="CZ22" s="479">
        <v>45643</v>
      </c>
      <c r="DA22" s="188"/>
      <c r="DB22" s="193">
        <v>5000000</v>
      </c>
      <c r="DC22" s="201">
        <v>1067989824</v>
      </c>
      <c r="DD22" s="216">
        <v>580500</v>
      </c>
      <c r="DE22" s="208" t="b">
        <f t="shared" si="0"/>
        <v>0</v>
      </c>
      <c r="DF22" s="228" t="s">
        <v>131</v>
      </c>
    </row>
    <row r="23" spans="1:124" s="201" customFormat="1" ht="15.75" customHeight="1">
      <c r="A23" s="188" t="s">
        <v>394</v>
      </c>
      <c r="B23" s="215" t="s">
        <v>395</v>
      </c>
      <c r="C23" s="213" t="s">
        <v>60</v>
      </c>
      <c r="D23" s="287">
        <v>78336667</v>
      </c>
      <c r="E23" s="287"/>
      <c r="F23" s="213">
        <v>1524</v>
      </c>
      <c r="G23" s="288">
        <v>9466667</v>
      </c>
      <c r="H23" s="188">
        <v>624</v>
      </c>
      <c r="I23" s="288">
        <v>14200000</v>
      </c>
      <c r="J23" s="188">
        <v>4824</v>
      </c>
      <c r="K23" s="288">
        <v>21100000</v>
      </c>
      <c r="L23" s="188">
        <v>10724</v>
      </c>
      <c r="M23" s="288">
        <v>33570000</v>
      </c>
      <c r="N23" s="383">
        <f>SUM(G23+I23+K23+M23)</f>
        <v>78336667</v>
      </c>
      <c r="O23" s="188" t="b">
        <f t="shared" ref="O23:O56" si="8">N23=D23</f>
        <v>1</v>
      </c>
      <c r="P23" s="188">
        <v>28024</v>
      </c>
      <c r="Q23" s="196">
        <v>19170000</v>
      </c>
      <c r="R23" s="188">
        <v>6724</v>
      </c>
      <c r="S23" s="196">
        <v>21100000</v>
      </c>
      <c r="T23" s="188">
        <v>2124</v>
      </c>
      <c r="U23" s="196">
        <v>14200000</v>
      </c>
      <c r="V23" s="188">
        <v>3124</v>
      </c>
      <c r="W23" s="196">
        <v>9466667</v>
      </c>
      <c r="X23" s="196"/>
      <c r="Y23" s="196"/>
      <c r="Z23" s="196"/>
      <c r="AA23" s="196"/>
      <c r="AB23" s="318">
        <f>SUM(Q23+S23+U23+W23)</f>
        <v>63936667</v>
      </c>
      <c r="AC23" s="411" t="b">
        <f>AB23=D23</f>
        <v>0</v>
      </c>
      <c r="AD23" s="188" t="s">
        <v>61</v>
      </c>
      <c r="AE23" s="188" t="s">
        <v>62</v>
      </c>
      <c r="AF23" s="188" t="s">
        <v>62</v>
      </c>
      <c r="AG23" s="188" t="s">
        <v>396</v>
      </c>
      <c r="AH23" s="188" t="s">
        <v>62</v>
      </c>
      <c r="AI23" s="188" t="s">
        <v>62</v>
      </c>
      <c r="AJ23" s="188" t="s">
        <v>62</v>
      </c>
      <c r="AK23" s="106"/>
      <c r="AL23" s="848"/>
      <c r="AM23" s="106"/>
      <c r="AN23" s="109"/>
      <c r="AO23" s="853"/>
      <c r="AP23" s="825"/>
      <c r="AQ23" s="760" t="s">
        <v>397</v>
      </c>
      <c r="AR23" s="861">
        <v>45358</v>
      </c>
      <c r="AS23" s="291"/>
      <c r="AT23" s="769">
        <v>6863333</v>
      </c>
      <c r="AU23" s="291">
        <v>9461598270</v>
      </c>
      <c r="AV23" s="769">
        <v>580500</v>
      </c>
      <c r="AW23" s="291" t="s">
        <v>398</v>
      </c>
      <c r="AX23" s="479">
        <v>45386</v>
      </c>
      <c r="AY23" s="291"/>
      <c r="AZ23" s="839">
        <v>7100000</v>
      </c>
      <c r="BA23" s="291">
        <v>9464587302</v>
      </c>
      <c r="BB23" s="193">
        <v>803800</v>
      </c>
      <c r="BC23" s="188" t="s">
        <v>399</v>
      </c>
      <c r="BD23" s="813">
        <v>45420</v>
      </c>
      <c r="BE23" s="188"/>
      <c r="BF23" s="196" t="s">
        <v>400</v>
      </c>
      <c r="BG23" s="188" t="s">
        <v>401</v>
      </c>
      <c r="BH23" s="196">
        <v>824300</v>
      </c>
      <c r="BI23" s="188" t="s">
        <v>402</v>
      </c>
      <c r="BJ23" s="194">
        <v>45450</v>
      </c>
      <c r="BK23" s="188"/>
      <c r="BL23" s="197">
        <v>7100000</v>
      </c>
      <c r="BM23" s="188">
        <v>77903638</v>
      </c>
      <c r="BN23" s="193">
        <v>199100</v>
      </c>
      <c r="BO23" s="188" t="s">
        <v>403</v>
      </c>
      <c r="BP23" s="194">
        <v>45481</v>
      </c>
      <c r="BQ23" s="188"/>
      <c r="BR23" s="197">
        <v>7100000</v>
      </c>
      <c r="BS23" s="188">
        <v>9468212450</v>
      </c>
      <c r="BT23" s="197">
        <v>809400</v>
      </c>
      <c r="BU23" s="188" t="s">
        <v>404</v>
      </c>
      <c r="BV23" s="194">
        <v>45512</v>
      </c>
      <c r="BW23" s="188"/>
      <c r="BX23" s="292">
        <v>7100000</v>
      </c>
      <c r="BY23" s="291">
        <v>9469953868</v>
      </c>
      <c r="BZ23" s="197">
        <v>831800</v>
      </c>
      <c r="CA23" s="188" t="s">
        <v>405</v>
      </c>
      <c r="CB23" s="194">
        <v>45544</v>
      </c>
      <c r="CC23" s="188"/>
      <c r="CD23" s="193">
        <v>7100000</v>
      </c>
      <c r="CE23" s="188">
        <v>9471517207</v>
      </c>
      <c r="CF23" s="193">
        <v>836200</v>
      </c>
      <c r="CG23" s="188" t="s">
        <v>406</v>
      </c>
      <c r="CH23" s="479">
        <v>45565</v>
      </c>
      <c r="CI23" s="188"/>
      <c r="CJ23" s="193">
        <v>7100000</v>
      </c>
      <c r="CK23" s="188">
        <v>9473306902</v>
      </c>
      <c r="CL23" s="193">
        <v>832300</v>
      </c>
      <c r="CM23" s="188" t="s">
        <v>407</v>
      </c>
      <c r="CN23" s="194">
        <v>45602</v>
      </c>
      <c r="CO23" s="188"/>
      <c r="CP23" s="193">
        <v>7100000</v>
      </c>
      <c r="CQ23" s="188">
        <v>9475324182</v>
      </c>
      <c r="CR23" s="197">
        <v>829700</v>
      </c>
      <c r="CS23" s="291" t="s">
        <v>408</v>
      </c>
      <c r="CT23" s="479">
        <v>45629</v>
      </c>
      <c r="CU23" s="188"/>
      <c r="CV23" s="193">
        <v>7100000</v>
      </c>
      <c r="CW23" s="188">
        <v>9477474221</v>
      </c>
      <c r="CX23" s="193">
        <v>832700</v>
      </c>
      <c r="CY23" s="188" t="s">
        <v>409</v>
      </c>
      <c r="CZ23" s="479">
        <v>45651</v>
      </c>
      <c r="DA23" s="188"/>
      <c r="DB23" s="193">
        <v>7100000</v>
      </c>
      <c r="DC23" s="188">
        <v>9477474735</v>
      </c>
      <c r="DD23" s="193">
        <v>828300</v>
      </c>
      <c r="DE23" s="208" t="b">
        <f t="shared" si="0"/>
        <v>0</v>
      </c>
      <c r="DF23" s="228" t="s">
        <v>131</v>
      </c>
    </row>
    <row r="24" spans="1:124" s="201" customFormat="1" ht="15.75" customHeight="1">
      <c r="A24" s="188" t="s">
        <v>410</v>
      </c>
      <c r="B24" s="188" t="s">
        <v>411</v>
      </c>
      <c r="C24" s="213" t="s">
        <v>60</v>
      </c>
      <c r="D24" s="287">
        <v>156800000</v>
      </c>
      <c r="E24" s="287"/>
      <c r="F24" s="213">
        <v>6024</v>
      </c>
      <c r="G24" s="288">
        <v>47466667</v>
      </c>
      <c r="H24" s="188">
        <v>5124</v>
      </c>
      <c r="I24" s="288">
        <v>61333334</v>
      </c>
      <c r="J24" s="188">
        <v>9124</v>
      </c>
      <c r="K24" s="288">
        <v>1000000</v>
      </c>
      <c r="L24" s="188">
        <v>40324</v>
      </c>
      <c r="M24" s="288">
        <v>46999999</v>
      </c>
      <c r="N24" s="383">
        <f>SUM(G24+I24+K24)</f>
        <v>109800001</v>
      </c>
      <c r="O24" s="188" t="b">
        <f t="shared" si="8"/>
        <v>0</v>
      </c>
      <c r="P24" s="188">
        <v>3224</v>
      </c>
      <c r="Q24" s="196">
        <v>47466667</v>
      </c>
      <c r="R24" s="188">
        <v>2224</v>
      </c>
      <c r="S24" s="196">
        <v>61333334</v>
      </c>
      <c r="T24" s="188">
        <v>28124</v>
      </c>
      <c r="U24" s="196">
        <v>533333</v>
      </c>
      <c r="V24" s="188">
        <v>6824</v>
      </c>
      <c r="W24" s="196">
        <v>1000000</v>
      </c>
      <c r="X24" s="196"/>
      <c r="Y24" s="196"/>
      <c r="Z24" s="196"/>
      <c r="AA24" s="196"/>
      <c r="AB24" s="318">
        <f t="shared" ref="AB24:AB25" si="9">SUM(Q24+S24+U24+W24)</f>
        <v>110333334</v>
      </c>
      <c r="AC24" s="748" t="b">
        <f>AB24=D24</f>
        <v>0</v>
      </c>
      <c r="AD24" s="188" t="s">
        <v>61</v>
      </c>
      <c r="AE24" s="188" t="s">
        <v>62</v>
      </c>
      <c r="AF24" s="188" t="s">
        <v>62</v>
      </c>
      <c r="AG24" s="188" t="s">
        <v>412</v>
      </c>
      <c r="AH24" s="188" t="s">
        <v>62</v>
      </c>
      <c r="AI24" s="188" t="s">
        <v>62</v>
      </c>
      <c r="AJ24" s="188" t="s">
        <v>62</v>
      </c>
      <c r="AK24" s="724"/>
      <c r="AL24" s="849"/>
      <c r="AM24" s="724"/>
      <c r="AN24" s="725"/>
      <c r="AO24" s="854"/>
      <c r="AP24" s="825"/>
      <c r="AQ24" s="760" t="s">
        <v>413</v>
      </c>
      <c r="AR24" s="861">
        <v>45359</v>
      </c>
      <c r="AS24" s="291"/>
      <c r="AT24" s="769">
        <v>14000000</v>
      </c>
      <c r="AU24" s="485" t="s">
        <v>414</v>
      </c>
      <c r="AV24" s="769" t="s">
        <v>415</v>
      </c>
      <c r="AW24" s="291" t="s">
        <v>416</v>
      </c>
      <c r="AX24" s="479">
        <v>45399</v>
      </c>
      <c r="AY24" s="291"/>
      <c r="AZ24" s="839">
        <v>14000000</v>
      </c>
      <c r="BA24" s="291">
        <v>75624120</v>
      </c>
      <c r="BB24" s="193">
        <v>2089600</v>
      </c>
      <c r="BC24" s="188" t="s">
        <v>417</v>
      </c>
      <c r="BD24" s="813">
        <v>45421</v>
      </c>
      <c r="BE24" s="188"/>
      <c r="BF24" s="196">
        <v>14000000</v>
      </c>
      <c r="BG24" s="188">
        <v>76627521</v>
      </c>
      <c r="BH24" s="196">
        <v>2105800</v>
      </c>
      <c r="BI24" s="188" t="s">
        <v>418</v>
      </c>
      <c r="BJ24" s="194">
        <v>45451</v>
      </c>
      <c r="BK24" s="188"/>
      <c r="BL24" s="197">
        <v>14000000</v>
      </c>
      <c r="BM24" s="188">
        <v>77375692</v>
      </c>
      <c r="BN24" s="193">
        <v>2099900</v>
      </c>
      <c r="BO24" s="188" t="s">
        <v>419</v>
      </c>
      <c r="BP24" s="194">
        <v>45481</v>
      </c>
      <c r="BQ24" s="188"/>
      <c r="BR24" s="197">
        <v>14000000</v>
      </c>
      <c r="BS24" s="188">
        <v>78264947</v>
      </c>
      <c r="BT24" s="197">
        <v>2101300</v>
      </c>
      <c r="BU24" s="188" t="s">
        <v>420</v>
      </c>
      <c r="BV24" s="194">
        <v>45512</v>
      </c>
      <c r="BW24" s="188"/>
      <c r="BX24" s="292">
        <v>14000000</v>
      </c>
      <c r="BY24" s="291">
        <v>79324049</v>
      </c>
      <c r="BZ24" s="197">
        <v>2122600</v>
      </c>
      <c r="CA24" s="188" t="s">
        <v>421</v>
      </c>
      <c r="CB24" s="194">
        <v>45541</v>
      </c>
      <c r="CC24" s="188"/>
      <c r="CD24" s="193">
        <v>14000000</v>
      </c>
      <c r="CE24" s="188">
        <v>79324044</v>
      </c>
      <c r="CF24" s="193">
        <v>2114600</v>
      </c>
      <c r="CG24" s="188" t="s">
        <v>422</v>
      </c>
      <c r="CH24" s="479">
        <v>45611</v>
      </c>
      <c r="CI24" s="188"/>
      <c r="CJ24" s="193">
        <v>14000000</v>
      </c>
      <c r="CK24" s="188">
        <v>80287434</v>
      </c>
      <c r="CL24" s="193">
        <v>2089600</v>
      </c>
      <c r="CM24" s="188" t="s">
        <v>423</v>
      </c>
      <c r="CN24" s="194">
        <v>45604</v>
      </c>
      <c r="CO24" s="188"/>
      <c r="CP24" s="193">
        <v>14000000</v>
      </c>
      <c r="CQ24" s="188">
        <v>81254885</v>
      </c>
      <c r="CR24" s="197">
        <v>2104800</v>
      </c>
      <c r="CS24" s="291" t="s">
        <v>424</v>
      </c>
      <c r="CT24" s="479">
        <v>45644</v>
      </c>
      <c r="CU24" s="188"/>
      <c r="CV24" s="193">
        <v>14000000</v>
      </c>
      <c r="CW24" s="188">
        <v>82017798</v>
      </c>
      <c r="CX24" s="193">
        <v>2095700</v>
      </c>
      <c r="CY24" s="188" t="s">
        <v>425</v>
      </c>
      <c r="CZ24" s="479">
        <v>45649</v>
      </c>
      <c r="DA24" s="188"/>
      <c r="DB24" s="193">
        <v>14000000</v>
      </c>
      <c r="DC24" s="188">
        <v>82685826</v>
      </c>
      <c r="DD24" s="193">
        <v>2089600</v>
      </c>
      <c r="DE24" s="208" t="b">
        <f t="shared" si="0"/>
        <v>0</v>
      </c>
      <c r="DF24" s="228" t="s">
        <v>426</v>
      </c>
    </row>
    <row r="25" spans="1:124" s="201" customFormat="1" ht="15.75" customHeight="1">
      <c r="A25" s="188" t="s">
        <v>427</v>
      </c>
      <c r="B25" s="188" t="s">
        <v>428</v>
      </c>
      <c r="C25" s="213" t="s">
        <v>60</v>
      </c>
      <c r="D25" s="287">
        <v>78336667</v>
      </c>
      <c r="E25" s="287"/>
      <c r="F25" s="213">
        <v>9524</v>
      </c>
      <c r="G25" s="288">
        <v>33570000</v>
      </c>
      <c r="H25" s="188">
        <v>1424</v>
      </c>
      <c r="I25" s="288">
        <v>15856667</v>
      </c>
      <c r="J25" s="188">
        <v>524</v>
      </c>
      <c r="K25" s="288">
        <v>14200000</v>
      </c>
      <c r="L25" s="188">
        <v>4724</v>
      </c>
      <c r="M25" s="288">
        <v>21100000</v>
      </c>
      <c r="N25" s="383">
        <f>G25+I25+K25+M25</f>
        <v>84726667</v>
      </c>
      <c r="O25" s="188" t="b">
        <f t="shared" si="8"/>
        <v>0</v>
      </c>
      <c r="P25" s="188">
        <v>28324</v>
      </c>
      <c r="Q25" s="196">
        <v>33570000</v>
      </c>
      <c r="R25" s="188">
        <v>6924</v>
      </c>
      <c r="S25" s="196">
        <v>21100000</v>
      </c>
      <c r="T25" s="188">
        <v>2324</v>
      </c>
      <c r="U25" s="196">
        <v>14200000</v>
      </c>
      <c r="V25" s="188">
        <v>3324</v>
      </c>
      <c r="W25" s="196">
        <v>9466667</v>
      </c>
      <c r="X25" s="196"/>
      <c r="Y25" s="196"/>
      <c r="Z25" s="196"/>
      <c r="AA25" s="196"/>
      <c r="AB25" s="318">
        <f t="shared" si="9"/>
        <v>78336667</v>
      </c>
      <c r="AC25" s="411" t="b">
        <f>AB25=D25</f>
        <v>1</v>
      </c>
      <c r="AD25" s="188" t="s">
        <v>61</v>
      </c>
      <c r="AE25" s="188" t="s">
        <v>62</v>
      </c>
      <c r="AF25" s="188" t="s">
        <v>62</v>
      </c>
      <c r="AG25" s="188" t="s">
        <v>429</v>
      </c>
      <c r="AH25" s="188" t="s">
        <v>62</v>
      </c>
      <c r="AI25" s="188" t="s">
        <v>62</v>
      </c>
      <c r="AJ25" s="230" t="s">
        <v>62</v>
      </c>
      <c r="AK25" s="720"/>
      <c r="AL25" s="850"/>
      <c r="AM25" s="720"/>
      <c r="AN25" s="851"/>
      <c r="AO25" s="855"/>
      <c r="AP25" s="858"/>
      <c r="AQ25" s="760" t="s">
        <v>430</v>
      </c>
      <c r="AR25" s="862">
        <v>45358</v>
      </c>
      <c r="AS25" s="291"/>
      <c r="AT25" s="769">
        <v>6863333</v>
      </c>
      <c r="AU25" s="291">
        <v>74630766</v>
      </c>
      <c r="AV25" s="769">
        <v>824300</v>
      </c>
      <c r="AW25" s="291" t="s">
        <v>431</v>
      </c>
      <c r="AX25" s="813">
        <v>45391</v>
      </c>
      <c r="AY25" s="291"/>
      <c r="AZ25" s="839">
        <v>7100000</v>
      </c>
      <c r="BA25" s="291">
        <v>75815025</v>
      </c>
      <c r="BB25" s="193">
        <v>824300</v>
      </c>
      <c r="BC25" s="188" t="s">
        <v>432</v>
      </c>
      <c r="BD25" s="479">
        <v>45428</v>
      </c>
      <c r="BE25" s="188"/>
      <c r="BF25" s="195">
        <v>7100000</v>
      </c>
      <c r="BG25" s="188">
        <v>75815137</v>
      </c>
      <c r="BH25" s="193">
        <v>831400</v>
      </c>
      <c r="BI25" s="188" t="s">
        <v>433</v>
      </c>
      <c r="BJ25" s="206">
        <v>45450</v>
      </c>
      <c r="BK25" s="188"/>
      <c r="BL25" s="196">
        <v>7100000</v>
      </c>
      <c r="BM25" s="188">
        <v>76799056</v>
      </c>
      <c r="BN25" s="196">
        <v>827800</v>
      </c>
      <c r="BO25" s="188" t="s">
        <v>434</v>
      </c>
      <c r="BP25" s="194">
        <v>45481</v>
      </c>
      <c r="BQ25" s="188"/>
      <c r="BR25" s="197">
        <v>7100000</v>
      </c>
      <c r="BS25" s="188">
        <v>77642572</v>
      </c>
      <c r="BT25" s="193">
        <v>824300</v>
      </c>
      <c r="BU25" s="188" t="s">
        <v>435</v>
      </c>
      <c r="BV25" s="194">
        <v>45512</v>
      </c>
      <c r="BW25" s="188"/>
      <c r="BX25" s="292">
        <v>7100000</v>
      </c>
      <c r="BY25" s="291">
        <v>77949059</v>
      </c>
      <c r="BZ25" s="197">
        <v>824300</v>
      </c>
      <c r="CA25" s="188" t="s">
        <v>436</v>
      </c>
      <c r="CB25" s="194">
        <v>45541</v>
      </c>
      <c r="CC25" s="188"/>
      <c r="CD25" s="193">
        <v>7100000</v>
      </c>
      <c r="CE25" s="188">
        <v>79149005</v>
      </c>
      <c r="CF25" s="193">
        <v>824300</v>
      </c>
      <c r="CG25" s="188" t="s">
        <v>437</v>
      </c>
      <c r="CH25" s="479">
        <v>45569</v>
      </c>
      <c r="CI25" s="188"/>
      <c r="CJ25" s="193">
        <v>7100000</v>
      </c>
      <c r="CK25" s="188">
        <v>80741455</v>
      </c>
      <c r="CL25" s="292">
        <v>830500</v>
      </c>
      <c r="CM25" s="188" t="s">
        <v>438</v>
      </c>
      <c r="CN25" s="194">
        <v>45604</v>
      </c>
      <c r="CO25" s="188"/>
      <c r="CP25" s="193">
        <v>7100000</v>
      </c>
      <c r="CQ25" s="188">
        <v>80741464</v>
      </c>
      <c r="CR25" s="193">
        <v>825700</v>
      </c>
      <c r="CS25" s="291" t="s">
        <v>439</v>
      </c>
      <c r="CT25" s="479">
        <v>45631</v>
      </c>
      <c r="CU25" s="188"/>
      <c r="CV25" s="193">
        <v>7100000</v>
      </c>
      <c r="CW25" s="188">
        <v>81427406</v>
      </c>
      <c r="CX25" s="197">
        <v>824300</v>
      </c>
      <c r="CY25" s="188" t="s">
        <v>440</v>
      </c>
      <c r="CZ25" s="479">
        <v>45644</v>
      </c>
      <c r="DA25" s="188"/>
      <c r="DB25" s="193">
        <v>7100000</v>
      </c>
      <c r="DC25" s="188">
        <v>82286014</v>
      </c>
      <c r="DD25" s="193">
        <v>824300</v>
      </c>
      <c r="DE25" s="208" t="b">
        <f t="shared" si="0"/>
        <v>0</v>
      </c>
      <c r="DF25" s="228" t="s">
        <v>131</v>
      </c>
    </row>
    <row r="26" spans="1:124" s="201" customFormat="1" ht="15.75" customHeight="1">
      <c r="A26" s="188" t="s">
        <v>441</v>
      </c>
      <c r="B26" s="188" t="s">
        <v>442</v>
      </c>
      <c r="C26" s="213" t="s">
        <v>60</v>
      </c>
      <c r="D26" s="287">
        <v>67800000</v>
      </c>
      <c r="E26" s="287"/>
      <c r="F26" s="213">
        <v>2824</v>
      </c>
      <c r="G26" s="288">
        <v>29696400</v>
      </c>
      <c r="H26" s="188">
        <v>1924</v>
      </c>
      <c r="I26" s="288">
        <v>13560000</v>
      </c>
      <c r="J26" s="188">
        <v>6024</v>
      </c>
      <c r="K26" s="288">
        <v>24543600</v>
      </c>
      <c r="L26" s="188"/>
      <c r="M26" s="288"/>
      <c r="N26" s="383">
        <f>G26+I26+K26+M26</f>
        <v>67800000</v>
      </c>
      <c r="O26" s="188" t="b">
        <f t="shared" si="8"/>
        <v>1</v>
      </c>
      <c r="P26" s="188">
        <v>2424</v>
      </c>
      <c r="Q26" s="196">
        <v>13560000</v>
      </c>
      <c r="R26" s="188">
        <v>7024</v>
      </c>
      <c r="S26" s="196">
        <v>24543600</v>
      </c>
      <c r="T26" s="188">
        <v>3424</v>
      </c>
      <c r="U26" s="196">
        <v>29696400</v>
      </c>
      <c r="V26" s="188"/>
      <c r="W26" s="196"/>
      <c r="X26" s="196"/>
      <c r="Y26" s="196"/>
      <c r="Z26" s="196"/>
      <c r="AA26" s="196"/>
      <c r="AB26" s="652">
        <f>SUM(Q26+S26+U26+W26)</f>
        <v>67800000</v>
      </c>
      <c r="AC26" s="411" t="b">
        <f>AB26=D26</f>
        <v>1</v>
      </c>
      <c r="AD26" s="188" t="s">
        <v>61</v>
      </c>
      <c r="AE26" s="188" t="s">
        <v>62</v>
      </c>
      <c r="AF26" s="188" t="s">
        <v>62</v>
      </c>
      <c r="AG26" s="188" t="s">
        <v>443</v>
      </c>
      <c r="AH26" s="188" t="s">
        <v>62</v>
      </c>
      <c r="AI26" s="188" t="s">
        <v>62</v>
      </c>
      <c r="AJ26" s="188" t="s">
        <v>62</v>
      </c>
      <c r="AK26" s="791"/>
      <c r="AL26" s="852"/>
      <c r="AM26" s="791"/>
      <c r="AN26" s="793"/>
      <c r="AO26" s="728"/>
      <c r="AP26" s="825"/>
      <c r="AQ26" s="760" t="s">
        <v>444</v>
      </c>
      <c r="AR26" s="861">
        <v>45352</v>
      </c>
      <c r="AS26" s="291"/>
      <c r="AT26" s="769">
        <v>6000000</v>
      </c>
      <c r="AU26" s="291">
        <v>9462155007</v>
      </c>
      <c r="AV26" s="769">
        <v>370500</v>
      </c>
      <c r="AW26" s="291" t="s">
        <v>445</v>
      </c>
      <c r="AX26" s="479">
        <v>45383</v>
      </c>
      <c r="AY26" s="291"/>
      <c r="AZ26" s="839">
        <v>6000000</v>
      </c>
      <c r="BA26" s="291">
        <v>9462944863</v>
      </c>
      <c r="BB26" s="193">
        <v>696600</v>
      </c>
      <c r="BC26" s="188" t="s">
        <v>446</v>
      </c>
      <c r="BD26" s="813">
        <v>45412</v>
      </c>
      <c r="BE26" s="188"/>
      <c r="BF26" s="196">
        <v>6000000</v>
      </c>
      <c r="BG26" s="188">
        <v>9466474407</v>
      </c>
      <c r="BH26" s="196">
        <v>696600</v>
      </c>
      <c r="BI26" s="188" t="s">
        <v>447</v>
      </c>
      <c r="BJ26" s="194">
        <v>45443</v>
      </c>
      <c r="BK26" s="188"/>
      <c r="BL26" s="197">
        <v>6000000</v>
      </c>
      <c r="BM26" s="188">
        <v>9468014140</v>
      </c>
      <c r="BN26" s="193">
        <v>696600</v>
      </c>
      <c r="BO26" s="188" t="s">
        <v>448</v>
      </c>
      <c r="BP26" s="194">
        <v>45475</v>
      </c>
      <c r="BQ26" s="188"/>
      <c r="BR26" s="197">
        <v>6000000</v>
      </c>
      <c r="BS26" s="188">
        <v>9469352111</v>
      </c>
      <c r="BT26" s="197">
        <v>696600</v>
      </c>
      <c r="BU26" s="188" t="s">
        <v>449</v>
      </c>
      <c r="BV26" s="194">
        <v>45504</v>
      </c>
      <c r="BW26" s="188"/>
      <c r="BX26" s="292">
        <v>6000000</v>
      </c>
      <c r="BY26" s="291">
        <v>9470713396</v>
      </c>
      <c r="BZ26" s="197">
        <v>696600</v>
      </c>
      <c r="CA26" s="188" t="s">
        <v>450</v>
      </c>
      <c r="CB26" s="194">
        <v>45539</v>
      </c>
      <c r="CC26" s="188"/>
      <c r="CD26" s="193">
        <v>6000000</v>
      </c>
      <c r="CE26" s="188">
        <v>9472245112</v>
      </c>
      <c r="CF26" s="193">
        <v>696600</v>
      </c>
      <c r="CG26" s="188" t="s">
        <v>451</v>
      </c>
      <c r="CH26" s="479">
        <v>45568</v>
      </c>
      <c r="CI26" s="188"/>
      <c r="CJ26" s="193">
        <v>6000000</v>
      </c>
      <c r="CK26" s="188">
        <v>9474361054</v>
      </c>
      <c r="CL26" s="193">
        <v>696600</v>
      </c>
      <c r="CM26" s="188" t="s">
        <v>452</v>
      </c>
      <c r="CN26" s="194">
        <v>45601</v>
      </c>
      <c r="CO26" s="188"/>
      <c r="CP26" s="193">
        <v>6000000</v>
      </c>
      <c r="CQ26" s="188">
        <v>9476421959</v>
      </c>
      <c r="CR26" s="197">
        <v>696600</v>
      </c>
      <c r="CS26" s="291" t="s">
        <v>453</v>
      </c>
      <c r="CT26" s="479">
        <v>45628</v>
      </c>
      <c r="CU26" s="188"/>
      <c r="CV26" s="193">
        <v>6000000</v>
      </c>
      <c r="CW26" s="188">
        <v>9478317759</v>
      </c>
      <c r="CX26" s="193">
        <v>696600</v>
      </c>
      <c r="CY26" s="188" t="s">
        <v>454</v>
      </c>
      <c r="CZ26" s="194">
        <v>45643</v>
      </c>
      <c r="DA26" s="188"/>
      <c r="DB26" s="193">
        <v>6000000</v>
      </c>
      <c r="DC26" s="188">
        <v>9478317950</v>
      </c>
      <c r="DD26" s="193">
        <v>696600</v>
      </c>
      <c r="DE26" s="208" t="b">
        <f t="shared" si="0"/>
        <v>0</v>
      </c>
      <c r="DF26" s="228" t="s">
        <v>111</v>
      </c>
    </row>
    <row r="27" spans="1:124">
      <c r="A27" s="184" t="s">
        <v>455</v>
      </c>
      <c r="B27" s="184" t="s">
        <v>456</v>
      </c>
      <c r="C27" s="185" t="s">
        <v>457</v>
      </c>
      <c r="D27" s="752">
        <v>109666666</v>
      </c>
      <c r="E27" s="185"/>
      <c r="F27" s="185">
        <v>2924</v>
      </c>
      <c r="G27" s="187">
        <v>60000</v>
      </c>
      <c r="H27" s="188">
        <v>3824</v>
      </c>
      <c r="I27" s="187">
        <v>47742000</v>
      </c>
      <c r="J27" s="188">
        <v>7024</v>
      </c>
      <c r="K27" s="187">
        <v>39458000</v>
      </c>
      <c r="L27" s="188">
        <v>22224</v>
      </c>
      <c r="M27" s="187">
        <v>950000</v>
      </c>
      <c r="N27" s="886">
        <f>(G27+I27+K27+M27)</f>
        <v>88210000</v>
      </c>
      <c r="O27" s="188" t="b">
        <f t="shared" si="8"/>
        <v>0</v>
      </c>
      <c r="P27" s="188">
        <v>2824</v>
      </c>
      <c r="Q27" s="187">
        <v>2180000</v>
      </c>
      <c r="R27" s="188">
        <v>3724</v>
      </c>
      <c r="S27" s="187">
        <v>47742000</v>
      </c>
      <c r="T27" s="188">
        <v>7324</v>
      </c>
      <c r="U27" s="187">
        <v>39174666</v>
      </c>
      <c r="V27" s="188">
        <v>29224</v>
      </c>
      <c r="W27" s="187">
        <v>950000</v>
      </c>
      <c r="X27" s="188"/>
      <c r="Y27" s="188"/>
      <c r="Z27" s="188"/>
      <c r="AA27" s="188"/>
      <c r="AB27" s="189">
        <f>(Q27+S27+U27+W27)</f>
        <v>90046666</v>
      </c>
      <c r="AC27" s="748" t="b">
        <f>AB27=D27</f>
        <v>0</v>
      </c>
      <c r="AD27" s="188"/>
      <c r="AE27" s="188" t="s">
        <v>187</v>
      </c>
      <c r="AF27" s="188" t="s">
        <v>62</v>
      </c>
      <c r="AG27" s="188" t="s">
        <v>458</v>
      </c>
      <c r="AH27" s="188"/>
      <c r="AI27" s="188" t="s">
        <v>62</v>
      </c>
      <c r="AJ27" s="188" t="s">
        <v>62</v>
      </c>
      <c r="AK27" s="749"/>
      <c r="AL27" s="749"/>
      <c r="AM27" s="749"/>
      <c r="AN27" s="750"/>
      <c r="AO27" s="749"/>
      <c r="AP27" s="750"/>
      <c r="AQ27" s="462" t="s">
        <v>459</v>
      </c>
      <c r="AR27" s="479">
        <v>45387</v>
      </c>
      <c r="AS27" s="291"/>
      <c r="AT27" s="769">
        <v>9666667</v>
      </c>
      <c r="AU27" s="291">
        <v>7911535429</v>
      </c>
      <c r="AV27" s="769">
        <v>1048700</v>
      </c>
      <c r="AW27" s="291" t="s">
        <v>460</v>
      </c>
      <c r="AX27" s="479">
        <v>45387</v>
      </c>
      <c r="AY27" s="291"/>
      <c r="AZ27" s="933">
        <v>10000000</v>
      </c>
      <c r="BA27" s="291">
        <v>7916358691</v>
      </c>
      <c r="BB27" s="769">
        <v>3602700</v>
      </c>
      <c r="BC27" s="291" t="s">
        <v>461</v>
      </c>
      <c r="BD27" s="479">
        <v>45783</v>
      </c>
      <c r="BE27" s="291"/>
      <c r="BF27" s="840">
        <v>10000000</v>
      </c>
      <c r="BG27" s="291">
        <v>7919395839</v>
      </c>
      <c r="BH27" s="840">
        <v>3602700</v>
      </c>
      <c r="BI27" s="291" t="s">
        <v>462</v>
      </c>
      <c r="BJ27" s="479">
        <v>45447</v>
      </c>
      <c r="BK27" s="291"/>
      <c r="BL27" s="292">
        <v>10000000</v>
      </c>
      <c r="BM27" s="291">
        <v>7921898686</v>
      </c>
      <c r="BN27" s="769">
        <v>3602700</v>
      </c>
      <c r="BO27" s="291" t="s">
        <v>463</v>
      </c>
      <c r="BP27" s="479">
        <v>45478</v>
      </c>
      <c r="BQ27" s="291"/>
      <c r="BR27" s="292">
        <v>10000000</v>
      </c>
      <c r="BS27" s="291">
        <v>7925373261</v>
      </c>
      <c r="BT27" s="769">
        <v>3602700</v>
      </c>
      <c r="BU27" s="291" t="s">
        <v>464</v>
      </c>
      <c r="BV27" s="479">
        <v>45505</v>
      </c>
      <c r="BW27" s="291"/>
      <c r="BX27" s="292">
        <v>10000000</v>
      </c>
      <c r="BY27" s="291">
        <v>7928685998</v>
      </c>
      <c r="BZ27" s="292">
        <v>2295800</v>
      </c>
      <c r="CA27" s="291" t="s">
        <v>465</v>
      </c>
      <c r="CB27" s="479">
        <v>45539</v>
      </c>
      <c r="CC27" s="291"/>
      <c r="CD27" s="292">
        <v>10000000</v>
      </c>
      <c r="CE27" s="291">
        <v>7935459146</v>
      </c>
      <c r="CF27" s="292">
        <v>2285400</v>
      </c>
      <c r="CG27" s="291" t="s">
        <v>466</v>
      </c>
      <c r="CH27" s="479">
        <v>45572</v>
      </c>
      <c r="CI27" s="291"/>
      <c r="CJ27" s="769">
        <v>10000000</v>
      </c>
      <c r="CK27" s="291">
        <v>7938874160</v>
      </c>
      <c r="CL27" s="292">
        <v>2285200</v>
      </c>
      <c r="CM27" s="291" t="s">
        <v>467</v>
      </c>
      <c r="CN27" s="479">
        <v>45604</v>
      </c>
      <c r="CO27" s="291"/>
      <c r="CP27" s="769">
        <v>10000000</v>
      </c>
      <c r="CQ27" s="291">
        <v>7942482242</v>
      </c>
      <c r="CR27" s="769">
        <v>3497800</v>
      </c>
      <c r="CS27" s="291" t="s">
        <v>468</v>
      </c>
      <c r="CT27" s="479">
        <v>45631</v>
      </c>
      <c r="CU27" s="291"/>
      <c r="CV27" s="769">
        <v>10000000</v>
      </c>
      <c r="CW27" s="291">
        <v>7945728560</v>
      </c>
      <c r="CX27" s="292">
        <v>3615800</v>
      </c>
      <c r="CY27" s="291" t="s">
        <v>469</v>
      </c>
      <c r="CZ27" s="479">
        <v>45644</v>
      </c>
      <c r="DA27" s="291"/>
      <c r="DB27" s="769">
        <v>9999999</v>
      </c>
      <c r="DC27" s="291">
        <v>7950376141</v>
      </c>
      <c r="DD27" s="769">
        <v>3602700</v>
      </c>
      <c r="DE27" s="208" t="b">
        <f t="shared" si="0"/>
        <v>1</v>
      </c>
      <c r="DF27" s="932" t="s">
        <v>470</v>
      </c>
      <c r="DG27" s="201" t="s">
        <v>471</v>
      </c>
      <c r="DH27" s="201"/>
      <c r="DI27" s="201"/>
      <c r="DJ27" s="201"/>
      <c r="DK27" s="201"/>
      <c r="DL27" s="201"/>
      <c r="DM27" s="201"/>
      <c r="DN27" s="201"/>
      <c r="DO27" s="201"/>
    </row>
    <row r="28" spans="1:124" s="201" customFormat="1">
      <c r="A28" s="184" t="s">
        <v>472</v>
      </c>
      <c r="B28" s="184" t="s">
        <v>473</v>
      </c>
      <c r="C28" s="185" t="s">
        <v>457</v>
      </c>
      <c r="D28" s="752">
        <v>134400000</v>
      </c>
      <c r="E28" s="185"/>
      <c r="F28" s="185">
        <v>3624</v>
      </c>
      <c r="G28" s="187">
        <v>47733333</v>
      </c>
      <c r="H28" s="188">
        <v>2724</v>
      </c>
      <c r="I28" s="187">
        <v>37933333</v>
      </c>
      <c r="J28" s="188">
        <v>6324</v>
      </c>
      <c r="K28" s="187">
        <v>47733334</v>
      </c>
      <c r="L28" s="188">
        <v>17024</v>
      </c>
      <c r="M28" s="187">
        <v>1000000</v>
      </c>
      <c r="N28" s="771">
        <f>(G28+I28+K28+M28)</f>
        <v>134400000</v>
      </c>
      <c r="O28" s="188" t="b">
        <f t="shared" si="8"/>
        <v>1</v>
      </c>
      <c r="P28" s="185">
        <v>3824</v>
      </c>
      <c r="Q28" s="187">
        <v>47733333</v>
      </c>
      <c r="R28" s="188">
        <v>2924</v>
      </c>
      <c r="S28" s="481">
        <v>37933333</v>
      </c>
      <c r="T28" s="188">
        <v>7424</v>
      </c>
      <c r="U28" s="187">
        <v>47733334</v>
      </c>
      <c r="V28" s="188">
        <v>29424</v>
      </c>
      <c r="W28" s="187">
        <v>1000000</v>
      </c>
      <c r="X28" s="187"/>
      <c r="Y28" s="187"/>
      <c r="Z28" s="187"/>
      <c r="AA28" s="187"/>
      <c r="AB28" s="189">
        <f>(Q28+S28+U28+W28)</f>
        <v>134400000</v>
      </c>
      <c r="AC28" s="748" t="b">
        <f>AB28=D28</f>
        <v>1</v>
      </c>
      <c r="AD28" s="188"/>
      <c r="AE28" s="188" t="s">
        <v>62</v>
      </c>
      <c r="AF28" s="188" t="s">
        <v>62</v>
      </c>
      <c r="AG28" s="188" t="s">
        <v>474</v>
      </c>
      <c r="AH28" s="188" t="s">
        <v>62</v>
      </c>
      <c r="AI28" s="188" t="s">
        <v>62</v>
      </c>
      <c r="AJ28" s="188" t="s">
        <v>62</v>
      </c>
      <c r="AK28" s="106"/>
      <c r="AL28" s="106"/>
      <c r="AM28" s="106"/>
      <c r="AN28" s="109"/>
      <c r="AO28" s="106"/>
      <c r="AP28" s="109"/>
      <c r="AQ28" s="291" t="s">
        <v>475</v>
      </c>
      <c r="AR28" s="479">
        <v>45357</v>
      </c>
      <c r="AS28" s="291"/>
      <c r="AT28" s="769">
        <v>10400000</v>
      </c>
      <c r="AU28" s="291">
        <v>75131682</v>
      </c>
      <c r="AV28" s="769">
        <v>1207400</v>
      </c>
      <c r="AW28" s="291" t="s">
        <v>476</v>
      </c>
      <c r="AX28" s="479">
        <v>45391</v>
      </c>
      <c r="AY28" s="291"/>
      <c r="AZ28" s="933">
        <v>12000000</v>
      </c>
      <c r="BA28" s="291">
        <v>75862769</v>
      </c>
      <c r="BB28" s="769">
        <v>1393100</v>
      </c>
      <c r="BC28" s="291" t="s">
        <v>477</v>
      </c>
      <c r="BD28" s="479">
        <v>45418</v>
      </c>
      <c r="BE28" s="291"/>
      <c r="BF28" s="840">
        <v>12000000</v>
      </c>
      <c r="BG28" s="291">
        <v>76436660</v>
      </c>
      <c r="BH28" s="840">
        <v>1393100</v>
      </c>
      <c r="BI28" s="291" t="s">
        <v>478</v>
      </c>
      <c r="BJ28" s="479">
        <v>45448</v>
      </c>
      <c r="BK28" s="291"/>
      <c r="BL28" s="292">
        <v>12000000</v>
      </c>
      <c r="BM28" s="291">
        <v>77278720</v>
      </c>
      <c r="BN28" s="769">
        <v>1393100</v>
      </c>
      <c r="BO28" s="291" t="s">
        <v>479</v>
      </c>
      <c r="BP28" s="479">
        <v>45478</v>
      </c>
      <c r="BQ28" s="291"/>
      <c r="BR28" s="292">
        <v>12000000</v>
      </c>
      <c r="BS28" s="291">
        <v>78292478</v>
      </c>
      <c r="BT28" s="292">
        <v>1393100</v>
      </c>
      <c r="BU28" s="291" t="s">
        <v>480</v>
      </c>
      <c r="BV28" s="479">
        <v>45506</v>
      </c>
      <c r="BW28" s="291"/>
      <c r="BX28" s="292">
        <v>12000000</v>
      </c>
      <c r="BY28" s="291">
        <v>78875030</v>
      </c>
      <c r="BZ28" s="292">
        <v>1393100</v>
      </c>
      <c r="CA28" s="844" t="s">
        <v>481</v>
      </c>
      <c r="CB28" s="479">
        <v>45538</v>
      </c>
      <c r="CC28" s="291"/>
      <c r="CD28" s="769">
        <v>12000000</v>
      </c>
      <c r="CE28" s="291">
        <v>79492799</v>
      </c>
      <c r="CF28" s="292">
        <v>1393100</v>
      </c>
      <c r="CG28" s="291" t="s">
        <v>482</v>
      </c>
      <c r="CH28" s="479">
        <v>45565</v>
      </c>
      <c r="CI28" s="291"/>
      <c r="CJ28" s="769">
        <v>12000000</v>
      </c>
      <c r="CK28" s="291">
        <v>80174457</v>
      </c>
      <c r="CL28" s="769">
        <v>1393100</v>
      </c>
      <c r="CM28" s="291" t="s">
        <v>483</v>
      </c>
      <c r="CN28" s="479">
        <v>45601</v>
      </c>
      <c r="CO28" s="291"/>
      <c r="CP28" s="769">
        <v>12000000</v>
      </c>
      <c r="CQ28" s="291">
        <v>80859161</v>
      </c>
      <c r="CR28" s="292">
        <v>1393100</v>
      </c>
      <c r="CS28" s="291" t="s">
        <v>484</v>
      </c>
      <c r="CT28" s="479">
        <v>45628</v>
      </c>
      <c r="CU28" s="291"/>
      <c r="CV28" s="769">
        <v>12000000</v>
      </c>
      <c r="CW28" s="291">
        <v>81686803</v>
      </c>
      <c r="CX28" s="769">
        <v>1393100</v>
      </c>
      <c r="CY28" s="291" t="s">
        <v>485</v>
      </c>
      <c r="CZ28" s="479">
        <v>45643</v>
      </c>
      <c r="DA28" s="291"/>
      <c r="DB28" s="769">
        <v>12000000</v>
      </c>
      <c r="DC28" s="291">
        <v>82372331</v>
      </c>
      <c r="DD28" s="769">
        <v>1393100</v>
      </c>
      <c r="DE28" s="208" t="b">
        <f t="shared" si="0"/>
        <v>0</v>
      </c>
      <c r="DF28" s="228" t="s">
        <v>486</v>
      </c>
    </row>
    <row r="29" spans="1:124" s="201" customFormat="1" ht="15">
      <c r="A29" s="184" t="s">
        <v>487</v>
      </c>
      <c r="B29" s="184" t="s">
        <v>488</v>
      </c>
      <c r="C29" s="185" t="s">
        <v>457</v>
      </c>
      <c r="D29" s="752">
        <v>77000000</v>
      </c>
      <c r="E29" s="185"/>
      <c r="F29" s="185">
        <v>2324</v>
      </c>
      <c r="G29" s="187">
        <v>15260000</v>
      </c>
      <c r="H29" s="188">
        <v>3124</v>
      </c>
      <c r="I29" s="187">
        <v>15260000</v>
      </c>
      <c r="J29" s="188">
        <v>6724</v>
      </c>
      <c r="K29" s="187">
        <v>27550600</v>
      </c>
      <c r="L29" s="188">
        <v>3224</v>
      </c>
      <c r="M29" s="187">
        <v>33419400</v>
      </c>
      <c r="N29" s="771">
        <f>(G29+I29+K29+M29)</f>
        <v>91490000</v>
      </c>
      <c r="O29" s="188" t="b">
        <f t="shared" si="8"/>
        <v>0</v>
      </c>
      <c r="P29" s="188">
        <v>7924</v>
      </c>
      <c r="Q29" s="187">
        <v>27550600</v>
      </c>
      <c r="R29" s="188">
        <v>3924</v>
      </c>
      <c r="S29" s="188">
        <v>33419400</v>
      </c>
      <c r="T29" s="188">
        <v>3024</v>
      </c>
      <c r="U29" s="187">
        <v>15260000</v>
      </c>
      <c r="V29" s="188">
        <v>34824</v>
      </c>
      <c r="W29" s="187">
        <v>770000</v>
      </c>
      <c r="X29" s="188"/>
      <c r="Y29" s="188"/>
      <c r="Z29" s="188"/>
      <c r="AA29" s="188"/>
      <c r="AB29" s="482">
        <f>(Q29+S29+U29+W29)</f>
        <v>77000000</v>
      </c>
      <c r="AC29" s="748" t="b">
        <f>AB29=D29</f>
        <v>1</v>
      </c>
      <c r="AD29" s="931"/>
      <c r="AE29" s="188" t="s">
        <v>62</v>
      </c>
      <c r="AF29" s="188" t="s">
        <v>62</v>
      </c>
      <c r="AG29" s="188" t="s">
        <v>489</v>
      </c>
      <c r="AH29" s="188" t="s">
        <v>62</v>
      </c>
      <c r="AI29" s="188" t="s">
        <v>62</v>
      </c>
      <c r="AJ29" s="188" t="s">
        <v>62</v>
      </c>
      <c r="AK29" s="106"/>
      <c r="AL29" s="106"/>
      <c r="AM29" s="106"/>
      <c r="AN29" s="109"/>
      <c r="AO29" s="106"/>
      <c r="AP29" s="109"/>
      <c r="AQ29" s="291" t="s">
        <v>490</v>
      </c>
      <c r="AR29" s="479">
        <v>45362</v>
      </c>
      <c r="AS29" s="291"/>
      <c r="AT29" s="769">
        <v>5833333</v>
      </c>
      <c r="AU29" s="291">
        <v>74199419</v>
      </c>
      <c r="AV29" s="769">
        <v>969600</v>
      </c>
      <c r="AW29" s="291" t="s">
        <v>491</v>
      </c>
      <c r="AX29" s="479">
        <v>45390</v>
      </c>
      <c r="AY29" s="291"/>
      <c r="AZ29" s="933">
        <v>7000000</v>
      </c>
      <c r="BA29" s="291">
        <v>76009192</v>
      </c>
      <c r="BB29" s="769">
        <v>832900</v>
      </c>
      <c r="BC29" s="291" t="s">
        <v>492</v>
      </c>
      <c r="BD29" s="479">
        <v>45419</v>
      </c>
      <c r="BE29" s="291"/>
      <c r="BF29" s="840">
        <v>7000000</v>
      </c>
      <c r="BG29" s="291">
        <v>76141684</v>
      </c>
      <c r="BH29" s="840">
        <v>812700</v>
      </c>
      <c r="BI29" s="291" t="s">
        <v>493</v>
      </c>
      <c r="BJ29" s="479">
        <v>45443</v>
      </c>
      <c r="BK29" s="291"/>
      <c r="BL29" s="292">
        <v>7000000</v>
      </c>
      <c r="BM29" s="291">
        <v>76141692</v>
      </c>
      <c r="BN29" s="769">
        <v>826000</v>
      </c>
      <c r="BO29" s="291" t="s">
        <v>494</v>
      </c>
      <c r="BP29" s="479">
        <v>45481</v>
      </c>
      <c r="BQ29" s="291"/>
      <c r="BR29" s="292">
        <v>7000000</v>
      </c>
      <c r="BS29" s="291">
        <v>77358411</v>
      </c>
      <c r="BT29" s="292">
        <v>826200</v>
      </c>
      <c r="BU29" s="291" t="s">
        <v>495</v>
      </c>
      <c r="BV29" s="291" t="s">
        <v>496</v>
      </c>
      <c r="BW29" s="291"/>
      <c r="BX29" s="292">
        <v>7000000</v>
      </c>
      <c r="BY29" s="291">
        <v>78120894</v>
      </c>
      <c r="BZ29" s="292">
        <v>828100</v>
      </c>
      <c r="CA29" s="291" t="s">
        <v>497</v>
      </c>
      <c r="CB29" s="479">
        <v>45541</v>
      </c>
      <c r="CC29" s="291"/>
      <c r="CD29" s="769">
        <v>7000000</v>
      </c>
      <c r="CE29" s="291">
        <v>78921960</v>
      </c>
      <c r="CF29" s="292">
        <v>828500</v>
      </c>
      <c r="CG29" s="291" t="s">
        <v>498</v>
      </c>
      <c r="CH29" s="479">
        <v>45572</v>
      </c>
      <c r="CI29" s="291"/>
      <c r="CJ29" s="769">
        <v>7000000</v>
      </c>
      <c r="CK29" s="291">
        <v>79688642</v>
      </c>
      <c r="CL29" s="769">
        <v>829500</v>
      </c>
      <c r="CM29" s="291" t="s">
        <v>499</v>
      </c>
      <c r="CN29" s="479">
        <v>45603</v>
      </c>
      <c r="CO29" s="291"/>
      <c r="CP29" s="769">
        <v>7000000</v>
      </c>
      <c r="CQ29" s="291">
        <v>80435103</v>
      </c>
      <c r="CR29" s="292">
        <v>825100</v>
      </c>
      <c r="CS29" s="291" t="s">
        <v>500</v>
      </c>
      <c r="CT29" s="479">
        <v>45630</v>
      </c>
      <c r="CU29" s="291"/>
      <c r="CV29" s="769">
        <v>7000000</v>
      </c>
      <c r="CW29" s="291">
        <v>81997243</v>
      </c>
      <c r="CX29" s="769">
        <v>826600</v>
      </c>
      <c r="CY29" s="291" t="s">
        <v>501</v>
      </c>
      <c r="CZ29" s="479">
        <v>45643</v>
      </c>
      <c r="DA29" s="291"/>
      <c r="DB29" s="769">
        <v>7000000</v>
      </c>
      <c r="DC29" s="291">
        <v>82584260</v>
      </c>
      <c r="DD29" s="769">
        <v>815500</v>
      </c>
      <c r="DE29" s="208" t="b">
        <f t="shared" si="0"/>
        <v>0</v>
      </c>
      <c r="DF29" s="823" t="s">
        <v>502</v>
      </c>
      <c r="DG29" s="201" t="s">
        <v>205</v>
      </c>
    </row>
    <row r="30" spans="1:124" s="201" customFormat="1" ht="15">
      <c r="A30" s="184" t="s">
        <v>503</v>
      </c>
      <c r="B30" s="184" t="s">
        <v>504</v>
      </c>
      <c r="C30" s="185" t="s">
        <v>457</v>
      </c>
      <c r="D30" s="752">
        <v>75440000</v>
      </c>
      <c r="E30" s="185"/>
      <c r="F30" s="185">
        <v>324</v>
      </c>
      <c r="G30" s="187">
        <v>28600000</v>
      </c>
      <c r="H30" s="188">
        <v>1024</v>
      </c>
      <c r="I30" s="187">
        <v>28600000</v>
      </c>
      <c r="J30" s="188">
        <v>3124</v>
      </c>
      <c r="K30" s="187">
        <v>18240000</v>
      </c>
      <c r="L30" s="188"/>
      <c r="M30" s="187"/>
      <c r="N30" s="771">
        <f>(G30+I30+K30+M30)</f>
        <v>75440000</v>
      </c>
      <c r="O30" s="188" t="b">
        <f t="shared" si="8"/>
        <v>1</v>
      </c>
      <c r="P30" s="188">
        <v>3124</v>
      </c>
      <c r="Q30" s="187">
        <v>28600000</v>
      </c>
      <c r="R30" s="188">
        <v>4024</v>
      </c>
      <c r="S30" s="481">
        <v>28600000</v>
      </c>
      <c r="T30" s="188">
        <v>8024</v>
      </c>
      <c r="U30" s="187">
        <v>18240000</v>
      </c>
      <c r="V30" s="188"/>
      <c r="W30" s="188"/>
      <c r="X30" s="188"/>
      <c r="Y30" s="188"/>
      <c r="Z30" s="188"/>
      <c r="AA30" s="188"/>
      <c r="AB30" s="482">
        <f>(Q30+S30+U30+W30)</f>
        <v>75440000</v>
      </c>
      <c r="AC30" s="748" t="b">
        <f>AB30=D30</f>
        <v>1</v>
      </c>
      <c r="AD30" s="931" t="s">
        <v>98</v>
      </c>
      <c r="AE30" s="188" t="s">
        <v>62</v>
      </c>
      <c r="AF30" s="188" t="s">
        <v>62</v>
      </c>
      <c r="AG30" s="188" t="s">
        <v>505</v>
      </c>
      <c r="AH30" s="188" t="s">
        <v>62</v>
      </c>
      <c r="AI30" s="188" t="s">
        <v>62</v>
      </c>
      <c r="AJ30" s="188" t="s">
        <v>62</v>
      </c>
      <c r="AK30" s="188"/>
      <c r="AL30" s="188"/>
      <c r="AM30" s="188"/>
      <c r="AN30" s="193"/>
      <c r="AO30" s="188"/>
      <c r="AP30" s="193"/>
      <c r="AQ30" s="763" t="s">
        <v>506</v>
      </c>
      <c r="AR30" s="479">
        <v>45363</v>
      </c>
      <c r="AS30" s="291"/>
      <c r="AT30" s="769">
        <v>5750000</v>
      </c>
      <c r="AU30" s="291">
        <v>75161775</v>
      </c>
      <c r="AV30" s="769">
        <v>393900</v>
      </c>
      <c r="AW30" s="291" t="s">
        <v>507</v>
      </c>
      <c r="AX30" s="479">
        <v>45384</v>
      </c>
      <c r="AY30" s="291"/>
      <c r="AZ30" s="933">
        <v>6900000</v>
      </c>
      <c r="BA30" s="291">
        <v>75842292</v>
      </c>
      <c r="BB30" s="769">
        <v>693900</v>
      </c>
      <c r="BC30" s="291" t="s">
        <v>508</v>
      </c>
      <c r="BD30" s="479">
        <v>45418</v>
      </c>
      <c r="BE30" s="291"/>
      <c r="BF30" s="840">
        <v>6900000</v>
      </c>
      <c r="BG30" s="291">
        <v>76316860</v>
      </c>
      <c r="BH30" s="840">
        <v>824200</v>
      </c>
      <c r="BI30" s="291" t="s">
        <v>509</v>
      </c>
      <c r="BJ30" s="479">
        <v>45449</v>
      </c>
      <c r="BK30" s="291"/>
      <c r="BL30" s="292">
        <v>6900000</v>
      </c>
      <c r="BM30" s="291">
        <v>77171534</v>
      </c>
      <c r="BN30" s="769">
        <v>827000</v>
      </c>
      <c r="BO30" s="291" t="s">
        <v>510</v>
      </c>
      <c r="BP30" s="479">
        <v>45478</v>
      </c>
      <c r="BQ30" s="291"/>
      <c r="BR30" s="292">
        <v>6900000</v>
      </c>
      <c r="BS30" s="291">
        <v>77966278</v>
      </c>
      <c r="BT30" s="292">
        <v>825600</v>
      </c>
      <c r="BU30" s="291" t="s">
        <v>511</v>
      </c>
      <c r="BV30" s="479">
        <v>45510</v>
      </c>
      <c r="BW30" s="291"/>
      <c r="BX30" s="292">
        <v>6900000</v>
      </c>
      <c r="BY30" s="291">
        <v>78844250</v>
      </c>
      <c r="BZ30" s="292">
        <v>829700</v>
      </c>
      <c r="CA30" s="291" t="s">
        <v>512</v>
      </c>
      <c r="CB30" s="479">
        <v>45540</v>
      </c>
      <c r="CC30" s="291"/>
      <c r="CD30" s="769">
        <v>6900000</v>
      </c>
      <c r="CE30" s="291">
        <v>79503891</v>
      </c>
      <c r="CF30" s="292">
        <v>824700</v>
      </c>
      <c r="CG30" s="291" t="s">
        <v>513</v>
      </c>
      <c r="CH30" s="479">
        <v>45573</v>
      </c>
      <c r="CI30" s="291"/>
      <c r="CJ30" s="769">
        <v>6900000</v>
      </c>
      <c r="CK30" s="291">
        <v>79503969</v>
      </c>
      <c r="CL30" s="769">
        <v>808900</v>
      </c>
      <c r="CM30" s="291" t="s">
        <v>514</v>
      </c>
      <c r="CN30" s="479">
        <v>45604</v>
      </c>
      <c r="CO30" s="291"/>
      <c r="CP30" s="769">
        <v>6900000</v>
      </c>
      <c r="CQ30" s="291">
        <v>81245317</v>
      </c>
      <c r="CR30" s="292">
        <v>815500</v>
      </c>
      <c r="CS30" s="291" t="s">
        <v>515</v>
      </c>
      <c r="CT30" s="479">
        <v>45631</v>
      </c>
      <c r="CU30" s="291"/>
      <c r="CV30" s="769">
        <v>6900000</v>
      </c>
      <c r="CW30" s="291">
        <v>82058687</v>
      </c>
      <c r="CX30" s="769">
        <v>812600</v>
      </c>
      <c r="CY30" s="291" t="s">
        <v>516</v>
      </c>
      <c r="CZ30" s="479">
        <v>45643</v>
      </c>
      <c r="DA30" s="291"/>
      <c r="DB30" s="769">
        <v>6900000</v>
      </c>
      <c r="DC30" s="291">
        <v>82680584</v>
      </c>
      <c r="DD30" s="769">
        <v>807700</v>
      </c>
      <c r="DE30" s="208" t="b">
        <f t="shared" si="0"/>
        <v>0</v>
      </c>
      <c r="DF30" s="228" t="s">
        <v>517</v>
      </c>
    </row>
    <row r="31" spans="1:124">
      <c r="A31" s="184" t="s">
        <v>518</v>
      </c>
      <c r="B31" s="184" t="s">
        <v>519</v>
      </c>
      <c r="C31" s="185" t="s">
        <v>457</v>
      </c>
      <c r="D31" s="752">
        <v>121733333</v>
      </c>
      <c r="E31" s="185"/>
      <c r="F31" s="185">
        <v>7124</v>
      </c>
      <c r="G31" s="187">
        <v>42655556</v>
      </c>
      <c r="H31" s="188">
        <v>6924</v>
      </c>
      <c r="I31" s="187">
        <v>38655556</v>
      </c>
      <c r="J31" s="188">
        <v>10224</v>
      </c>
      <c r="K31" s="187">
        <v>42655555</v>
      </c>
      <c r="L31" s="188"/>
      <c r="M31" s="187"/>
      <c r="N31" s="771">
        <f>(G31+I31+K31+M31)</f>
        <v>123966667</v>
      </c>
      <c r="O31" s="188" t="b">
        <f t="shared" si="8"/>
        <v>0</v>
      </c>
      <c r="P31" s="188">
        <v>4124</v>
      </c>
      <c r="Q31" s="481">
        <v>42655556</v>
      </c>
      <c r="R31" s="188">
        <v>3324</v>
      </c>
      <c r="S31" s="481">
        <v>38655556</v>
      </c>
      <c r="T31" s="188">
        <v>8224</v>
      </c>
      <c r="U31" s="481">
        <v>40422221</v>
      </c>
      <c r="V31" s="188"/>
      <c r="W31" s="188"/>
      <c r="X31" s="188"/>
      <c r="Y31" s="188"/>
      <c r="Z31" s="188"/>
      <c r="AA31" s="188"/>
      <c r="AB31" s="482">
        <f>(Q31+S31+U31+W31)</f>
        <v>121733333</v>
      </c>
      <c r="AC31" s="748" t="b">
        <f>AB31=D31</f>
        <v>1</v>
      </c>
      <c r="AD31" s="188"/>
      <c r="AE31" s="188" t="s">
        <v>62</v>
      </c>
      <c r="AF31" s="188" t="s">
        <v>62</v>
      </c>
      <c r="AG31" s="188" t="s">
        <v>520</v>
      </c>
      <c r="AH31" s="188" t="s">
        <v>62</v>
      </c>
      <c r="AI31" s="188" t="s">
        <v>62</v>
      </c>
      <c r="AJ31" s="188" t="s">
        <v>62</v>
      </c>
      <c r="AK31" s="749"/>
      <c r="AL31" s="749"/>
      <c r="AM31" s="749"/>
      <c r="AN31" s="750"/>
      <c r="AO31" s="749"/>
      <c r="AP31" s="750"/>
      <c r="AQ31" s="291" t="s">
        <v>521</v>
      </c>
      <c r="AR31" s="479">
        <v>45355</v>
      </c>
      <c r="AS31" s="291"/>
      <c r="AT31" s="769">
        <v>9533333</v>
      </c>
      <c r="AU31" s="291">
        <v>7913505802</v>
      </c>
      <c r="AV31" s="769">
        <v>1277000</v>
      </c>
      <c r="AW31" s="291" t="s">
        <v>522</v>
      </c>
      <c r="AX31" s="479">
        <v>45384</v>
      </c>
      <c r="AY31" s="291"/>
      <c r="AZ31" s="933">
        <v>11000000</v>
      </c>
      <c r="BA31" s="291">
        <v>7917009311</v>
      </c>
      <c r="BB31" s="769">
        <v>1277000</v>
      </c>
      <c r="BC31" s="291" t="s">
        <v>523</v>
      </c>
      <c r="BD31" s="479">
        <v>45415</v>
      </c>
      <c r="BE31" s="291"/>
      <c r="BF31" s="840">
        <v>11000000</v>
      </c>
      <c r="BG31" s="291">
        <v>7920480947</v>
      </c>
      <c r="BH31" s="840">
        <v>1277000</v>
      </c>
      <c r="BI31" s="291" t="s">
        <v>524</v>
      </c>
      <c r="BJ31" s="479">
        <v>45447</v>
      </c>
      <c r="BK31" s="291"/>
      <c r="BL31" s="292">
        <v>11000000</v>
      </c>
      <c r="BM31" s="291">
        <v>7923610043</v>
      </c>
      <c r="BN31" s="769">
        <v>1277000</v>
      </c>
      <c r="BO31" s="291" t="s">
        <v>525</v>
      </c>
      <c r="BP31" s="479">
        <v>45481</v>
      </c>
      <c r="BQ31" s="291"/>
      <c r="BR31" s="292">
        <v>11000000</v>
      </c>
      <c r="BS31" s="291">
        <v>7927287530</v>
      </c>
      <c r="BT31" s="292">
        <v>1277000</v>
      </c>
      <c r="BU31" s="291" t="s">
        <v>526</v>
      </c>
      <c r="BV31" s="479">
        <v>45505</v>
      </c>
      <c r="BW31" s="291"/>
      <c r="BX31" s="292">
        <v>11000000</v>
      </c>
      <c r="BY31" s="291">
        <v>7931139831</v>
      </c>
      <c r="BZ31" s="292">
        <v>1277000</v>
      </c>
      <c r="CA31" s="291" t="s">
        <v>527</v>
      </c>
      <c r="CB31" s="479">
        <v>45538</v>
      </c>
      <c r="CC31" s="291"/>
      <c r="CD31" s="769">
        <v>11000000</v>
      </c>
      <c r="CE31" s="291">
        <v>7935160329</v>
      </c>
      <c r="CF31" s="292">
        <v>1277000</v>
      </c>
      <c r="CG31" s="291" t="s">
        <v>528</v>
      </c>
      <c r="CH31" s="479">
        <v>45565</v>
      </c>
      <c r="CI31" s="291"/>
      <c r="CJ31" s="769">
        <v>11000000</v>
      </c>
      <c r="CK31" s="291">
        <v>7937583545</v>
      </c>
      <c r="CL31" s="769">
        <v>1451100</v>
      </c>
      <c r="CM31" s="291" t="s">
        <v>529</v>
      </c>
      <c r="CN31" s="479">
        <v>45601</v>
      </c>
      <c r="CO31" s="291"/>
      <c r="CP31" s="769">
        <v>11000000</v>
      </c>
      <c r="CQ31" s="291">
        <v>7942531766</v>
      </c>
      <c r="CR31" s="292">
        <v>1451100</v>
      </c>
      <c r="CS31" s="291" t="s">
        <v>530</v>
      </c>
      <c r="CT31" s="479">
        <v>45629</v>
      </c>
      <c r="CU31" s="291"/>
      <c r="CV31" s="769">
        <v>11000000</v>
      </c>
      <c r="CW31" s="291">
        <v>7945075125</v>
      </c>
      <c r="CX31" s="769">
        <v>1451100</v>
      </c>
      <c r="CY31" s="291" t="s">
        <v>531</v>
      </c>
      <c r="CZ31" s="479">
        <v>45644</v>
      </c>
      <c r="DA31" s="291"/>
      <c r="DB31" s="769">
        <v>11000000</v>
      </c>
      <c r="DC31" s="291">
        <v>7949194013</v>
      </c>
      <c r="DD31" s="769">
        <v>1451100</v>
      </c>
      <c r="DE31" s="208" t="b">
        <f t="shared" si="0"/>
        <v>0</v>
      </c>
      <c r="DF31" s="228" t="s">
        <v>486</v>
      </c>
      <c r="DG31" s="201"/>
      <c r="DH31" s="201"/>
      <c r="DI31" s="201"/>
      <c r="DJ31" s="201"/>
      <c r="DK31" s="201"/>
      <c r="DL31" s="201"/>
      <c r="DM31" s="201"/>
      <c r="DN31" s="201"/>
      <c r="DO31" s="201"/>
      <c r="DP31" s="201"/>
      <c r="DQ31" s="201"/>
      <c r="DR31" s="201"/>
      <c r="DS31" s="201"/>
      <c r="DT31" s="201"/>
    </row>
    <row r="32" spans="1:124">
      <c r="A32" s="184" t="s">
        <v>532</v>
      </c>
      <c r="B32" s="184" t="s">
        <v>533</v>
      </c>
      <c r="C32" s="185" t="s">
        <v>457</v>
      </c>
      <c r="D32" s="752">
        <v>100500000</v>
      </c>
      <c r="E32" s="185"/>
      <c r="F32" s="185">
        <v>5624</v>
      </c>
      <c r="G32" s="187">
        <v>34900000</v>
      </c>
      <c r="H32" s="188">
        <v>4724</v>
      </c>
      <c r="I32" s="187">
        <v>31600000</v>
      </c>
      <c r="J32" s="188">
        <v>8824</v>
      </c>
      <c r="K32" s="187">
        <v>34900000</v>
      </c>
      <c r="L32" s="188"/>
      <c r="M32" s="187"/>
      <c r="N32" s="771">
        <f>(G32+I32+K32+M32)</f>
        <v>101400000</v>
      </c>
      <c r="O32" s="188" t="b">
        <f t="shared" si="8"/>
        <v>0</v>
      </c>
      <c r="P32" s="188">
        <v>3424</v>
      </c>
      <c r="Q32" s="481">
        <v>31600000</v>
      </c>
      <c r="R32" s="188">
        <v>4224</v>
      </c>
      <c r="S32" s="481">
        <v>34900000</v>
      </c>
      <c r="T32" s="188">
        <v>8324</v>
      </c>
      <c r="U32" s="481">
        <v>34000000</v>
      </c>
      <c r="V32" s="188"/>
      <c r="W32" s="188"/>
      <c r="X32" s="188"/>
      <c r="Y32" s="188"/>
      <c r="Z32" s="188"/>
      <c r="AA32" s="188"/>
      <c r="AB32" s="482">
        <f>(Q32+S32+U32+W32)</f>
        <v>100500000</v>
      </c>
      <c r="AC32" s="748" t="b">
        <f>AB32=D32</f>
        <v>1</v>
      </c>
      <c r="AD32" s="188"/>
      <c r="AE32" s="188" t="s">
        <v>62</v>
      </c>
      <c r="AF32" s="188" t="s">
        <v>62</v>
      </c>
      <c r="AG32" s="188" t="s">
        <v>534</v>
      </c>
      <c r="AH32" s="188" t="s">
        <v>62</v>
      </c>
      <c r="AI32" s="188" t="s">
        <v>62</v>
      </c>
      <c r="AJ32" s="188" t="s">
        <v>62</v>
      </c>
      <c r="AK32" s="106"/>
      <c r="AL32" s="780"/>
      <c r="AM32" s="106"/>
      <c r="AN32" s="109"/>
      <c r="AO32" s="106"/>
      <c r="AP32" s="109"/>
      <c r="AQ32" s="291" t="s">
        <v>535</v>
      </c>
      <c r="AR32" s="479">
        <v>45358</v>
      </c>
      <c r="AS32" s="291"/>
      <c r="AT32" s="769">
        <v>7200000</v>
      </c>
      <c r="AU32" s="291">
        <v>74728598</v>
      </c>
      <c r="AV32" s="769">
        <v>377300</v>
      </c>
      <c r="AW32" s="291" t="s">
        <v>536</v>
      </c>
      <c r="AX32" s="479">
        <v>45385</v>
      </c>
      <c r="AY32" s="291"/>
      <c r="AZ32" s="933">
        <v>9000000</v>
      </c>
      <c r="BA32" s="291">
        <v>75650837</v>
      </c>
      <c r="BB32" s="769">
        <v>841700</v>
      </c>
      <c r="BC32" s="291" t="s">
        <v>537</v>
      </c>
      <c r="BD32" s="479">
        <v>45418</v>
      </c>
      <c r="BE32" s="291"/>
      <c r="BF32" s="840">
        <v>9000000</v>
      </c>
      <c r="BG32" s="291">
        <v>76167469</v>
      </c>
      <c r="BH32" s="840">
        <v>1160900</v>
      </c>
      <c r="BI32" s="291" t="s">
        <v>538</v>
      </c>
      <c r="BJ32" s="479">
        <v>45447</v>
      </c>
      <c r="BK32" s="291"/>
      <c r="BL32" s="292">
        <v>9000000</v>
      </c>
      <c r="BM32" s="291">
        <v>77105809</v>
      </c>
      <c r="BN32" s="769">
        <v>1160900</v>
      </c>
      <c r="BO32" s="291" t="s">
        <v>539</v>
      </c>
      <c r="BP32" s="479">
        <v>45481</v>
      </c>
      <c r="BQ32" s="291"/>
      <c r="BR32" s="292">
        <v>9000000</v>
      </c>
      <c r="BS32" s="291">
        <v>77917503</v>
      </c>
      <c r="BT32" s="292">
        <v>1219000</v>
      </c>
      <c r="BU32" s="291" t="s">
        <v>540</v>
      </c>
      <c r="BV32" s="479">
        <v>45509</v>
      </c>
      <c r="BW32" s="291"/>
      <c r="BX32" s="292">
        <v>9000000</v>
      </c>
      <c r="BY32" s="291">
        <v>78575491</v>
      </c>
      <c r="BZ32" s="292">
        <v>1219000</v>
      </c>
      <c r="CA32" s="291" t="s">
        <v>541</v>
      </c>
      <c r="CB32" s="479">
        <v>45538</v>
      </c>
      <c r="CC32" s="291"/>
      <c r="CD32" s="769">
        <v>9000000</v>
      </c>
      <c r="CE32" s="291">
        <v>79368172</v>
      </c>
      <c r="CF32" s="292">
        <v>1306000</v>
      </c>
      <c r="CG32" s="291" t="s">
        <v>542</v>
      </c>
      <c r="CH32" s="479">
        <v>45565</v>
      </c>
      <c r="CI32" s="291"/>
      <c r="CJ32" s="769">
        <v>9000000</v>
      </c>
      <c r="CK32" s="291">
        <v>80105553</v>
      </c>
      <c r="CL32" s="769">
        <v>1219000</v>
      </c>
      <c r="CM32" s="291" t="s">
        <v>543</v>
      </c>
      <c r="CN32" s="479">
        <v>45601</v>
      </c>
      <c r="CO32" s="291"/>
      <c r="CP32" s="769">
        <v>9000000</v>
      </c>
      <c r="CQ32" s="291">
        <v>80844164</v>
      </c>
      <c r="CR32" s="292">
        <v>1219000</v>
      </c>
      <c r="CS32" s="291" t="s">
        <v>544</v>
      </c>
      <c r="CT32" s="479">
        <v>45631</v>
      </c>
      <c r="CU32" s="291"/>
      <c r="CV32" s="769">
        <v>9000000</v>
      </c>
      <c r="CW32" s="291">
        <v>81667802</v>
      </c>
      <c r="CX32" s="769">
        <v>1219000</v>
      </c>
      <c r="CY32" s="291" t="s">
        <v>545</v>
      </c>
      <c r="CZ32" s="479">
        <v>45646</v>
      </c>
      <c r="DA32" s="291"/>
      <c r="DB32" s="769">
        <v>9000000</v>
      </c>
      <c r="DC32" s="291">
        <v>82489647</v>
      </c>
      <c r="DD32" s="769">
        <v>1219000</v>
      </c>
      <c r="DE32" s="208" t="b">
        <f t="shared" si="0"/>
        <v>0</v>
      </c>
      <c r="DF32" s="228" t="s">
        <v>486</v>
      </c>
      <c r="DG32" s="201"/>
      <c r="DH32" s="201"/>
      <c r="DI32" s="201"/>
      <c r="DJ32" s="201"/>
      <c r="DK32" s="201"/>
      <c r="DL32" s="201"/>
      <c r="DM32" s="201"/>
      <c r="DN32" s="201"/>
      <c r="DO32" s="201"/>
      <c r="DP32" s="201"/>
      <c r="DQ32" s="201"/>
      <c r="DR32" s="201"/>
      <c r="DS32" s="201"/>
      <c r="DT32" s="201"/>
    </row>
    <row r="33" spans="1:179">
      <c r="A33" s="184" t="s">
        <v>546</v>
      </c>
      <c r="B33" s="184" t="s">
        <v>547</v>
      </c>
      <c r="C33" s="185" t="s">
        <v>457</v>
      </c>
      <c r="D33" s="752">
        <v>100500000</v>
      </c>
      <c r="E33" s="185"/>
      <c r="F33" s="185">
        <v>5724</v>
      </c>
      <c r="G33" s="187">
        <v>34900000</v>
      </c>
      <c r="H33" s="188">
        <v>4824</v>
      </c>
      <c r="I33" s="187">
        <v>31600000</v>
      </c>
      <c r="J33" s="188">
        <v>8924</v>
      </c>
      <c r="K33" s="187">
        <v>34900000</v>
      </c>
      <c r="L33" s="188"/>
      <c r="M33" s="187"/>
      <c r="N33" s="771">
        <f>(G33+I33+K33+M33)</f>
        <v>101400000</v>
      </c>
      <c r="O33" s="188" t="b">
        <f t="shared" si="8"/>
        <v>0</v>
      </c>
      <c r="P33" s="188">
        <v>4324</v>
      </c>
      <c r="Q33" s="481">
        <v>34900000</v>
      </c>
      <c r="R33" s="188">
        <v>3524</v>
      </c>
      <c r="S33" s="481">
        <v>31600000</v>
      </c>
      <c r="T33" s="188">
        <v>8424</v>
      </c>
      <c r="U33" s="481">
        <v>34000000</v>
      </c>
      <c r="V33" s="188"/>
      <c r="W33" s="188"/>
      <c r="X33" s="188"/>
      <c r="Y33" s="188"/>
      <c r="Z33" s="188"/>
      <c r="AA33" s="188"/>
      <c r="AB33" s="482">
        <f>(Q33+S33+U33+W33)</f>
        <v>100500000</v>
      </c>
      <c r="AC33" s="748" t="b">
        <f>AB33=D33</f>
        <v>1</v>
      </c>
      <c r="AD33" s="188"/>
      <c r="AE33" s="188" t="s">
        <v>62</v>
      </c>
      <c r="AF33" s="188" t="s">
        <v>62</v>
      </c>
      <c r="AG33" s="188" t="s">
        <v>548</v>
      </c>
      <c r="AH33" s="188" t="s">
        <v>62</v>
      </c>
      <c r="AI33" s="188" t="s">
        <v>62</v>
      </c>
      <c r="AJ33" s="188" t="s">
        <v>62</v>
      </c>
      <c r="AK33" s="106"/>
      <c r="AL33" s="780"/>
      <c r="AM33" s="106"/>
      <c r="AN33" s="109"/>
      <c r="AO33" s="106"/>
      <c r="AP33" s="109"/>
      <c r="AQ33" s="291" t="s">
        <v>549</v>
      </c>
      <c r="AR33" s="479">
        <v>45384</v>
      </c>
      <c r="AS33" s="291"/>
      <c r="AT33" s="769">
        <v>9000000</v>
      </c>
      <c r="AU33" s="291">
        <v>74074239</v>
      </c>
      <c r="AV33" s="769">
        <v>377300</v>
      </c>
      <c r="AW33" s="291" t="s">
        <v>549</v>
      </c>
      <c r="AX33" s="479">
        <v>45326</v>
      </c>
      <c r="AY33" s="291"/>
      <c r="AZ33" s="933">
        <v>9000000</v>
      </c>
      <c r="BA33" s="291">
        <v>74770795</v>
      </c>
      <c r="BB33" s="769">
        <v>1044800</v>
      </c>
      <c r="BC33" s="291" t="s">
        <v>550</v>
      </c>
      <c r="BD33" s="479">
        <v>45509</v>
      </c>
      <c r="BE33" s="291"/>
      <c r="BF33" s="840">
        <v>9000000</v>
      </c>
      <c r="BG33" s="291">
        <v>76090172</v>
      </c>
      <c r="BH33" s="840">
        <v>1044800</v>
      </c>
      <c r="BI33" s="291" t="s">
        <v>551</v>
      </c>
      <c r="BJ33" s="479">
        <v>45388</v>
      </c>
      <c r="BK33" s="291"/>
      <c r="BL33" s="292">
        <v>9000000</v>
      </c>
      <c r="BM33" s="291">
        <v>76914519</v>
      </c>
      <c r="BN33" s="769">
        <v>1044800</v>
      </c>
      <c r="BO33" s="291" t="s">
        <v>552</v>
      </c>
      <c r="BP33" s="479">
        <v>45511</v>
      </c>
      <c r="BQ33" s="291"/>
      <c r="BR33" s="292">
        <v>9000000</v>
      </c>
      <c r="BS33" s="291">
        <v>77740731</v>
      </c>
      <c r="BT33" s="292">
        <v>1044800</v>
      </c>
      <c r="BU33" s="291" t="s">
        <v>553</v>
      </c>
      <c r="BV33" s="479">
        <v>45299</v>
      </c>
      <c r="BW33" s="291"/>
      <c r="BX33" s="292">
        <v>9000000</v>
      </c>
      <c r="BY33" s="291">
        <v>78477120</v>
      </c>
      <c r="BZ33" s="292">
        <v>1044800</v>
      </c>
      <c r="CA33" s="291" t="s">
        <v>554</v>
      </c>
      <c r="CB33" s="479">
        <v>45360</v>
      </c>
      <c r="CC33" s="291"/>
      <c r="CD33" s="769">
        <v>9000000</v>
      </c>
      <c r="CE33" s="291">
        <v>78682643</v>
      </c>
      <c r="CF33" s="292">
        <v>1044800</v>
      </c>
      <c r="CG33" s="291" t="s">
        <v>555</v>
      </c>
      <c r="CH33" s="479" t="s">
        <v>74</v>
      </c>
      <c r="CI33" s="291"/>
      <c r="CJ33" s="769">
        <v>9000000</v>
      </c>
      <c r="CK33" s="291">
        <v>80034739</v>
      </c>
      <c r="CL33" s="769">
        <v>1044800</v>
      </c>
      <c r="CM33" s="291" t="s">
        <v>556</v>
      </c>
      <c r="CN33" s="479">
        <v>45423</v>
      </c>
      <c r="CO33" s="291"/>
      <c r="CP33" s="769">
        <v>9000000</v>
      </c>
      <c r="CQ33" s="291">
        <v>80788529</v>
      </c>
      <c r="CR33" s="769">
        <v>1044800</v>
      </c>
      <c r="CS33" s="291" t="s">
        <v>557</v>
      </c>
      <c r="CT33" s="479">
        <v>45334</v>
      </c>
      <c r="CU33" s="291"/>
      <c r="CV33" s="769">
        <v>9000000</v>
      </c>
      <c r="CW33" s="291">
        <v>81587996</v>
      </c>
      <c r="CX33" s="769">
        <v>1044800</v>
      </c>
      <c r="CY33" s="291" t="s">
        <v>558</v>
      </c>
      <c r="CZ33" s="479">
        <v>45644</v>
      </c>
      <c r="DA33" s="291"/>
      <c r="DB33" s="769">
        <v>9000000</v>
      </c>
      <c r="DC33" s="291">
        <v>81948959</v>
      </c>
      <c r="DD33" s="769">
        <v>1044800</v>
      </c>
      <c r="DE33" s="208" t="b">
        <f t="shared" si="0"/>
        <v>0</v>
      </c>
      <c r="DF33" s="823" t="s">
        <v>559</v>
      </c>
      <c r="DG33" s="201" t="s">
        <v>560</v>
      </c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</row>
    <row r="34" spans="1:179" s="84" customFormat="1">
      <c r="A34" s="184" t="s">
        <v>561</v>
      </c>
      <c r="B34" s="184" t="s">
        <v>562</v>
      </c>
      <c r="C34" s="185" t="s">
        <v>457</v>
      </c>
      <c r="D34" s="752">
        <v>100500000</v>
      </c>
      <c r="E34" s="185"/>
      <c r="F34" s="747">
        <v>4824</v>
      </c>
      <c r="G34" s="187">
        <v>34900000</v>
      </c>
      <c r="H34" s="188">
        <v>3824</v>
      </c>
      <c r="I34" s="187">
        <v>34900000</v>
      </c>
      <c r="J34" s="188">
        <v>8024</v>
      </c>
      <c r="K34" s="187">
        <v>34900000</v>
      </c>
      <c r="L34" s="188"/>
      <c r="M34" s="187"/>
      <c r="N34" s="771">
        <f>(G34+I34+K34+M34)</f>
        <v>104700000</v>
      </c>
      <c r="O34" s="188" t="b">
        <f t="shared" si="8"/>
        <v>0</v>
      </c>
      <c r="P34" s="188">
        <v>4424</v>
      </c>
      <c r="Q34" s="481">
        <v>42655556</v>
      </c>
      <c r="R34" s="188">
        <v>3624</v>
      </c>
      <c r="S34" s="481">
        <v>38655556</v>
      </c>
      <c r="T34" s="188">
        <v>8524</v>
      </c>
      <c r="U34" s="481">
        <v>40422221</v>
      </c>
      <c r="V34" s="188"/>
      <c r="W34" s="188"/>
      <c r="X34" s="188"/>
      <c r="Y34" s="188"/>
      <c r="Z34" s="188"/>
      <c r="AA34" s="188"/>
      <c r="AB34" s="482">
        <f>(Q34+S34+U34+W34)</f>
        <v>121733333</v>
      </c>
      <c r="AC34" s="748" t="b">
        <f>AB34=D34</f>
        <v>0</v>
      </c>
      <c r="AD34" s="188"/>
      <c r="AE34" s="188" t="s">
        <v>62</v>
      </c>
      <c r="AF34" s="188" t="s">
        <v>62</v>
      </c>
      <c r="AG34" s="241" t="s">
        <v>563</v>
      </c>
      <c r="AH34" s="188" t="s">
        <v>62</v>
      </c>
      <c r="AI34" s="188" t="s">
        <v>62</v>
      </c>
      <c r="AJ34" s="188" t="s">
        <v>62</v>
      </c>
      <c r="AK34" s="106"/>
      <c r="AL34" s="780"/>
      <c r="AM34" s="106"/>
      <c r="AN34" s="109"/>
      <c r="AO34" s="106"/>
      <c r="AP34" s="109"/>
      <c r="AQ34" s="291" t="s">
        <v>564</v>
      </c>
      <c r="AR34" s="479">
        <v>45363</v>
      </c>
      <c r="AS34" s="291"/>
      <c r="AT34" s="769">
        <v>7200000</v>
      </c>
      <c r="AU34" s="291">
        <v>9463730834</v>
      </c>
      <c r="AV34" s="769">
        <v>870600</v>
      </c>
      <c r="AW34" s="291" t="s">
        <v>565</v>
      </c>
      <c r="AX34" s="479">
        <v>45508</v>
      </c>
      <c r="AY34" s="291"/>
      <c r="AZ34" s="933">
        <v>9000000</v>
      </c>
      <c r="BA34" s="291">
        <v>9464870707</v>
      </c>
      <c r="BB34" s="769">
        <v>1058300</v>
      </c>
      <c r="BC34" s="291" t="s">
        <v>566</v>
      </c>
      <c r="BD34" s="479">
        <v>45427</v>
      </c>
      <c r="BE34" s="291"/>
      <c r="BF34" s="840">
        <v>9000000</v>
      </c>
      <c r="BG34" s="291">
        <v>9466422563</v>
      </c>
      <c r="BH34" s="840">
        <v>1062700</v>
      </c>
      <c r="BI34" s="291" t="s">
        <v>567</v>
      </c>
      <c r="BJ34" s="479">
        <v>45456</v>
      </c>
      <c r="BK34" s="291"/>
      <c r="BL34" s="292">
        <v>9000000</v>
      </c>
      <c r="BM34" s="291">
        <v>9468516254</v>
      </c>
      <c r="BN34" s="769">
        <v>1073400</v>
      </c>
      <c r="BO34" s="844" t="s">
        <v>568</v>
      </c>
      <c r="BP34" s="479">
        <v>45511</v>
      </c>
      <c r="BQ34" s="291"/>
      <c r="BR34" s="292">
        <v>9000000</v>
      </c>
      <c r="BS34" s="291">
        <v>9468221610</v>
      </c>
      <c r="BT34" s="768">
        <v>1044800</v>
      </c>
      <c r="BU34" s="291" t="s">
        <v>569</v>
      </c>
      <c r="BV34" s="479">
        <v>45512</v>
      </c>
      <c r="BW34" s="291"/>
      <c r="BX34" s="292">
        <v>9000000</v>
      </c>
      <c r="BY34" s="291">
        <v>9470736602</v>
      </c>
      <c r="BZ34" s="292">
        <v>1060600</v>
      </c>
      <c r="CA34" s="763" t="s">
        <v>570</v>
      </c>
      <c r="CB34" s="479">
        <v>45544</v>
      </c>
      <c r="CC34" s="291"/>
      <c r="CD34" s="769">
        <v>9000000</v>
      </c>
      <c r="CE34" s="291">
        <v>9472210147</v>
      </c>
      <c r="CF34" s="292">
        <v>1058100</v>
      </c>
      <c r="CG34" s="763" t="s">
        <v>571</v>
      </c>
      <c r="CH34" s="479" t="s">
        <v>74</v>
      </c>
      <c r="CI34" s="291"/>
      <c r="CJ34" s="769">
        <v>9000000</v>
      </c>
      <c r="CK34" s="291">
        <v>9473613291</v>
      </c>
      <c r="CL34" s="769">
        <v>1054800</v>
      </c>
      <c r="CM34" s="291" t="s">
        <v>572</v>
      </c>
      <c r="CN34" s="479">
        <v>45454</v>
      </c>
      <c r="CO34" s="291"/>
      <c r="CP34" s="769">
        <v>9000000</v>
      </c>
      <c r="CQ34" s="291">
        <v>9475344860</v>
      </c>
      <c r="CR34" s="292">
        <v>1046500</v>
      </c>
      <c r="CS34" s="291" t="s">
        <v>573</v>
      </c>
      <c r="CT34" s="479">
        <v>45424</v>
      </c>
      <c r="CU34" s="291"/>
      <c r="CV34" s="769">
        <v>9000000</v>
      </c>
      <c r="CW34" s="291">
        <v>9478492696</v>
      </c>
      <c r="CX34" s="769">
        <v>1060300</v>
      </c>
      <c r="CY34" s="291" t="s">
        <v>574</v>
      </c>
      <c r="CZ34" s="479">
        <v>45644</v>
      </c>
      <c r="DA34" s="291"/>
      <c r="DB34" s="769">
        <v>9000000</v>
      </c>
      <c r="DC34" s="291">
        <v>9478904911</v>
      </c>
      <c r="DD34" s="769">
        <v>1049700</v>
      </c>
      <c r="DE34" s="208" t="b">
        <f t="shared" ref="DE34:DE65" si="10">SUM(AN34,AT34,AZ34,BF34,BL34,BR34,BX34,CD34,CJ34,CP34,CV34,DB34)=D34</f>
        <v>0</v>
      </c>
      <c r="DF34" s="228" t="s">
        <v>486</v>
      </c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201"/>
      <c r="DR34" s="201"/>
    </row>
    <row r="35" spans="1:179" s="887" customFormat="1">
      <c r="A35" s="184" t="s">
        <v>575</v>
      </c>
      <c r="B35" s="184" t="s">
        <v>576</v>
      </c>
      <c r="C35" s="185" t="s">
        <v>457</v>
      </c>
      <c r="D35" s="752">
        <v>65000000</v>
      </c>
      <c r="E35" s="185"/>
      <c r="F35" s="185">
        <v>6124</v>
      </c>
      <c r="G35" s="187">
        <v>36374200</v>
      </c>
      <c r="H35" s="188">
        <v>9324</v>
      </c>
      <c r="I35" s="187">
        <v>28212466</v>
      </c>
      <c r="J35" s="188">
        <v>6124</v>
      </c>
      <c r="K35" s="187">
        <v>13813334</v>
      </c>
      <c r="L35" s="188"/>
      <c r="M35" s="187"/>
      <c r="N35" s="771">
        <f>(G35+I35+K35+M35)</f>
        <v>78400000</v>
      </c>
      <c r="O35" s="188" t="b">
        <f t="shared" si="8"/>
        <v>0</v>
      </c>
      <c r="P35" s="188">
        <v>4524</v>
      </c>
      <c r="Q35" s="481">
        <v>36374200</v>
      </c>
      <c r="R35" s="188">
        <v>3724</v>
      </c>
      <c r="S35" s="481">
        <v>13813334</v>
      </c>
      <c r="T35" s="188">
        <v>8624</v>
      </c>
      <c r="U35" s="481">
        <v>14812466</v>
      </c>
      <c r="V35" s="188"/>
      <c r="W35" s="188"/>
      <c r="X35" s="188"/>
      <c r="Y35" s="188"/>
      <c r="Z35" s="188"/>
      <c r="AA35" s="188"/>
      <c r="AB35" s="482">
        <f>(Q35+S35+U35+W35)</f>
        <v>65000000</v>
      </c>
      <c r="AC35" s="748" t="b">
        <f>AB35=D35</f>
        <v>1</v>
      </c>
      <c r="AD35" s="188"/>
      <c r="AE35" s="188" t="s">
        <v>62</v>
      </c>
      <c r="AF35" s="188" t="s">
        <v>62</v>
      </c>
      <c r="AG35" s="188" t="s">
        <v>577</v>
      </c>
      <c r="AH35" s="188" t="s">
        <v>62</v>
      </c>
      <c r="AI35" s="188" t="s">
        <v>62</v>
      </c>
      <c r="AJ35" s="188" t="s">
        <v>62</v>
      </c>
      <c r="AK35" s="106"/>
      <c r="AL35" s="106"/>
      <c r="AM35" s="106"/>
      <c r="AN35" s="109"/>
      <c r="AO35" s="106"/>
      <c r="AP35" s="109"/>
      <c r="AQ35" s="291" t="s">
        <v>578</v>
      </c>
      <c r="AR35" s="479">
        <v>45351</v>
      </c>
      <c r="AS35" s="291"/>
      <c r="AT35" s="769">
        <v>5000000</v>
      </c>
      <c r="AU35" s="291">
        <v>1060680874</v>
      </c>
      <c r="AV35" s="769">
        <v>638500</v>
      </c>
      <c r="AW35" s="291" t="s">
        <v>579</v>
      </c>
      <c r="AX35" s="479">
        <v>45475</v>
      </c>
      <c r="AY35" s="291"/>
      <c r="AZ35" s="933">
        <v>6000000</v>
      </c>
      <c r="BA35" s="291">
        <v>1062326082</v>
      </c>
      <c r="BB35" s="769">
        <v>587200</v>
      </c>
      <c r="BC35" s="291" t="s">
        <v>580</v>
      </c>
      <c r="BD35" s="479">
        <v>45414</v>
      </c>
      <c r="BE35" s="291"/>
      <c r="BF35" s="840">
        <v>6000000</v>
      </c>
      <c r="BG35" s="291">
        <v>1063196414</v>
      </c>
      <c r="BH35" s="840">
        <v>709800</v>
      </c>
      <c r="BI35" s="291" t="s">
        <v>581</v>
      </c>
      <c r="BJ35" s="479">
        <v>45447</v>
      </c>
      <c r="BK35" s="291"/>
      <c r="BL35" s="292">
        <v>6000000</v>
      </c>
      <c r="BM35" s="291" t="s">
        <v>582</v>
      </c>
      <c r="BN35" s="769">
        <v>708600</v>
      </c>
      <c r="BO35" s="291" t="s">
        <v>583</v>
      </c>
      <c r="BP35" s="479">
        <v>45475</v>
      </c>
      <c r="BQ35" s="291"/>
      <c r="BR35" s="292">
        <v>6000000</v>
      </c>
      <c r="BS35" s="291">
        <v>1064358680</v>
      </c>
      <c r="BT35" s="292">
        <v>700600</v>
      </c>
      <c r="BU35" s="291" t="s">
        <v>584</v>
      </c>
      <c r="BV35" s="479">
        <v>45506</v>
      </c>
      <c r="BW35" s="291"/>
      <c r="BX35" s="292">
        <v>6000000</v>
      </c>
      <c r="BY35" s="291">
        <v>106472110</v>
      </c>
      <c r="BZ35" s="292">
        <v>696600</v>
      </c>
      <c r="CA35" s="291" t="s">
        <v>585</v>
      </c>
      <c r="CB35" s="479">
        <v>45537</v>
      </c>
      <c r="CC35" s="291"/>
      <c r="CD35" s="769">
        <v>6000000</v>
      </c>
      <c r="CE35" s="291">
        <v>1065847751</v>
      </c>
      <c r="CF35" s="292">
        <v>700900</v>
      </c>
      <c r="CG35" s="291" t="s">
        <v>586</v>
      </c>
      <c r="CH35" s="479">
        <v>45565</v>
      </c>
      <c r="CI35" s="291"/>
      <c r="CJ35" s="769">
        <v>6000000</v>
      </c>
      <c r="CK35" s="291">
        <v>1066421361</v>
      </c>
      <c r="CL35" s="769">
        <v>699800</v>
      </c>
      <c r="CM35" s="291" t="s">
        <v>587</v>
      </c>
      <c r="CN35" s="479">
        <v>45597</v>
      </c>
      <c r="CO35" s="291"/>
      <c r="CP35" s="769">
        <v>6000000</v>
      </c>
      <c r="CQ35" s="291">
        <v>1067089301</v>
      </c>
      <c r="CR35" s="292">
        <v>697800</v>
      </c>
      <c r="CS35" s="763" t="s">
        <v>588</v>
      </c>
      <c r="CT35" s="479">
        <v>45628</v>
      </c>
      <c r="CU35" s="291"/>
      <c r="CV35" s="769">
        <v>6000000</v>
      </c>
      <c r="CW35" s="291">
        <v>1067673047</v>
      </c>
      <c r="CX35" s="769">
        <v>830400</v>
      </c>
      <c r="CY35" s="291" t="s">
        <v>589</v>
      </c>
      <c r="CZ35" s="479">
        <v>45643</v>
      </c>
      <c r="DA35" s="291"/>
      <c r="DB35" s="769">
        <v>6000000</v>
      </c>
      <c r="DC35" s="291">
        <v>1068867082</v>
      </c>
      <c r="DD35" s="769">
        <v>830400</v>
      </c>
      <c r="DE35" s="208" t="b">
        <f t="shared" si="10"/>
        <v>1</v>
      </c>
      <c r="DF35" s="811" t="s">
        <v>590</v>
      </c>
      <c r="DG35" s="887" t="s">
        <v>591</v>
      </c>
    </row>
    <row r="36" spans="1:179" s="84" customFormat="1">
      <c r="A36" s="184" t="s">
        <v>592</v>
      </c>
      <c r="B36" s="184" t="s">
        <v>593</v>
      </c>
      <c r="C36" s="185" t="s">
        <v>594</v>
      </c>
      <c r="D36" s="752">
        <v>110666667</v>
      </c>
      <c r="E36" s="185"/>
      <c r="F36" s="185">
        <v>7324</v>
      </c>
      <c r="G36" s="481">
        <v>39555556</v>
      </c>
      <c r="H36" s="188">
        <v>10124</v>
      </c>
      <c r="I36" s="187">
        <v>39555556</v>
      </c>
      <c r="J36" s="188">
        <v>7324</v>
      </c>
      <c r="K36" s="187">
        <v>35555556</v>
      </c>
      <c r="L36" s="188"/>
      <c r="M36" s="187"/>
      <c r="N36" s="771">
        <f>(G36+I36+K36+M36)</f>
        <v>114666668</v>
      </c>
      <c r="O36" s="188" t="b">
        <f t="shared" si="8"/>
        <v>0</v>
      </c>
      <c r="P36" s="188">
        <v>4624</v>
      </c>
      <c r="Q36" s="481">
        <v>39555556</v>
      </c>
      <c r="R36" s="188">
        <v>3824</v>
      </c>
      <c r="S36" s="481">
        <v>35555556</v>
      </c>
      <c r="T36" s="188">
        <v>8724</v>
      </c>
      <c r="U36" s="481">
        <v>35555556</v>
      </c>
      <c r="V36" s="188"/>
      <c r="W36" s="188"/>
      <c r="X36" s="188"/>
      <c r="Y36" s="188"/>
      <c r="Z36" s="188"/>
      <c r="AA36" s="188"/>
      <c r="AB36" s="189">
        <f>(Q36+S36+U36+W36)</f>
        <v>110666668</v>
      </c>
      <c r="AC36" s="748" t="b">
        <f>AB36=D36</f>
        <v>0</v>
      </c>
      <c r="AD36" s="188"/>
      <c r="AE36" s="188" t="s">
        <v>62</v>
      </c>
      <c r="AF36" s="188" t="s">
        <v>62</v>
      </c>
      <c r="AG36" s="188" t="s">
        <v>595</v>
      </c>
      <c r="AH36" s="188" t="s">
        <v>62</v>
      </c>
      <c r="AI36" s="188" t="s">
        <v>62</v>
      </c>
      <c r="AJ36" s="188" t="s">
        <v>62</v>
      </c>
      <c r="AK36" s="106"/>
      <c r="AL36" s="106"/>
      <c r="AM36" s="106"/>
      <c r="AN36" s="109"/>
      <c r="AO36" s="106"/>
      <c r="AP36" s="109"/>
      <c r="AQ36" s="291" t="s">
        <v>596</v>
      </c>
      <c r="AR36" s="194">
        <v>45361</v>
      </c>
      <c r="AS36" s="188"/>
      <c r="AT36" s="193">
        <v>8000000</v>
      </c>
      <c r="AU36" s="188">
        <v>74317423</v>
      </c>
      <c r="AV36" s="193">
        <v>377300</v>
      </c>
      <c r="AW36" s="291" t="s">
        <v>597</v>
      </c>
      <c r="AX36" s="194">
        <v>45393</v>
      </c>
      <c r="AY36" s="188"/>
      <c r="AZ36" s="195">
        <v>10000000</v>
      </c>
      <c r="BA36" s="188">
        <v>75743369</v>
      </c>
      <c r="BB36" s="193">
        <v>934500</v>
      </c>
      <c r="BC36" s="188" t="s">
        <v>598</v>
      </c>
      <c r="BD36" s="194">
        <v>45421</v>
      </c>
      <c r="BE36" s="188"/>
      <c r="BF36" s="196">
        <v>10000000</v>
      </c>
      <c r="BG36" s="188">
        <v>75868286</v>
      </c>
      <c r="BH36" s="196">
        <v>1167000</v>
      </c>
      <c r="BI36" s="188" t="s">
        <v>599</v>
      </c>
      <c r="BJ36" s="194">
        <v>45447</v>
      </c>
      <c r="BK36" s="188"/>
      <c r="BL36" s="197">
        <v>10000000</v>
      </c>
      <c r="BM36" s="188">
        <v>76691664</v>
      </c>
      <c r="BN36" s="193">
        <v>1166700</v>
      </c>
      <c r="BO36" s="188" t="s">
        <v>600</v>
      </c>
      <c r="BP36" s="194">
        <v>45480</v>
      </c>
      <c r="BQ36" s="188"/>
      <c r="BR36" s="197">
        <v>10000000</v>
      </c>
      <c r="BS36" s="188">
        <v>77508520</v>
      </c>
      <c r="BT36" s="197">
        <v>1160900</v>
      </c>
      <c r="BU36" s="188" t="s">
        <v>601</v>
      </c>
      <c r="BV36" s="194">
        <v>45506</v>
      </c>
      <c r="BW36" s="188"/>
      <c r="BX36" s="197">
        <v>10000000</v>
      </c>
      <c r="BY36" s="188">
        <v>78269238</v>
      </c>
      <c r="BZ36" s="197">
        <v>1165400</v>
      </c>
      <c r="CA36" s="188" t="s">
        <v>602</v>
      </c>
      <c r="CB36" s="194">
        <v>45539</v>
      </c>
      <c r="CC36" s="188"/>
      <c r="CD36" s="193">
        <v>10000000</v>
      </c>
      <c r="CE36" s="188">
        <v>79069908</v>
      </c>
      <c r="CF36" s="197">
        <v>1160900</v>
      </c>
      <c r="CG36" s="188" t="s">
        <v>603</v>
      </c>
      <c r="CH36" s="194">
        <v>45565</v>
      </c>
      <c r="CI36" s="188"/>
      <c r="CJ36" s="193">
        <v>10000000</v>
      </c>
      <c r="CK36" s="188">
        <v>79828554</v>
      </c>
      <c r="CL36" s="193">
        <v>1161900</v>
      </c>
      <c r="CM36" s="188" t="s">
        <v>604</v>
      </c>
      <c r="CN36" s="194">
        <v>45601</v>
      </c>
      <c r="CO36" s="188"/>
      <c r="CP36" s="193">
        <v>10000000</v>
      </c>
      <c r="CQ36" s="188">
        <v>80576981</v>
      </c>
      <c r="CR36" s="197">
        <v>1165100</v>
      </c>
      <c r="CS36" s="215" t="s">
        <v>605</v>
      </c>
      <c r="CT36" s="194">
        <v>45631</v>
      </c>
      <c r="CU36" s="188"/>
      <c r="CV36" s="193">
        <v>10000000</v>
      </c>
      <c r="CW36" s="188">
        <v>81331945</v>
      </c>
      <c r="CX36" s="193">
        <v>1163500</v>
      </c>
      <c r="CY36" s="188" t="s">
        <v>606</v>
      </c>
      <c r="CZ36" s="194">
        <v>45644</v>
      </c>
      <c r="DA36" s="188"/>
      <c r="DB36" s="193">
        <v>10000000</v>
      </c>
      <c r="DC36" s="188">
        <v>82153616</v>
      </c>
      <c r="DD36" s="193">
        <v>1160900</v>
      </c>
      <c r="DE36" s="208" t="b">
        <f t="shared" si="10"/>
        <v>0</v>
      </c>
      <c r="DF36" s="228" t="s">
        <v>486</v>
      </c>
    </row>
    <row r="37" spans="1:179" s="84" customFormat="1">
      <c r="A37" s="184" t="s">
        <v>607</v>
      </c>
      <c r="B37" s="184" t="s">
        <v>608</v>
      </c>
      <c r="C37" s="185" t="s">
        <v>457</v>
      </c>
      <c r="D37" s="752">
        <v>100500000</v>
      </c>
      <c r="E37" s="185"/>
      <c r="F37" s="185">
        <v>5524</v>
      </c>
      <c r="G37" s="187">
        <v>74750000</v>
      </c>
      <c r="H37" s="188">
        <v>4624</v>
      </c>
      <c r="I37" s="187">
        <v>80500000</v>
      </c>
      <c r="J37" s="188">
        <v>9024</v>
      </c>
      <c r="K37" s="187">
        <v>125787500</v>
      </c>
      <c r="L37" s="188"/>
      <c r="M37" s="187"/>
      <c r="N37" s="771">
        <f>(G37+I37+K37+M37)</f>
        <v>281037500</v>
      </c>
      <c r="O37" s="188" t="b">
        <f t="shared" si="8"/>
        <v>0</v>
      </c>
      <c r="P37" s="204">
        <v>4024</v>
      </c>
      <c r="Q37" s="481">
        <v>31000000</v>
      </c>
      <c r="R37" s="188">
        <v>4724</v>
      </c>
      <c r="S37" s="481">
        <v>35200000</v>
      </c>
      <c r="T37" s="188">
        <v>8824</v>
      </c>
      <c r="U37" s="481">
        <v>34300000</v>
      </c>
      <c r="V37" s="188"/>
      <c r="W37" s="188"/>
      <c r="X37" s="188"/>
      <c r="Y37" s="188"/>
      <c r="Z37" s="188"/>
      <c r="AA37" s="188"/>
      <c r="AB37" s="482">
        <f>(Q37+S37+U37+W37)</f>
        <v>100500000</v>
      </c>
      <c r="AC37" s="748" t="b">
        <f>AB37=D37</f>
        <v>1</v>
      </c>
      <c r="AD37" s="188"/>
      <c r="AE37" s="188" t="s">
        <v>62</v>
      </c>
      <c r="AF37" s="188" t="s">
        <v>62</v>
      </c>
      <c r="AG37" s="188" t="s">
        <v>609</v>
      </c>
      <c r="AH37" s="188" t="s">
        <v>62</v>
      </c>
      <c r="AI37" s="188" t="s">
        <v>62</v>
      </c>
      <c r="AJ37" s="188" t="s">
        <v>62</v>
      </c>
      <c r="AK37" s="106"/>
      <c r="AL37" s="106"/>
      <c r="AM37" s="106"/>
      <c r="AN37" s="109"/>
      <c r="AO37" s="106"/>
      <c r="AP37" s="109"/>
      <c r="AQ37" s="291" t="s">
        <v>610</v>
      </c>
      <c r="AR37" s="479">
        <v>45358</v>
      </c>
      <c r="AS37" s="291"/>
      <c r="AT37" s="769">
        <v>5100000</v>
      </c>
      <c r="AU37" s="291">
        <v>74897958</v>
      </c>
      <c r="AV37" s="769">
        <v>800400</v>
      </c>
      <c r="AW37" s="291" t="s">
        <v>610</v>
      </c>
      <c r="AX37" s="479">
        <v>45365</v>
      </c>
      <c r="AY37" s="291"/>
      <c r="AZ37" s="933">
        <v>9000000</v>
      </c>
      <c r="BA37" s="291">
        <v>76010275</v>
      </c>
      <c r="BB37" s="769">
        <v>2055400</v>
      </c>
      <c r="BC37" s="291" t="s">
        <v>611</v>
      </c>
      <c r="BD37" s="479">
        <v>45400</v>
      </c>
      <c r="BE37" s="291"/>
      <c r="BF37" s="840">
        <v>9000000</v>
      </c>
      <c r="BG37" s="291">
        <v>76010275</v>
      </c>
      <c r="BH37" s="840">
        <v>2055400</v>
      </c>
      <c r="BI37" s="291" t="s">
        <v>612</v>
      </c>
      <c r="BJ37" s="479">
        <v>45420</v>
      </c>
      <c r="BK37" s="291"/>
      <c r="BL37" s="292">
        <v>9000000</v>
      </c>
      <c r="BM37" s="291">
        <v>76467616</v>
      </c>
      <c r="BN37" s="769">
        <v>2055400</v>
      </c>
      <c r="BO37" s="291" t="s">
        <v>613</v>
      </c>
      <c r="BP37" s="479">
        <v>45449</v>
      </c>
      <c r="BQ37" s="291"/>
      <c r="BR37" s="292">
        <v>9000000</v>
      </c>
      <c r="BS37" s="291">
        <v>78045450</v>
      </c>
      <c r="BT37" s="292">
        <v>2055400</v>
      </c>
      <c r="BU37" s="291" t="s">
        <v>614</v>
      </c>
      <c r="BV37" s="479">
        <v>45481</v>
      </c>
      <c r="BW37" s="291"/>
      <c r="BX37" s="292">
        <v>9000000</v>
      </c>
      <c r="BY37" s="291">
        <v>78867973</v>
      </c>
      <c r="BZ37" s="292">
        <v>2055400</v>
      </c>
      <c r="CA37" s="291" t="s">
        <v>615</v>
      </c>
      <c r="CB37" s="479">
        <v>45506</v>
      </c>
      <c r="CC37" s="291"/>
      <c r="CD37" s="769">
        <v>9000000</v>
      </c>
      <c r="CE37" s="291">
        <v>78867973</v>
      </c>
      <c r="CF37" s="292">
        <v>2055400</v>
      </c>
      <c r="CG37" s="291" t="s">
        <v>616</v>
      </c>
      <c r="CH37" s="479">
        <v>45540</v>
      </c>
      <c r="CI37" s="291"/>
      <c r="CJ37" s="769">
        <v>9000000</v>
      </c>
      <c r="CK37" s="291">
        <v>80370803</v>
      </c>
      <c r="CL37" s="769">
        <v>2055400</v>
      </c>
      <c r="CM37" s="291" t="s">
        <v>617</v>
      </c>
      <c r="CN37" s="479">
        <v>45614</v>
      </c>
      <c r="CO37" s="291"/>
      <c r="CP37" s="769">
        <v>9000000</v>
      </c>
      <c r="CQ37" s="291">
        <v>81152623</v>
      </c>
      <c r="CR37" s="292">
        <v>2055400</v>
      </c>
      <c r="CS37" s="291" t="s">
        <v>618</v>
      </c>
      <c r="CT37" s="479">
        <v>45629</v>
      </c>
      <c r="CU37" s="291"/>
      <c r="CV37" s="769">
        <v>9000000</v>
      </c>
      <c r="CW37" s="291">
        <v>81925685</v>
      </c>
      <c r="CX37" s="769">
        <v>2055400</v>
      </c>
      <c r="CY37" s="291" t="s">
        <v>619</v>
      </c>
      <c r="CZ37" s="479">
        <v>45646</v>
      </c>
      <c r="DA37" s="291"/>
      <c r="DB37" s="769">
        <v>9000000</v>
      </c>
      <c r="DC37" s="291">
        <v>81925685</v>
      </c>
      <c r="DD37" s="769">
        <v>2055400</v>
      </c>
      <c r="DE37" s="208" t="b">
        <f t="shared" si="10"/>
        <v>0</v>
      </c>
      <c r="DF37" s="228" t="s">
        <v>131</v>
      </c>
      <c r="DG37" s="890"/>
    </row>
    <row r="38" spans="1:179" s="84" customFormat="1">
      <c r="A38" s="184" t="s">
        <v>620</v>
      </c>
      <c r="B38" s="184" t="s">
        <v>621</v>
      </c>
      <c r="C38" s="185" t="s">
        <v>457</v>
      </c>
      <c r="D38" s="752">
        <v>154000000</v>
      </c>
      <c r="E38" s="185"/>
      <c r="F38" s="185">
        <v>32924</v>
      </c>
      <c r="G38" s="187">
        <v>54755555</v>
      </c>
      <c r="H38" s="188">
        <v>5324</v>
      </c>
      <c r="I38" s="187">
        <v>54755556</v>
      </c>
      <c r="J38" s="188">
        <v>4424</v>
      </c>
      <c r="K38" s="481">
        <v>48155556</v>
      </c>
      <c r="L38" s="188">
        <v>8624</v>
      </c>
      <c r="M38" s="481">
        <v>1000000</v>
      </c>
      <c r="N38" s="771">
        <f>(G38+I38+K38+M38)</f>
        <v>158666667</v>
      </c>
      <c r="O38" s="188" t="b">
        <f t="shared" si="8"/>
        <v>0</v>
      </c>
      <c r="P38" s="188">
        <v>8924</v>
      </c>
      <c r="Q38" s="481">
        <v>1000000</v>
      </c>
      <c r="R38" s="188">
        <v>4124</v>
      </c>
      <c r="S38" s="481">
        <v>43488889</v>
      </c>
      <c r="T38" s="188">
        <v>38224</v>
      </c>
      <c r="U38" s="481">
        <v>54755555</v>
      </c>
      <c r="V38" s="188">
        <v>4824</v>
      </c>
      <c r="W38" s="481">
        <v>54755556</v>
      </c>
      <c r="X38" s="481"/>
      <c r="Y38" s="481"/>
      <c r="Z38" s="481"/>
      <c r="AA38" s="481"/>
      <c r="AB38" s="482">
        <f>(Q38+S38+U38+W38)</f>
        <v>154000000</v>
      </c>
      <c r="AC38" s="748" t="b">
        <f>AB38=D38</f>
        <v>1</v>
      </c>
      <c r="AD38" s="188"/>
      <c r="AE38" s="188" t="s">
        <v>62</v>
      </c>
      <c r="AF38" s="188" t="s">
        <v>62</v>
      </c>
      <c r="AG38" s="188" t="s">
        <v>622</v>
      </c>
      <c r="AH38" s="188" t="s">
        <v>62</v>
      </c>
      <c r="AI38" s="188" t="s">
        <v>62</v>
      </c>
      <c r="AJ38" s="188" t="s">
        <v>62</v>
      </c>
      <c r="AK38" s="106"/>
      <c r="AL38" s="106"/>
      <c r="AM38" s="106"/>
      <c r="AN38" s="109"/>
      <c r="AO38" s="106"/>
      <c r="AP38" s="109"/>
      <c r="AQ38" s="291" t="s">
        <v>623</v>
      </c>
      <c r="AR38" s="479">
        <v>45630</v>
      </c>
      <c r="AS38" s="291"/>
      <c r="AT38" s="769">
        <v>14000000</v>
      </c>
      <c r="AU38" s="291">
        <v>7914730370</v>
      </c>
      <c r="AV38" s="769">
        <v>1255900</v>
      </c>
      <c r="AW38" s="291" t="s">
        <v>624</v>
      </c>
      <c r="AX38" s="479">
        <v>45434</v>
      </c>
      <c r="AY38" s="291"/>
      <c r="AZ38" s="933">
        <v>14000000</v>
      </c>
      <c r="BA38" s="291">
        <v>7920115408</v>
      </c>
      <c r="BB38" s="769">
        <v>1692800</v>
      </c>
      <c r="BC38" s="291" t="s">
        <v>625</v>
      </c>
      <c r="BD38" s="479">
        <v>45388</v>
      </c>
      <c r="BE38" s="291"/>
      <c r="BF38" s="840">
        <v>14000000</v>
      </c>
      <c r="BG38" s="291">
        <v>7923584662</v>
      </c>
      <c r="BH38" s="840">
        <v>1700700</v>
      </c>
      <c r="BI38" s="291" t="s">
        <v>626</v>
      </c>
      <c r="BJ38" s="479">
        <v>45511</v>
      </c>
      <c r="BK38" s="291"/>
      <c r="BL38" s="292">
        <v>14000000</v>
      </c>
      <c r="BM38" s="291">
        <v>7928055900</v>
      </c>
      <c r="BN38" s="769">
        <v>1686800</v>
      </c>
      <c r="BO38" s="291" t="s">
        <v>627</v>
      </c>
      <c r="BP38" s="479">
        <v>45481</v>
      </c>
      <c r="BQ38" s="291"/>
      <c r="BR38" s="292">
        <v>14000000</v>
      </c>
      <c r="BS38" s="291">
        <v>7931024943</v>
      </c>
      <c r="BT38" s="292">
        <v>1688000</v>
      </c>
      <c r="BU38" s="291" t="s">
        <v>628</v>
      </c>
      <c r="BV38" s="479">
        <v>45574</v>
      </c>
      <c r="BW38" s="291"/>
      <c r="BX38" s="292">
        <v>14000000</v>
      </c>
      <c r="BY38" s="291">
        <v>7934692645</v>
      </c>
      <c r="BZ38" s="292">
        <v>1690300</v>
      </c>
      <c r="CA38" s="291" t="s">
        <v>629</v>
      </c>
      <c r="CB38" s="479">
        <v>45565</v>
      </c>
      <c r="CC38" s="291"/>
      <c r="CD38" s="769">
        <v>14000000</v>
      </c>
      <c r="CE38" s="291">
        <v>7938559982</v>
      </c>
      <c r="CF38" s="292">
        <v>1692600</v>
      </c>
      <c r="CG38" s="291" t="s">
        <v>630</v>
      </c>
      <c r="CH38" s="479" t="s">
        <v>631</v>
      </c>
      <c r="CI38" s="291"/>
      <c r="CJ38" s="769">
        <v>14000000</v>
      </c>
      <c r="CK38" s="291">
        <v>7942587036</v>
      </c>
      <c r="CL38" s="769">
        <v>1681300</v>
      </c>
      <c r="CM38" s="291" t="s">
        <v>632</v>
      </c>
      <c r="CN38" s="479">
        <v>45455</v>
      </c>
      <c r="CO38" s="291"/>
      <c r="CP38" s="769">
        <v>14000000</v>
      </c>
      <c r="CQ38" s="291">
        <v>7944365979</v>
      </c>
      <c r="CR38" s="292">
        <v>1697000</v>
      </c>
      <c r="CS38" s="291" t="s">
        <v>633</v>
      </c>
      <c r="CT38" s="479" t="s">
        <v>130</v>
      </c>
      <c r="CU38" s="291"/>
      <c r="CV38" s="769">
        <v>14000000</v>
      </c>
      <c r="CW38" s="291">
        <v>7950732657</v>
      </c>
      <c r="CX38" s="769">
        <v>1687000</v>
      </c>
      <c r="CY38" s="291" t="s">
        <v>633</v>
      </c>
      <c r="CZ38" s="479">
        <v>45645</v>
      </c>
      <c r="DA38" s="291"/>
      <c r="DB38" s="769">
        <v>14000000</v>
      </c>
      <c r="DC38" s="291">
        <v>7950732657</v>
      </c>
      <c r="DD38" s="769">
        <v>1687000</v>
      </c>
      <c r="DE38" s="208" t="b">
        <f t="shared" si="10"/>
        <v>1</v>
      </c>
      <c r="DF38" s="228" t="s">
        <v>634</v>
      </c>
      <c r="DG38" s="891"/>
    </row>
    <row r="39" spans="1:179" ht="15">
      <c r="A39" s="184" t="s">
        <v>635</v>
      </c>
      <c r="B39" s="184" t="s">
        <v>636</v>
      </c>
      <c r="C39" s="185" t="s">
        <v>457</v>
      </c>
      <c r="D39" s="752">
        <v>98700000</v>
      </c>
      <c r="E39" s="185"/>
      <c r="F39" s="185">
        <v>38924</v>
      </c>
      <c r="G39" s="187">
        <v>1000000</v>
      </c>
      <c r="H39" s="188">
        <v>5124</v>
      </c>
      <c r="I39" s="187">
        <v>37344544</v>
      </c>
      <c r="J39" s="188">
        <v>4024</v>
      </c>
      <c r="K39" s="187">
        <v>30443626</v>
      </c>
      <c r="L39" s="188">
        <v>8324</v>
      </c>
      <c r="M39" s="187">
        <v>34511830</v>
      </c>
      <c r="N39" s="771">
        <f>(G39+I39+K39+M39)</f>
        <v>103300000</v>
      </c>
      <c r="O39" s="188" t="b">
        <f t="shared" si="8"/>
        <v>0</v>
      </c>
      <c r="P39" s="184">
        <v>40124</v>
      </c>
      <c r="Q39" s="187">
        <v>1000000</v>
      </c>
      <c r="R39" s="188">
        <v>4924</v>
      </c>
      <c r="S39" s="187">
        <v>37344544</v>
      </c>
      <c r="T39" s="188">
        <v>4324</v>
      </c>
      <c r="U39" s="187">
        <v>25843626</v>
      </c>
      <c r="V39" s="188">
        <v>9024</v>
      </c>
      <c r="W39" s="187">
        <v>34511830</v>
      </c>
      <c r="X39" s="481"/>
      <c r="Y39" s="187"/>
      <c r="Z39" s="187"/>
      <c r="AA39" s="187"/>
      <c r="AB39" s="482">
        <f>(Q39+S39+U39+W39)</f>
        <v>98700000</v>
      </c>
      <c r="AC39" s="748" t="b">
        <f>AB39=D39</f>
        <v>1</v>
      </c>
      <c r="AD39" s="188" t="s">
        <v>637</v>
      </c>
      <c r="AE39" s="188" t="s">
        <v>62</v>
      </c>
      <c r="AF39" s="188" t="s">
        <v>62</v>
      </c>
      <c r="AG39" s="188" t="s">
        <v>638</v>
      </c>
      <c r="AH39" s="188" t="s">
        <v>62</v>
      </c>
      <c r="AI39" s="188" t="s">
        <v>62</v>
      </c>
      <c r="AJ39" s="188" t="s">
        <v>62</v>
      </c>
      <c r="AK39" s="106"/>
      <c r="AL39" s="106"/>
      <c r="AM39" s="106"/>
      <c r="AN39" s="109"/>
      <c r="AO39" s="106"/>
      <c r="AP39" s="109"/>
      <c r="AQ39" s="291" t="s">
        <v>639</v>
      </c>
      <c r="AR39" s="479">
        <v>45326</v>
      </c>
      <c r="AS39" s="291"/>
      <c r="AT39" s="769">
        <v>9000000</v>
      </c>
      <c r="AU39" s="291">
        <v>68971352</v>
      </c>
      <c r="AV39" s="769">
        <v>801100</v>
      </c>
      <c r="AW39" s="291" t="s">
        <v>640</v>
      </c>
      <c r="AX39" s="766">
        <v>45327</v>
      </c>
      <c r="AY39" s="291"/>
      <c r="AZ39" s="845">
        <v>9000000</v>
      </c>
      <c r="BA39" s="763">
        <v>70224922</v>
      </c>
      <c r="BB39" s="845">
        <v>1044800</v>
      </c>
      <c r="BC39" s="291" t="s">
        <v>641</v>
      </c>
      <c r="BD39" s="479">
        <v>45418</v>
      </c>
      <c r="BE39" s="291"/>
      <c r="BF39" s="845">
        <v>9000000</v>
      </c>
      <c r="BG39" s="291">
        <v>70243599</v>
      </c>
      <c r="BH39" s="845">
        <v>1044800</v>
      </c>
      <c r="BI39" s="291" t="s">
        <v>642</v>
      </c>
      <c r="BJ39" s="479">
        <v>45480</v>
      </c>
      <c r="BK39" s="291"/>
      <c r="BL39" s="845">
        <v>9000000</v>
      </c>
      <c r="BM39" s="291">
        <v>70799460</v>
      </c>
      <c r="BN39" s="845">
        <v>1044800</v>
      </c>
      <c r="BO39" s="291" t="s">
        <v>643</v>
      </c>
      <c r="BP39" s="479">
        <v>45330</v>
      </c>
      <c r="BQ39" s="291"/>
      <c r="BR39" s="845">
        <v>9000000</v>
      </c>
      <c r="BS39" s="291">
        <v>71451802</v>
      </c>
      <c r="BT39" s="845">
        <v>1044800</v>
      </c>
      <c r="BU39" s="291" t="s">
        <v>644</v>
      </c>
      <c r="BV39" s="479">
        <v>45360</v>
      </c>
      <c r="BW39" s="291"/>
      <c r="BX39" s="845">
        <v>9000000</v>
      </c>
      <c r="BY39" s="291">
        <v>72727791</v>
      </c>
      <c r="BZ39" s="845">
        <v>1044800</v>
      </c>
      <c r="CA39" s="291" t="s">
        <v>645</v>
      </c>
      <c r="CB39" s="479">
        <v>45565</v>
      </c>
      <c r="CC39" s="291"/>
      <c r="CD39" s="845">
        <v>9000000</v>
      </c>
      <c r="CE39" s="838">
        <v>72730259</v>
      </c>
      <c r="CF39" s="845">
        <v>1044800</v>
      </c>
      <c r="CG39" s="291" t="s">
        <v>646</v>
      </c>
      <c r="CH39" s="479">
        <v>45603</v>
      </c>
      <c r="CI39" s="291"/>
      <c r="CJ39" s="845">
        <v>9000000</v>
      </c>
      <c r="CK39" s="291">
        <v>73277859</v>
      </c>
      <c r="CL39" s="845">
        <v>1044800</v>
      </c>
      <c r="CM39" s="291" t="s">
        <v>647</v>
      </c>
      <c r="CN39" s="291" t="s">
        <v>648</v>
      </c>
      <c r="CO39" s="291"/>
      <c r="CP39" s="845">
        <v>9000000</v>
      </c>
      <c r="CQ39" s="291">
        <v>74487603</v>
      </c>
      <c r="CR39" s="845">
        <v>1044800</v>
      </c>
      <c r="CS39" s="291" t="s">
        <v>647</v>
      </c>
      <c r="CT39" s="479">
        <v>45642</v>
      </c>
      <c r="CU39" s="291"/>
      <c r="CV39" s="769">
        <v>9000000</v>
      </c>
      <c r="CW39" s="291">
        <v>74487603</v>
      </c>
      <c r="CX39" s="769">
        <v>1044800</v>
      </c>
      <c r="CY39" s="291" t="s">
        <v>649</v>
      </c>
      <c r="CZ39" s="479">
        <v>45635</v>
      </c>
      <c r="DA39" s="291"/>
      <c r="DB39" s="769">
        <v>9000000</v>
      </c>
      <c r="DC39" s="291">
        <v>75098537</v>
      </c>
      <c r="DD39" s="769">
        <v>1044800</v>
      </c>
      <c r="DE39" s="208" t="b">
        <f t="shared" si="10"/>
        <v>0</v>
      </c>
      <c r="DF39" s="228" t="s">
        <v>634</v>
      </c>
      <c r="DG39" s="890"/>
      <c r="DH39" s="201"/>
      <c r="DI39" s="201"/>
      <c r="DJ39" s="201"/>
      <c r="DK39" s="201"/>
      <c r="DL39" s="201"/>
      <c r="DM39" s="201"/>
      <c r="DN39" s="201"/>
      <c r="DO39" s="201"/>
      <c r="DP39" s="201"/>
      <c r="DQ39" s="201"/>
      <c r="DR39" s="201"/>
      <c r="DS39" s="201"/>
      <c r="DT39" s="201"/>
      <c r="DU39" s="201"/>
      <c r="DV39" s="201"/>
      <c r="DW39" s="201"/>
      <c r="DX39" s="201"/>
      <c r="DY39" s="201"/>
      <c r="DZ39" s="201"/>
      <c r="EA39" s="201"/>
      <c r="EB39" s="201"/>
      <c r="EC39" s="201"/>
      <c r="ED39" s="201"/>
      <c r="EE39" s="201"/>
      <c r="EF39" s="201"/>
      <c r="EG39" s="201"/>
      <c r="EH39" s="201"/>
      <c r="EI39" s="201"/>
      <c r="EJ39" s="201"/>
      <c r="EK39" s="201"/>
      <c r="EL39" s="201"/>
      <c r="EM39" s="201"/>
      <c r="EN39" s="201"/>
      <c r="EO39" s="201"/>
      <c r="EP39" s="201"/>
      <c r="EQ39" s="201"/>
      <c r="ER39" s="201"/>
      <c r="ES39" s="201"/>
      <c r="ET39" s="201"/>
      <c r="EU39" s="201"/>
      <c r="EV39" s="201"/>
      <c r="EW39" s="201"/>
      <c r="EX39" s="201"/>
      <c r="EY39" s="201"/>
      <c r="EZ39" s="201"/>
      <c r="FA39" s="201"/>
      <c r="FB39" s="201"/>
      <c r="FC39" s="201"/>
      <c r="FD39" s="201"/>
      <c r="FE39" s="201"/>
      <c r="FF39" s="201"/>
      <c r="FG39" s="201"/>
      <c r="FH39" s="201"/>
      <c r="FI39" s="201"/>
      <c r="FJ39" s="201"/>
      <c r="FK39" s="201"/>
      <c r="FL39" s="201"/>
      <c r="FM39" s="201"/>
      <c r="FN39" s="201"/>
      <c r="FO39" s="201"/>
      <c r="FP39" s="201"/>
      <c r="FQ39" s="201"/>
      <c r="FR39" s="201"/>
      <c r="FS39" s="201"/>
      <c r="FT39" s="201"/>
      <c r="FU39" s="201"/>
      <c r="FV39" s="201"/>
      <c r="FW39" s="201"/>
    </row>
    <row r="40" spans="1:179" s="900" customFormat="1">
      <c r="A40" s="184" t="s">
        <v>650</v>
      </c>
      <c r="B40" s="184" t="s">
        <v>651</v>
      </c>
      <c r="C40" s="185" t="s">
        <v>457</v>
      </c>
      <c r="D40" s="752">
        <v>135000000</v>
      </c>
      <c r="E40" s="185"/>
      <c r="F40" s="185">
        <v>4524</v>
      </c>
      <c r="G40" s="187">
        <v>49768856</v>
      </c>
      <c r="H40" s="188">
        <v>3424</v>
      </c>
      <c r="I40" s="187">
        <v>43237431</v>
      </c>
      <c r="J40" s="188">
        <v>7624</v>
      </c>
      <c r="K40" s="187">
        <v>45993713</v>
      </c>
      <c r="L40" s="188">
        <v>31724</v>
      </c>
      <c r="M40" s="481">
        <v>1000000</v>
      </c>
      <c r="N40" s="771">
        <f>(G40+I40+K40+M40)</f>
        <v>140000000</v>
      </c>
      <c r="O40" s="188" t="b">
        <f t="shared" si="8"/>
        <v>0</v>
      </c>
      <c r="P40" s="204">
        <v>40224</v>
      </c>
      <c r="Q40" s="481">
        <v>1000000</v>
      </c>
      <c r="R40" s="204">
        <v>9124</v>
      </c>
      <c r="S40" s="481">
        <v>45993713</v>
      </c>
      <c r="T40" s="204">
        <v>5024</v>
      </c>
      <c r="U40" s="481">
        <v>44768856</v>
      </c>
      <c r="V40" s="204">
        <v>4424</v>
      </c>
      <c r="W40" s="481">
        <v>43237431</v>
      </c>
      <c r="X40" s="204"/>
      <c r="Y40" s="204"/>
      <c r="Z40" s="204"/>
      <c r="AA40" s="204"/>
      <c r="AB40" s="482">
        <f>(Q40+S40+U40+W40)</f>
        <v>135000000</v>
      </c>
      <c r="AC40" s="748" t="b">
        <f>AB40=D40</f>
        <v>1</v>
      </c>
      <c r="AD40" s="204" t="s">
        <v>652</v>
      </c>
      <c r="AE40" s="188" t="s">
        <v>62</v>
      </c>
      <c r="AF40" s="188" t="s">
        <v>62</v>
      </c>
      <c r="AG40" s="188" t="s">
        <v>653</v>
      </c>
      <c r="AH40" s="188" t="s">
        <v>62</v>
      </c>
      <c r="AI40" s="188" t="s">
        <v>62</v>
      </c>
      <c r="AJ40" s="188" t="s">
        <v>62</v>
      </c>
      <c r="AK40" s="155"/>
      <c r="AL40" s="353"/>
      <c r="AM40" s="155"/>
      <c r="AN40" s="157"/>
      <c r="AO40" s="155"/>
      <c r="AP40" s="157"/>
      <c r="AQ40" s="291" t="s">
        <v>654</v>
      </c>
      <c r="AR40" s="479">
        <v>45357</v>
      </c>
      <c r="AS40" s="291"/>
      <c r="AT40" s="769">
        <v>9583333</v>
      </c>
      <c r="AU40" s="291">
        <v>7912609884</v>
      </c>
      <c r="AV40" s="769">
        <v>373600</v>
      </c>
      <c r="AW40" s="291" t="s">
        <v>655</v>
      </c>
      <c r="AX40" s="479">
        <v>45418</v>
      </c>
      <c r="AY40" s="291"/>
      <c r="AZ40" s="933">
        <v>12500000</v>
      </c>
      <c r="BA40" s="291">
        <v>7923014580</v>
      </c>
      <c r="BB40" s="769">
        <v>1452500</v>
      </c>
      <c r="BC40" s="291" t="s">
        <v>656</v>
      </c>
      <c r="BD40" s="479">
        <v>45418</v>
      </c>
      <c r="BE40" s="291"/>
      <c r="BF40" s="934">
        <v>12500000</v>
      </c>
      <c r="BG40" s="291">
        <v>7923014580</v>
      </c>
      <c r="BH40" s="845">
        <v>1452500</v>
      </c>
      <c r="BI40" s="291" t="s">
        <v>657</v>
      </c>
      <c r="BJ40" s="479">
        <v>45444</v>
      </c>
      <c r="BK40" s="291"/>
      <c r="BL40" s="935">
        <v>12500000</v>
      </c>
      <c r="BM40" s="291">
        <v>7923031035</v>
      </c>
      <c r="BN40" s="935">
        <v>1451100</v>
      </c>
      <c r="BO40" s="291" t="s">
        <v>658</v>
      </c>
      <c r="BP40" s="479">
        <v>45481</v>
      </c>
      <c r="BQ40" s="291"/>
      <c r="BR40" s="292">
        <v>12500000</v>
      </c>
      <c r="BS40" s="291">
        <v>7926874531</v>
      </c>
      <c r="BT40" s="845">
        <v>1451100</v>
      </c>
      <c r="BU40" s="291" t="s">
        <v>659</v>
      </c>
      <c r="BV40" s="479">
        <v>45509</v>
      </c>
      <c r="BW40" s="291"/>
      <c r="BX40" s="292">
        <v>12500000</v>
      </c>
      <c r="BY40" s="291">
        <v>7930037812</v>
      </c>
      <c r="BZ40" s="292">
        <v>1455600</v>
      </c>
      <c r="CA40" s="291" t="s">
        <v>660</v>
      </c>
      <c r="CB40" s="479">
        <v>45539</v>
      </c>
      <c r="CC40" s="291"/>
      <c r="CD40" s="768">
        <v>12500000</v>
      </c>
      <c r="CE40" s="291">
        <v>7934571856</v>
      </c>
      <c r="CF40" s="292">
        <v>1451100</v>
      </c>
      <c r="CG40" s="291" t="s">
        <v>661</v>
      </c>
      <c r="CH40" s="766">
        <v>45573</v>
      </c>
      <c r="CI40" s="291"/>
      <c r="CJ40" s="769">
        <v>12500000</v>
      </c>
      <c r="CK40" s="291">
        <v>7937644994</v>
      </c>
      <c r="CL40" s="845">
        <v>1451100</v>
      </c>
      <c r="CM40" s="291" t="s">
        <v>662</v>
      </c>
      <c r="CN40" s="766">
        <v>45597</v>
      </c>
      <c r="CO40" s="291"/>
      <c r="CP40" s="769">
        <v>12500000</v>
      </c>
      <c r="CQ40" s="291">
        <v>7941573724</v>
      </c>
      <c r="CR40" s="768">
        <v>1456400</v>
      </c>
      <c r="CS40" s="291" t="s">
        <v>663</v>
      </c>
      <c r="CT40" s="766">
        <v>45602</v>
      </c>
      <c r="CU40" s="291"/>
      <c r="CV40" s="769">
        <v>2083333</v>
      </c>
      <c r="CW40" s="291">
        <v>7945978346</v>
      </c>
      <c r="CX40" s="768">
        <v>1451100</v>
      </c>
      <c r="CY40" s="770"/>
      <c r="CZ40" s="770"/>
      <c r="DA40" s="770"/>
      <c r="DB40" s="916"/>
      <c r="DC40" s="770"/>
      <c r="DD40" s="916"/>
      <c r="DE40" s="208" t="b">
        <f t="shared" si="10"/>
        <v>0</v>
      </c>
      <c r="DF40" s="228" t="s">
        <v>664</v>
      </c>
      <c r="DG40" s="899"/>
    </row>
    <row r="41" spans="1:179" s="84" customFormat="1">
      <c r="A41" s="184" t="s">
        <v>665</v>
      </c>
      <c r="B41" s="184" t="s">
        <v>666</v>
      </c>
      <c r="C41" s="185" t="s">
        <v>457</v>
      </c>
      <c r="D41" s="752">
        <v>120633333</v>
      </c>
      <c r="E41" s="185"/>
      <c r="F41" s="185">
        <v>8224</v>
      </c>
      <c r="G41" s="187">
        <v>45722899</v>
      </c>
      <c r="H41" s="188">
        <v>8624</v>
      </c>
      <c r="I41" s="187">
        <v>31755779</v>
      </c>
      <c r="J41" s="188">
        <v>11324</v>
      </c>
      <c r="K41" s="187">
        <v>42254655</v>
      </c>
      <c r="L41" s="188">
        <v>53124</v>
      </c>
      <c r="M41" s="187">
        <v>1000000</v>
      </c>
      <c r="N41" s="771">
        <f>(G41+I41+K41+M41)</f>
        <v>120733333</v>
      </c>
      <c r="O41" s="188" t="b">
        <f t="shared" si="8"/>
        <v>0</v>
      </c>
      <c r="P41" s="188">
        <v>9224</v>
      </c>
      <c r="Q41" s="481">
        <v>42254655</v>
      </c>
      <c r="R41" s="188">
        <v>4524</v>
      </c>
      <c r="S41" s="481">
        <v>31655779</v>
      </c>
      <c r="T41" s="188">
        <v>40324</v>
      </c>
      <c r="U41" s="481">
        <v>1000000</v>
      </c>
      <c r="V41" s="188">
        <v>5124</v>
      </c>
      <c r="W41" s="481">
        <v>45722899</v>
      </c>
      <c r="X41" s="481"/>
      <c r="Y41" s="481"/>
      <c r="Z41" s="481"/>
      <c r="AA41" s="481"/>
      <c r="AB41" s="482">
        <f>(Q41+S41+U41+W41)</f>
        <v>120633333</v>
      </c>
      <c r="AC41" s="748" t="b">
        <f>AB41=D41</f>
        <v>1</v>
      </c>
      <c r="AD41" s="188"/>
      <c r="AE41" s="188" t="s">
        <v>62</v>
      </c>
      <c r="AF41" s="188" t="s">
        <v>62</v>
      </c>
      <c r="AG41" s="188" t="s">
        <v>667</v>
      </c>
      <c r="AH41" s="188" t="s">
        <v>62</v>
      </c>
      <c r="AI41" s="188" t="s">
        <v>62</v>
      </c>
      <c r="AJ41" s="188" t="s">
        <v>62</v>
      </c>
      <c r="AK41" s="937"/>
      <c r="AL41" s="937"/>
      <c r="AM41" s="937"/>
      <c r="AN41" s="938"/>
      <c r="AO41" s="937"/>
      <c r="AP41" s="938"/>
      <c r="AQ41" s="291" t="s">
        <v>668</v>
      </c>
      <c r="AR41" s="479">
        <v>45446</v>
      </c>
      <c r="AS41" s="291"/>
      <c r="AT41" s="769">
        <v>8433333</v>
      </c>
      <c r="AU41" s="291">
        <v>75246203</v>
      </c>
      <c r="AV41" s="769">
        <v>2532100</v>
      </c>
      <c r="AW41" s="291" t="s">
        <v>669</v>
      </c>
      <c r="AX41" s="479">
        <v>45386</v>
      </c>
      <c r="AY41" s="291"/>
      <c r="AZ41" s="933">
        <v>11000000</v>
      </c>
      <c r="BA41" s="291">
        <v>75246203</v>
      </c>
      <c r="BB41" s="769">
        <v>2532100</v>
      </c>
      <c r="BC41" s="291" t="s">
        <v>670</v>
      </c>
      <c r="BD41" s="479">
        <v>45448</v>
      </c>
      <c r="BE41" s="291"/>
      <c r="BF41" s="934">
        <v>11000000</v>
      </c>
      <c r="BG41" s="291">
        <v>76154161</v>
      </c>
      <c r="BH41" s="840">
        <v>3302500</v>
      </c>
      <c r="BI41" s="291" t="s">
        <v>671</v>
      </c>
      <c r="BJ41" s="479">
        <v>45388</v>
      </c>
      <c r="BK41" s="291"/>
      <c r="BL41" s="934">
        <v>11000000</v>
      </c>
      <c r="BM41" s="291">
        <v>76928947</v>
      </c>
      <c r="BN41" s="769">
        <v>3302500</v>
      </c>
      <c r="BO41" s="291" t="s">
        <v>672</v>
      </c>
      <c r="BP41" s="479">
        <v>45480</v>
      </c>
      <c r="BQ41" s="291"/>
      <c r="BR41" s="934">
        <v>11000000</v>
      </c>
      <c r="BS41" s="291">
        <v>77800736</v>
      </c>
      <c r="BT41" s="292">
        <v>3302500</v>
      </c>
      <c r="BU41" s="291" t="s">
        <v>673</v>
      </c>
      <c r="BV41" s="479">
        <v>45420</v>
      </c>
      <c r="BW41" s="291"/>
      <c r="BX41" s="934">
        <v>11000000</v>
      </c>
      <c r="BY41" s="291">
        <v>78590168</v>
      </c>
      <c r="BZ41" s="292">
        <v>3302500</v>
      </c>
      <c r="CA41" s="291" t="s">
        <v>674</v>
      </c>
      <c r="CB41" s="479">
        <v>45360</v>
      </c>
      <c r="CC41" s="291"/>
      <c r="CD41" s="934">
        <v>11000000</v>
      </c>
      <c r="CE41" s="291">
        <v>79408922</v>
      </c>
      <c r="CF41" s="292">
        <v>3302500</v>
      </c>
      <c r="CG41" s="291" t="s">
        <v>675</v>
      </c>
      <c r="CH41" s="291" t="s">
        <v>74</v>
      </c>
      <c r="CI41" s="291"/>
      <c r="CJ41" s="934">
        <v>11000000</v>
      </c>
      <c r="CK41" s="291">
        <v>80213162</v>
      </c>
      <c r="CL41" s="769">
        <v>3302500</v>
      </c>
      <c r="CM41" s="763" t="s">
        <v>676</v>
      </c>
      <c r="CN41" s="766">
        <v>45303</v>
      </c>
      <c r="CO41" s="763"/>
      <c r="CP41" s="934">
        <v>11000000</v>
      </c>
      <c r="CQ41" s="763">
        <v>80939283</v>
      </c>
      <c r="CR41" s="768">
        <v>3302500</v>
      </c>
      <c r="CS41" s="763" t="s">
        <v>677</v>
      </c>
      <c r="CT41" s="766">
        <v>45653</v>
      </c>
      <c r="CU41" s="763"/>
      <c r="CV41" s="845">
        <v>11000000</v>
      </c>
      <c r="CW41" s="763">
        <v>81747738</v>
      </c>
      <c r="CX41" s="845">
        <v>3302500</v>
      </c>
      <c r="CY41" s="763" t="s">
        <v>678</v>
      </c>
      <c r="CZ41" s="766">
        <v>45685</v>
      </c>
      <c r="DA41" s="763"/>
      <c r="DB41" s="845">
        <v>11000000</v>
      </c>
      <c r="DC41" s="763">
        <v>82280298</v>
      </c>
      <c r="DD41" s="845">
        <v>3302500</v>
      </c>
      <c r="DE41" s="208" t="b">
        <f t="shared" si="10"/>
        <v>0</v>
      </c>
      <c r="DF41" s="228" t="s">
        <v>131</v>
      </c>
      <c r="DG41" s="890"/>
    </row>
    <row r="42" spans="1:179" s="84" customFormat="1">
      <c r="A42" s="184" t="s">
        <v>679</v>
      </c>
      <c r="B42" s="184" t="s">
        <v>680</v>
      </c>
      <c r="C42" s="185" t="s">
        <v>457</v>
      </c>
      <c r="D42" s="752">
        <v>97200000</v>
      </c>
      <c r="E42" s="185"/>
      <c r="F42" s="185">
        <v>7924</v>
      </c>
      <c r="G42" s="187">
        <v>35200000</v>
      </c>
      <c r="H42" s="188">
        <v>8224</v>
      </c>
      <c r="I42" s="288">
        <v>29500000</v>
      </c>
      <c r="J42" s="188">
        <v>11024</v>
      </c>
      <c r="K42" s="187">
        <v>35200000</v>
      </c>
      <c r="L42" s="188"/>
      <c r="M42" s="187"/>
      <c r="N42" s="771">
        <f>(G42+I42+K42+M42)</f>
        <v>99900000</v>
      </c>
      <c r="O42" s="188" t="b">
        <f t="shared" si="8"/>
        <v>0</v>
      </c>
      <c r="P42" s="895">
        <v>5224</v>
      </c>
      <c r="Q42" s="187">
        <v>35200000</v>
      </c>
      <c r="R42" s="188">
        <v>4624</v>
      </c>
      <c r="S42" s="288">
        <v>29500000</v>
      </c>
      <c r="T42" s="188">
        <v>9324</v>
      </c>
      <c r="U42" s="187">
        <v>32500000</v>
      </c>
      <c r="V42" s="188"/>
      <c r="W42" s="188"/>
      <c r="X42" s="188"/>
      <c r="Y42" s="188"/>
      <c r="Z42" s="188"/>
      <c r="AA42" s="188"/>
      <c r="AB42" s="482">
        <f>(Q42+S42+U42+W42)</f>
        <v>97200000</v>
      </c>
      <c r="AC42" s="748" t="b">
        <f>AB42=D42</f>
        <v>1</v>
      </c>
      <c r="AD42" s="188" t="s">
        <v>681</v>
      </c>
      <c r="AE42" s="188" t="s">
        <v>62</v>
      </c>
      <c r="AF42" s="188" t="s">
        <v>62</v>
      </c>
      <c r="AG42" s="188" t="s">
        <v>682</v>
      </c>
      <c r="AH42" s="188" t="s">
        <v>62</v>
      </c>
      <c r="AI42" s="188" t="s">
        <v>62</v>
      </c>
      <c r="AJ42" s="230" t="s">
        <v>62</v>
      </c>
      <c r="AK42" s="720"/>
      <c r="AL42" s="720"/>
      <c r="AM42" s="720"/>
      <c r="AN42" s="722"/>
      <c r="AO42" s="720"/>
      <c r="AP42" s="722"/>
      <c r="AQ42" s="936" t="s">
        <v>683</v>
      </c>
      <c r="AR42" s="479">
        <v>45359</v>
      </c>
      <c r="AS42" s="291"/>
      <c r="AT42" s="769">
        <v>5700000</v>
      </c>
      <c r="AU42" s="291">
        <v>74185820</v>
      </c>
      <c r="AV42" s="769">
        <v>1204200</v>
      </c>
      <c r="AW42" s="291" t="s">
        <v>684</v>
      </c>
      <c r="AX42" s="479">
        <v>45386</v>
      </c>
      <c r="AY42" s="291"/>
      <c r="AZ42" s="933">
        <v>9000000</v>
      </c>
      <c r="BA42" s="291">
        <v>75095828</v>
      </c>
      <c r="BB42" s="769">
        <v>384500</v>
      </c>
      <c r="BC42" s="291" t="s">
        <v>685</v>
      </c>
      <c r="BD42" s="479">
        <v>45429</v>
      </c>
      <c r="BE42" s="291"/>
      <c r="BF42" s="840">
        <v>9000000</v>
      </c>
      <c r="BG42" s="291">
        <v>76321005</v>
      </c>
      <c r="BH42" s="840">
        <v>1317500</v>
      </c>
      <c r="BI42" s="291" t="s">
        <v>686</v>
      </c>
      <c r="BJ42" s="479">
        <v>45449</v>
      </c>
      <c r="BK42" s="291"/>
      <c r="BL42" s="292">
        <v>9000000</v>
      </c>
      <c r="BM42" s="291">
        <v>77373200</v>
      </c>
      <c r="BN42" s="769">
        <v>1325700</v>
      </c>
      <c r="BO42" s="291" t="s">
        <v>687</v>
      </c>
      <c r="BP42" s="479">
        <v>45481</v>
      </c>
      <c r="BQ42" s="291"/>
      <c r="BR42" s="292">
        <v>9000000</v>
      </c>
      <c r="BS42" s="291">
        <v>78135747</v>
      </c>
      <c r="BT42" s="292">
        <v>1323300</v>
      </c>
      <c r="BU42" s="291" t="s">
        <v>688</v>
      </c>
      <c r="BV42" s="479">
        <v>45520</v>
      </c>
      <c r="BW42" s="291"/>
      <c r="BX42" s="292">
        <v>9000000</v>
      </c>
      <c r="BY42" s="291">
        <v>79038783</v>
      </c>
      <c r="BZ42" s="292">
        <v>1330700</v>
      </c>
      <c r="CA42" s="291" t="s">
        <v>689</v>
      </c>
      <c r="CB42" s="479">
        <v>45540</v>
      </c>
      <c r="CC42" s="291"/>
      <c r="CD42" s="769">
        <v>9000000</v>
      </c>
      <c r="CE42" s="291">
        <v>79777487</v>
      </c>
      <c r="CF42" s="292">
        <v>1326600</v>
      </c>
      <c r="CG42" s="291" t="s">
        <v>690</v>
      </c>
      <c r="CH42" s="479">
        <v>45580</v>
      </c>
      <c r="CI42" s="291"/>
      <c r="CJ42" s="769">
        <v>9000000</v>
      </c>
      <c r="CK42" s="291">
        <v>80561318</v>
      </c>
      <c r="CL42" s="769">
        <v>1327300</v>
      </c>
      <c r="CM42" s="291" t="s">
        <v>691</v>
      </c>
      <c r="CN42" s="479">
        <v>45607</v>
      </c>
      <c r="CO42" s="291"/>
      <c r="CP42" s="769">
        <v>9000000</v>
      </c>
      <c r="CQ42" s="291">
        <v>81205015</v>
      </c>
      <c r="CR42" s="292">
        <v>1326000</v>
      </c>
      <c r="CS42" s="291" t="s">
        <v>692</v>
      </c>
      <c r="CT42" s="479">
        <v>45631</v>
      </c>
      <c r="CU42" s="291"/>
      <c r="CV42" s="769">
        <v>9000000</v>
      </c>
      <c r="CW42" s="291">
        <v>82247890</v>
      </c>
      <c r="CX42" s="769">
        <v>1393100</v>
      </c>
      <c r="CY42" s="291" t="s">
        <v>693</v>
      </c>
      <c r="CZ42" s="479">
        <v>45644</v>
      </c>
      <c r="DA42" s="291"/>
      <c r="DB42" s="769">
        <v>9000000</v>
      </c>
      <c r="DC42" s="291">
        <v>82680127</v>
      </c>
      <c r="DD42" s="769">
        <v>1393100</v>
      </c>
      <c r="DE42" s="208" t="b">
        <f t="shared" si="10"/>
        <v>0</v>
      </c>
      <c r="DF42" s="228" t="s">
        <v>486</v>
      </c>
      <c r="DG42" s="890"/>
    </row>
    <row r="43" spans="1:179" s="84" customFormat="1">
      <c r="A43" s="184" t="s">
        <v>694</v>
      </c>
      <c r="B43" s="184" t="s">
        <v>695</v>
      </c>
      <c r="C43" s="185" t="s">
        <v>457</v>
      </c>
      <c r="D43" s="752">
        <v>100500000</v>
      </c>
      <c r="E43" s="185"/>
      <c r="F43" s="185">
        <v>9424</v>
      </c>
      <c r="G43" s="187">
        <v>35200000</v>
      </c>
      <c r="H43" s="188">
        <v>6224</v>
      </c>
      <c r="I43" s="187">
        <v>35200000</v>
      </c>
      <c r="J43" s="188">
        <v>6424</v>
      </c>
      <c r="K43" s="187">
        <v>35200000</v>
      </c>
      <c r="L43" s="188"/>
      <c r="M43" s="187"/>
      <c r="N43" s="771">
        <f>(G43+I43+K43+M43)</f>
        <v>105600000</v>
      </c>
      <c r="O43" s="188" t="b">
        <f t="shared" si="8"/>
        <v>0</v>
      </c>
      <c r="P43" s="188">
        <v>5324</v>
      </c>
      <c r="Q43" s="481">
        <v>35200000</v>
      </c>
      <c r="R43" s="188">
        <v>4924</v>
      </c>
      <c r="S43" s="481">
        <v>35200000</v>
      </c>
      <c r="T43" s="188">
        <v>9624</v>
      </c>
      <c r="U43" s="481">
        <v>30100000</v>
      </c>
      <c r="V43" s="188"/>
      <c r="W43" s="188"/>
      <c r="X43" s="188"/>
      <c r="Y43" s="188"/>
      <c r="Z43" s="188"/>
      <c r="AA43" s="188"/>
      <c r="AB43" s="482">
        <f>(Q43+S43+U43+W43)</f>
        <v>100500000</v>
      </c>
      <c r="AC43" s="748" t="b">
        <f>AB43=D43</f>
        <v>1</v>
      </c>
      <c r="AD43" s="188"/>
      <c r="AE43" s="188" t="s">
        <v>62</v>
      </c>
      <c r="AF43" s="188" t="s">
        <v>62</v>
      </c>
      <c r="AG43" s="188" t="s">
        <v>696</v>
      </c>
      <c r="AH43" s="188" t="s">
        <v>62</v>
      </c>
      <c r="AI43" s="188" t="s">
        <v>62</v>
      </c>
      <c r="AJ43" s="230"/>
      <c r="AK43" s="720"/>
      <c r="AL43" s="720"/>
      <c r="AM43" s="720"/>
      <c r="AN43" s="851"/>
      <c r="AO43" s="720"/>
      <c r="AP43" s="851"/>
      <c r="AQ43" s="936" t="s">
        <v>697</v>
      </c>
      <c r="AR43" s="479">
        <v>45393</v>
      </c>
      <c r="AS43" s="291"/>
      <c r="AT43" s="769">
        <v>3600000</v>
      </c>
      <c r="AU43" s="291">
        <v>74730675</v>
      </c>
      <c r="AV43" s="769">
        <v>1747300</v>
      </c>
      <c r="AW43" s="291" t="s">
        <v>698</v>
      </c>
      <c r="AX43" s="479">
        <v>45393</v>
      </c>
      <c r="AY43" s="291"/>
      <c r="AZ43" s="933">
        <v>9000000</v>
      </c>
      <c r="BA43" s="291">
        <v>75777553</v>
      </c>
      <c r="BB43" s="769">
        <v>1747300</v>
      </c>
      <c r="BC43" s="763" t="s">
        <v>699</v>
      </c>
      <c r="BD43" s="766">
        <v>45436</v>
      </c>
      <c r="BE43" s="763"/>
      <c r="BF43" s="935">
        <v>9000000</v>
      </c>
      <c r="BG43" s="763">
        <v>76307715</v>
      </c>
      <c r="BH43" s="935">
        <v>1747300</v>
      </c>
      <c r="BI43" s="291" t="s">
        <v>700</v>
      </c>
      <c r="BJ43" s="479">
        <v>45454</v>
      </c>
      <c r="BK43" s="291"/>
      <c r="BL43" s="292">
        <v>9000000</v>
      </c>
      <c r="BM43" s="291">
        <v>77107116</v>
      </c>
      <c r="BN43" s="769">
        <v>1747300</v>
      </c>
      <c r="BO43" s="291" t="s">
        <v>701</v>
      </c>
      <c r="BP43" s="479">
        <v>45481</v>
      </c>
      <c r="BQ43" s="291"/>
      <c r="BR43" s="292">
        <v>9000000</v>
      </c>
      <c r="BS43" s="291">
        <v>77858735</v>
      </c>
      <c r="BT43" s="292">
        <v>1747300</v>
      </c>
      <c r="BU43" s="291" t="s">
        <v>702</v>
      </c>
      <c r="BV43" s="479">
        <v>45510</v>
      </c>
      <c r="BW43" s="291"/>
      <c r="BX43" s="292">
        <v>9000000</v>
      </c>
      <c r="BY43" s="291">
        <v>78683906</v>
      </c>
      <c r="BZ43" s="292">
        <v>1747300</v>
      </c>
      <c r="CA43" s="291" t="s">
        <v>703</v>
      </c>
      <c r="CB43" s="479">
        <v>45548</v>
      </c>
      <c r="CC43" s="291"/>
      <c r="CD43" s="769">
        <v>9000000</v>
      </c>
      <c r="CE43" s="291">
        <v>79441714</v>
      </c>
      <c r="CF43" s="292">
        <v>1747300</v>
      </c>
      <c r="CG43" s="291" t="s">
        <v>704</v>
      </c>
      <c r="CH43" s="479">
        <v>45574</v>
      </c>
      <c r="CI43" s="291"/>
      <c r="CJ43" s="769">
        <v>9000000</v>
      </c>
      <c r="CK43" s="291">
        <v>80208953</v>
      </c>
      <c r="CL43" s="769">
        <v>1747300</v>
      </c>
      <c r="CM43" s="291" t="s">
        <v>705</v>
      </c>
      <c r="CN43" s="479">
        <v>45611</v>
      </c>
      <c r="CO43" s="291"/>
      <c r="CP43" s="769">
        <v>9000000</v>
      </c>
      <c r="CQ43" s="291">
        <v>80993606</v>
      </c>
      <c r="CR43" s="292">
        <v>1747300</v>
      </c>
      <c r="CS43" s="291" t="s">
        <v>706</v>
      </c>
      <c r="CT43" s="479">
        <v>45644</v>
      </c>
      <c r="CU43" s="291"/>
      <c r="CV43" s="769">
        <v>9000000</v>
      </c>
      <c r="CW43" s="291">
        <v>81745099</v>
      </c>
      <c r="CX43" s="769">
        <v>1747300</v>
      </c>
      <c r="CY43" s="291" t="s">
        <v>707</v>
      </c>
      <c r="CZ43" s="479">
        <v>45652</v>
      </c>
      <c r="DA43" s="291"/>
      <c r="DB43" s="769">
        <v>9000000</v>
      </c>
      <c r="DC43" s="291">
        <v>82536952</v>
      </c>
      <c r="DD43" s="769">
        <v>1044800</v>
      </c>
      <c r="DE43" s="208" t="b">
        <f>SUM(AN43,AT43,AZ43,BF43,BL43,BR43,BX43,CD43,CJ43,CP43,CV43,DB43)=D43</f>
        <v>0</v>
      </c>
      <c r="DF43" s="228" t="s">
        <v>708</v>
      </c>
    </row>
    <row r="44" spans="1:179" s="201" customFormat="1">
      <c r="A44" s="184" t="s">
        <v>709</v>
      </c>
      <c r="B44" s="184" t="s">
        <v>710</v>
      </c>
      <c r="C44" s="185" t="s">
        <v>457</v>
      </c>
      <c r="D44" s="752">
        <v>132166667</v>
      </c>
      <c r="E44" s="185"/>
      <c r="F44" s="185">
        <v>8524</v>
      </c>
      <c r="G44" s="288">
        <v>39446667</v>
      </c>
      <c r="H44" s="188">
        <v>8324</v>
      </c>
      <c r="I44" s="187">
        <v>47580000</v>
      </c>
      <c r="J44" s="188">
        <v>11424</v>
      </c>
      <c r="K44" s="187">
        <v>47580000</v>
      </c>
      <c r="L44" s="188"/>
      <c r="M44" s="187"/>
      <c r="N44" s="771">
        <f>(G44+I44+K44+M44)</f>
        <v>134606667</v>
      </c>
      <c r="O44" s="188" t="b">
        <f t="shared" si="8"/>
        <v>0</v>
      </c>
      <c r="P44" s="185">
        <v>8524</v>
      </c>
      <c r="Q44" s="288">
        <v>37006667</v>
      </c>
      <c r="R44" s="188">
        <v>8324</v>
      </c>
      <c r="S44" s="187">
        <v>47580000</v>
      </c>
      <c r="T44" s="188">
        <v>11424</v>
      </c>
      <c r="U44" s="187">
        <v>47580000</v>
      </c>
      <c r="V44" s="188"/>
      <c r="W44" s="188"/>
      <c r="X44" s="188"/>
      <c r="Y44" s="188"/>
      <c r="Z44" s="188"/>
      <c r="AA44" s="188"/>
      <c r="AB44" s="482">
        <f>(Q44+S44+U44+W44)</f>
        <v>132166667</v>
      </c>
      <c r="AC44" s="748" t="b">
        <f>AB44=D44</f>
        <v>1</v>
      </c>
      <c r="AD44" s="188"/>
      <c r="AE44" s="188" t="s">
        <v>62</v>
      </c>
      <c r="AF44" s="188" t="s">
        <v>62</v>
      </c>
      <c r="AG44" s="188" t="s">
        <v>711</v>
      </c>
      <c r="AH44" s="188" t="s">
        <v>62</v>
      </c>
      <c r="AI44" s="188" t="s">
        <v>62</v>
      </c>
      <c r="AJ44" s="230" t="s">
        <v>62</v>
      </c>
      <c r="AK44" s="880"/>
      <c r="AL44" s="880"/>
      <c r="AM44" s="880"/>
      <c r="AN44" s="881"/>
      <c r="AO44" s="880"/>
      <c r="AP44" s="881"/>
      <c r="AQ44" s="936" t="s">
        <v>712</v>
      </c>
      <c r="AR44" s="479">
        <v>45399</v>
      </c>
      <c r="AS44" s="291"/>
      <c r="AT44" s="769">
        <v>8946667</v>
      </c>
      <c r="AU44" s="291">
        <v>9464070405</v>
      </c>
      <c r="AV44" s="769">
        <v>1416300</v>
      </c>
      <c r="AW44" s="291" t="s">
        <v>713</v>
      </c>
      <c r="AX44" s="479">
        <v>45505</v>
      </c>
      <c r="AY44" s="291"/>
      <c r="AZ44" s="933">
        <v>12200000</v>
      </c>
      <c r="BA44" s="291">
        <v>9464070405</v>
      </c>
      <c r="BB44" s="769">
        <v>1416300</v>
      </c>
      <c r="BC44" s="763" t="s">
        <v>714</v>
      </c>
      <c r="BD44" s="766">
        <v>45510</v>
      </c>
      <c r="BE44" s="763"/>
      <c r="BF44" s="935">
        <v>12200000</v>
      </c>
      <c r="BG44" s="763">
        <v>9466704413</v>
      </c>
      <c r="BH44" s="935">
        <v>1509500</v>
      </c>
      <c r="BI44" s="291" t="s">
        <v>715</v>
      </c>
      <c r="BJ44" s="479">
        <v>45520</v>
      </c>
      <c r="BK44" s="291"/>
      <c r="BL44" s="292">
        <v>12200000</v>
      </c>
      <c r="BM44" s="291">
        <v>9466698402</v>
      </c>
      <c r="BN44" s="769">
        <v>1511300</v>
      </c>
      <c r="BO44" s="291" t="s">
        <v>716</v>
      </c>
      <c r="BP44" s="479">
        <v>45541</v>
      </c>
      <c r="BQ44" s="291"/>
      <c r="BR44" s="292">
        <v>12200000</v>
      </c>
      <c r="BS44" s="291">
        <v>9471353910</v>
      </c>
      <c r="BT44" s="292">
        <v>1497300</v>
      </c>
      <c r="BU44" s="291" t="s">
        <v>717</v>
      </c>
      <c r="BV44" s="479">
        <v>45541</v>
      </c>
      <c r="BW44" s="291"/>
      <c r="BX44" s="292">
        <v>12200000</v>
      </c>
      <c r="BY44" s="291">
        <v>9471353911</v>
      </c>
      <c r="BZ44" s="292">
        <v>1468100</v>
      </c>
      <c r="CA44" s="291" t="s">
        <v>718</v>
      </c>
      <c r="CB44" s="479">
        <v>45572</v>
      </c>
      <c r="CC44" s="291"/>
      <c r="CD44" s="769">
        <v>12200000</v>
      </c>
      <c r="CE44" s="291">
        <v>9472749960</v>
      </c>
      <c r="CF44" s="292">
        <v>1444300</v>
      </c>
      <c r="CG44" s="291" t="s">
        <v>719</v>
      </c>
      <c r="CH44" s="479">
        <v>45604</v>
      </c>
      <c r="CI44" s="291"/>
      <c r="CJ44" s="769">
        <v>12200000</v>
      </c>
      <c r="CK44" s="291">
        <v>9472749959</v>
      </c>
      <c r="CL44" s="769">
        <v>1423800</v>
      </c>
      <c r="CM44" s="291" t="s">
        <v>720</v>
      </c>
      <c r="CN44" s="479">
        <v>45604</v>
      </c>
      <c r="CO44" s="291"/>
      <c r="CP44" s="769">
        <v>12200000</v>
      </c>
      <c r="CQ44" s="291">
        <v>9476163811</v>
      </c>
      <c r="CR44" s="292">
        <v>1423600</v>
      </c>
      <c r="CS44" s="291" t="s">
        <v>721</v>
      </c>
      <c r="CT44" s="479">
        <v>45645</v>
      </c>
      <c r="CU44" s="291"/>
      <c r="CV44" s="769">
        <v>12200000</v>
      </c>
      <c r="CW44" s="291">
        <v>9478382844</v>
      </c>
      <c r="CX44" s="769">
        <v>1427300</v>
      </c>
      <c r="CY44" s="291" t="s">
        <v>722</v>
      </c>
      <c r="CZ44" s="479">
        <v>45645</v>
      </c>
      <c r="DA44" s="291"/>
      <c r="DB44" s="769">
        <v>12200000</v>
      </c>
      <c r="DC44" s="291">
        <v>9478559297</v>
      </c>
      <c r="DD44" s="769">
        <v>1416300</v>
      </c>
      <c r="DE44" s="208" t="b">
        <f>SUM(AN44,AT44,AZ44,BF44,BL44,BR44,BX44,CD44,CJ44,CP44,CV44,DB44)=D44</f>
        <v>0</v>
      </c>
      <c r="DF44" s="228" t="s">
        <v>723</v>
      </c>
    </row>
    <row r="45" spans="1:179" s="201" customFormat="1">
      <c r="A45" s="184" t="s">
        <v>724</v>
      </c>
      <c r="B45" s="184" t="s">
        <v>725</v>
      </c>
      <c r="C45" s="185" t="s">
        <v>457</v>
      </c>
      <c r="D45" s="752">
        <v>132166667</v>
      </c>
      <c r="E45" s="185"/>
      <c r="F45" s="185">
        <v>4224</v>
      </c>
      <c r="G45" s="187">
        <v>47580000</v>
      </c>
      <c r="H45" s="188">
        <v>3224</v>
      </c>
      <c r="I45" s="187">
        <v>47580000</v>
      </c>
      <c r="J45" s="188">
        <v>7424</v>
      </c>
      <c r="K45" s="187">
        <v>37006667</v>
      </c>
      <c r="L45" s="188"/>
      <c r="M45" s="187"/>
      <c r="N45" s="771">
        <f>(G45+I45+K45+M45)</f>
        <v>132166667</v>
      </c>
      <c r="O45" s="188" t="b">
        <f t="shared" si="8"/>
        <v>1</v>
      </c>
      <c r="P45" s="188">
        <v>5524</v>
      </c>
      <c r="Q45" s="481">
        <v>47580000</v>
      </c>
      <c r="R45" s="204">
        <v>5124</v>
      </c>
      <c r="S45" s="481">
        <v>47580000</v>
      </c>
      <c r="T45" s="204">
        <v>9824</v>
      </c>
      <c r="U45" s="481">
        <v>37006667</v>
      </c>
      <c r="V45" s="188"/>
      <c r="W45" s="188"/>
      <c r="X45" s="188"/>
      <c r="Y45" s="188"/>
      <c r="Z45" s="188"/>
      <c r="AA45" s="188"/>
      <c r="AB45" s="482">
        <f>(Q45+S45+U45+W45)</f>
        <v>132166667</v>
      </c>
      <c r="AC45" s="748" t="b">
        <f>AB45=D45</f>
        <v>1</v>
      </c>
      <c r="AD45" s="188"/>
      <c r="AE45" s="188" t="s">
        <v>62</v>
      </c>
      <c r="AF45" s="188" t="s">
        <v>62</v>
      </c>
      <c r="AG45" s="188" t="s">
        <v>726</v>
      </c>
      <c r="AH45" s="188" t="s">
        <v>62</v>
      </c>
      <c r="AI45" s="188" t="s">
        <v>62</v>
      </c>
      <c r="AJ45" s="230" t="s">
        <v>62</v>
      </c>
      <c r="AK45" s="720"/>
      <c r="AL45" s="720"/>
      <c r="AM45" s="720"/>
      <c r="AN45" s="851"/>
      <c r="AO45" s="720"/>
      <c r="AP45" s="722"/>
      <c r="AQ45" s="936" t="s">
        <v>727</v>
      </c>
      <c r="AR45" s="479">
        <v>45363</v>
      </c>
      <c r="AS45" s="291"/>
      <c r="AT45" s="769">
        <v>7320000</v>
      </c>
      <c r="AU45" s="291">
        <v>75007552</v>
      </c>
      <c r="AV45" s="769">
        <v>196400</v>
      </c>
      <c r="AW45" s="291" t="s">
        <v>728</v>
      </c>
      <c r="AX45" s="479">
        <v>45386</v>
      </c>
      <c r="AY45" s="291"/>
      <c r="AZ45" s="933">
        <v>12200000</v>
      </c>
      <c r="BA45" s="291">
        <v>75748988</v>
      </c>
      <c r="BB45" s="769">
        <v>383300</v>
      </c>
      <c r="BC45" s="291" t="s">
        <v>729</v>
      </c>
      <c r="BD45" s="479">
        <v>45415</v>
      </c>
      <c r="BE45" s="291"/>
      <c r="BF45" s="840">
        <v>12200000</v>
      </c>
      <c r="BG45" s="291">
        <v>76334423</v>
      </c>
      <c r="BH45" s="840">
        <v>635500</v>
      </c>
      <c r="BI45" s="291" t="s">
        <v>730</v>
      </c>
      <c r="BJ45" s="479">
        <v>45449</v>
      </c>
      <c r="BK45" s="291"/>
      <c r="BL45" s="292">
        <v>12200000</v>
      </c>
      <c r="BM45" s="291">
        <v>77168960</v>
      </c>
      <c r="BN45" s="769">
        <v>635500</v>
      </c>
      <c r="BO45" s="291" t="s">
        <v>731</v>
      </c>
      <c r="BP45" s="479">
        <v>45481</v>
      </c>
      <c r="BQ45" s="291"/>
      <c r="BR45" s="292">
        <v>12200000</v>
      </c>
      <c r="BS45" s="291">
        <v>77991284</v>
      </c>
      <c r="BT45" s="292">
        <v>635500</v>
      </c>
      <c r="BU45" s="291" t="s">
        <v>732</v>
      </c>
      <c r="BV45" s="479">
        <v>45512</v>
      </c>
      <c r="BW45" s="291"/>
      <c r="BX45" s="292">
        <v>12200000</v>
      </c>
      <c r="BY45" s="291">
        <v>78765515</v>
      </c>
      <c r="BZ45" s="292">
        <v>635500</v>
      </c>
      <c r="CA45" s="291" t="s">
        <v>733</v>
      </c>
      <c r="CB45" s="479">
        <v>45541</v>
      </c>
      <c r="CC45" s="291"/>
      <c r="CD45" s="768">
        <v>12200000</v>
      </c>
      <c r="CE45" s="291">
        <v>79556183</v>
      </c>
      <c r="CF45" s="292">
        <v>635500</v>
      </c>
      <c r="CG45" s="291" t="s">
        <v>734</v>
      </c>
      <c r="CH45" s="479">
        <v>45567</v>
      </c>
      <c r="CI45" s="291"/>
      <c r="CJ45" s="769">
        <v>12200000</v>
      </c>
      <c r="CK45" s="291">
        <v>80311102</v>
      </c>
      <c r="CL45" s="768">
        <v>635500</v>
      </c>
      <c r="CM45" s="291" t="s">
        <v>735</v>
      </c>
      <c r="CN45" s="479">
        <v>45598</v>
      </c>
      <c r="CO45" s="291"/>
      <c r="CP45" s="769">
        <v>12200000</v>
      </c>
      <c r="CQ45" s="291">
        <v>81074284</v>
      </c>
      <c r="CR45" s="845">
        <v>635500</v>
      </c>
      <c r="CS45" s="291" t="s">
        <v>736</v>
      </c>
      <c r="CT45" s="479">
        <v>45631</v>
      </c>
      <c r="CU45" s="291"/>
      <c r="CV45" s="769">
        <v>12200000</v>
      </c>
      <c r="CW45" s="291">
        <v>81807238</v>
      </c>
      <c r="CX45" s="768">
        <v>635500</v>
      </c>
      <c r="CY45" s="291" t="s">
        <v>737</v>
      </c>
      <c r="CZ45" s="766">
        <v>45643</v>
      </c>
      <c r="DA45" s="291"/>
      <c r="DB45" s="769">
        <v>12200000</v>
      </c>
      <c r="DC45" s="291">
        <v>82640607</v>
      </c>
      <c r="DD45" s="769">
        <v>635500</v>
      </c>
      <c r="DE45" s="208" t="b">
        <f>SUM(AN45,AT45,AZ45,BF45,BL45,BR45,BX45,CD45,CJ45,CP45,CV45,DB45)=D45</f>
        <v>0</v>
      </c>
      <c r="DF45" s="228" t="s">
        <v>723</v>
      </c>
    </row>
    <row r="46" spans="1:179" s="201" customFormat="1">
      <c r="A46" s="184" t="s">
        <v>738</v>
      </c>
      <c r="B46" s="184" t="s">
        <v>739</v>
      </c>
      <c r="C46" s="185" t="s">
        <v>457</v>
      </c>
      <c r="D46" s="752">
        <v>162000000</v>
      </c>
      <c r="E46" s="185"/>
      <c r="F46" s="185">
        <v>7224</v>
      </c>
      <c r="G46" s="187">
        <v>58500000</v>
      </c>
      <c r="H46" s="188">
        <v>6824</v>
      </c>
      <c r="I46" s="187">
        <v>58500000</v>
      </c>
      <c r="J46" s="188">
        <v>6624</v>
      </c>
      <c r="K46" s="187">
        <v>45000000</v>
      </c>
      <c r="L46" s="188"/>
      <c r="M46" s="187"/>
      <c r="N46" s="771">
        <f>(G46+I46+K46+M46)</f>
        <v>162000000</v>
      </c>
      <c r="O46" s="188" t="b">
        <f t="shared" si="8"/>
        <v>1</v>
      </c>
      <c r="P46" s="188">
        <v>5624</v>
      </c>
      <c r="Q46" s="481">
        <v>58500000</v>
      </c>
      <c r="R46" s="188">
        <v>5224</v>
      </c>
      <c r="S46" s="481">
        <v>45000000</v>
      </c>
      <c r="T46" s="188">
        <v>9924</v>
      </c>
      <c r="U46" s="481">
        <v>58500000</v>
      </c>
      <c r="V46" s="188"/>
      <c r="W46" s="188"/>
      <c r="X46" s="188"/>
      <c r="Y46" s="188"/>
      <c r="Z46" s="188"/>
      <c r="AA46" s="188"/>
      <c r="AB46" s="482">
        <f>(Q46+S46+U46+W46)</f>
        <v>162000000</v>
      </c>
      <c r="AC46" s="748" t="b">
        <f>AB46=D46</f>
        <v>1</v>
      </c>
      <c r="AD46" s="188"/>
      <c r="AE46" s="188" t="s">
        <v>62</v>
      </c>
      <c r="AF46" s="188" t="s">
        <v>62</v>
      </c>
      <c r="AG46" s="188" t="s">
        <v>740</v>
      </c>
      <c r="AH46" s="188" t="s">
        <v>62</v>
      </c>
      <c r="AI46" s="188" t="s">
        <v>62</v>
      </c>
      <c r="AJ46" s="230" t="s">
        <v>62</v>
      </c>
      <c r="AK46" s="720"/>
      <c r="AL46" s="720"/>
      <c r="AM46" s="720"/>
      <c r="AN46" s="851"/>
      <c r="AO46" s="720"/>
      <c r="AP46" s="851"/>
      <c r="AQ46" s="936" t="s">
        <v>741</v>
      </c>
      <c r="AR46" s="479">
        <v>45355</v>
      </c>
      <c r="AS46" s="291"/>
      <c r="AT46" s="769">
        <v>9500000</v>
      </c>
      <c r="AU46" s="291">
        <v>1059723885</v>
      </c>
      <c r="AV46" s="769">
        <v>947500</v>
      </c>
      <c r="AW46" s="291" t="s">
        <v>742</v>
      </c>
      <c r="AX46" s="479">
        <v>45384</v>
      </c>
      <c r="AY46" s="291"/>
      <c r="AZ46" s="933">
        <v>15000000</v>
      </c>
      <c r="BA46" s="291">
        <v>1061828005</v>
      </c>
      <c r="BB46" s="769">
        <v>1832700</v>
      </c>
      <c r="BC46" s="291" t="s">
        <v>743</v>
      </c>
      <c r="BD46" s="479">
        <v>45415</v>
      </c>
      <c r="BE46" s="291"/>
      <c r="BF46" s="934">
        <v>15000000</v>
      </c>
      <c r="BG46" s="291">
        <v>1062384791</v>
      </c>
      <c r="BH46" s="845">
        <v>1832700</v>
      </c>
      <c r="BI46" s="291" t="s">
        <v>744</v>
      </c>
      <c r="BJ46" s="479">
        <v>45449</v>
      </c>
      <c r="BK46" s="291"/>
      <c r="BL46" s="935">
        <v>15000000</v>
      </c>
      <c r="BM46" s="291">
        <v>1062904393</v>
      </c>
      <c r="BN46" s="935">
        <v>1832700</v>
      </c>
      <c r="BO46" s="291" t="s">
        <v>745</v>
      </c>
      <c r="BP46" s="479">
        <v>45478</v>
      </c>
      <c r="BQ46" s="291"/>
      <c r="BR46" s="292">
        <v>15000000</v>
      </c>
      <c r="BS46" s="291">
        <v>1063777394</v>
      </c>
      <c r="BT46" s="845">
        <v>1832700</v>
      </c>
      <c r="BU46" s="291" t="s">
        <v>746</v>
      </c>
      <c r="BV46" s="479">
        <v>45506</v>
      </c>
      <c r="BW46" s="291"/>
      <c r="BX46" s="292">
        <v>15000000</v>
      </c>
      <c r="BY46" s="291">
        <v>1064342824</v>
      </c>
      <c r="BZ46" s="292">
        <v>1832700</v>
      </c>
      <c r="CA46" s="291" t="s">
        <v>747</v>
      </c>
      <c r="CB46" s="479">
        <v>45538</v>
      </c>
      <c r="CC46" s="291"/>
      <c r="CD46" s="768">
        <v>15000000</v>
      </c>
      <c r="CE46" s="291">
        <v>1065084519</v>
      </c>
      <c r="CF46" s="292">
        <v>1832700</v>
      </c>
      <c r="CG46" s="291" t="s">
        <v>748</v>
      </c>
      <c r="CH46" s="479">
        <v>45566</v>
      </c>
      <c r="CI46" s="291"/>
      <c r="CJ46" s="769">
        <v>15000000</v>
      </c>
      <c r="CK46" s="291">
        <v>1065859298</v>
      </c>
      <c r="CL46" s="768">
        <v>1832700</v>
      </c>
      <c r="CM46" s="291" t="s">
        <v>749</v>
      </c>
      <c r="CN46" s="479">
        <v>45601</v>
      </c>
      <c r="CO46" s="291"/>
      <c r="CP46" s="769">
        <v>15000000</v>
      </c>
      <c r="CQ46" s="291">
        <v>1066456240</v>
      </c>
      <c r="CR46" s="845">
        <v>1832700</v>
      </c>
      <c r="CS46" s="291" t="s">
        <v>750</v>
      </c>
      <c r="CT46" s="479">
        <v>45630</v>
      </c>
      <c r="CU46" s="291"/>
      <c r="CV46" s="769">
        <v>15000000</v>
      </c>
      <c r="CW46" s="291">
        <v>1067330728</v>
      </c>
      <c r="CX46" s="768">
        <v>1832700</v>
      </c>
      <c r="CY46" s="291" t="s">
        <v>751</v>
      </c>
      <c r="CZ46" s="766">
        <v>45642</v>
      </c>
      <c r="DA46" s="291"/>
      <c r="DB46" s="769">
        <v>15000000</v>
      </c>
      <c r="DC46" s="291">
        <v>1068051962</v>
      </c>
      <c r="DD46" s="769">
        <v>1832700</v>
      </c>
      <c r="DE46" s="208" t="b">
        <f>SUM(AN46,AT46,AZ46,BF46,BL46,BR46,BX46,CD46,CJ46,CP46,CV46,DB46)=D46</f>
        <v>0</v>
      </c>
      <c r="DF46" s="228" t="s">
        <v>723</v>
      </c>
    </row>
    <row r="47" spans="1:179" s="201" customFormat="1">
      <c r="A47" s="184" t="s">
        <v>752</v>
      </c>
      <c r="B47" s="184" t="s">
        <v>753</v>
      </c>
      <c r="C47" s="185" t="s">
        <v>457</v>
      </c>
      <c r="D47" s="752">
        <v>136313333</v>
      </c>
      <c r="E47" s="185"/>
      <c r="F47" s="185">
        <v>4924</v>
      </c>
      <c r="G47" s="187">
        <v>66644914</v>
      </c>
      <c r="H47" s="188">
        <v>4224</v>
      </c>
      <c r="I47" s="187">
        <v>51898756</v>
      </c>
      <c r="J47" s="188">
        <v>8124</v>
      </c>
      <c r="K47" s="187">
        <v>61589663</v>
      </c>
      <c r="L47" s="188"/>
      <c r="M47" s="187"/>
      <c r="N47" s="771">
        <f>(G47+I47+K47+M47)</f>
        <v>180133333</v>
      </c>
      <c r="O47" s="188" t="b">
        <f t="shared" si="8"/>
        <v>0</v>
      </c>
      <c r="P47" s="188">
        <v>10024</v>
      </c>
      <c r="Q47" s="481">
        <v>61589663</v>
      </c>
      <c r="R47" s="188">
        <v>5724</v>
      </c>
      <c r="S47" s="481">
        <v>22824914</v>
      </c>
      <c r="T47" s="188">
        <v>5324</v>
      </c>
      <c r="U47" s="481">
        <v>51898756</v>
      </c>
      <c r="V47" s="188"/>
      <c r="W47" s="188"/>
      <c r="X47" s="188"/>
      <c r="Y47" s="188"/>
      <c r="Z47" s="188"/>
      <c r="AA47" s="188"/>
      <c r="AB47" s="482">
        <f>(Q47+S47+U47+W47)</f>
        <v>136313333</v>
      </c>
      <c r="AC47" s="748" t="b">
        <f>AB47=D47</f>
        <v>1</v>
      </c>
      <c r="AD47" s="188"/>
      <c r="AE47" s="188" t="s">
        <v>62</v>
      </c>
      <c r="AF47" s="188" t="s">
        <v>62</v>
      </c>
      <c r="AG47" s="188" t="s">
        <v>754</v>
      </c>
      <c r="AH47" s="188" t="s">
        <v>62</v>
      </c>
      <c r="AI47" s="188" t="s">
        <v>187</v>
      </c>
      <c r="AJ47" s="230" t="s">
        <v>62</v>
      </c>
      <c r="AK47" s="720"/>
      <c r="AL47" s="720"/>
      <c r="AM47" s="720"/>
      <c r="AN47" s="851"/>
      <c r="AO47" s="720"/>
      <c r="AP47" s="851"/>
      <c r="AQ47" s="936" t="s">
        <v>755</v>
      </c>
      <c r="AR47" s="479">
        <v>45359</v>
      </c>
      <c r="AS47" s="291"/>
      <c r="AT47" s="769">
        <v>7620000</v>
      </c>
      <c r="AU47" s="291">
        <v>75093452</v>
      </c>
      <c r="AV47" s="769">
        <v>884700</v>
      </c>
      <c r="AW47" s="291" t="s">
        <v>756</v>
      </c>
      <c r="AX47" s="479">
        <v>45386</v>
      </c>
      <c r="AY47" s="291"/>
      <c r="AZ47" s="933">
        <v>12700000</v>
      </c>
      <c r="BA47" s="291">
        <v>75839686</v>
      </c>
      <c r="BB47" s="769">
        <v>1474400</v>
      </c>
      <c r="BC47" s="291" t="s">
        <v>757</v>
      </c>
      <c r="BD47" s="479">
        <v>45426</v>
      </c>
      <c r="BE47" s="291"/>
      <c r="BF47" s="934">
        <v>12700000</v>
      </c>
      <c r="BG47" s="291">
        <v>76397388</v>
      </c>
      <c r="BH47" s="845">
        <v>1474400</v>
      </c>
      <c r="BI47" s="291" t="s">
        <v>758</v>
      </c>
      <c r="BJ47" s="479">
        <v>45449</v>
      </c>
      <c r="BK47" s="291"/>
      <c r="BL47" s="935">
        <v>12700000</v>
      </c>
      <c r="BM47" s="291">
        <v>76397388</v>
      </c>
      <c r="BN47" s="935">
        <v>1474400</v>
      </c>
      <c r="BO47" s="291" t="s">
        <v>759</v>
      </c>
      <c r="BP47" s="479">
        <v>45481</v>
      </c>
      <c r="BQ47" s="291"/>
      <c r="BR47" s="292">
        <v>12700000</v>
      </c>
      <c r="BS47" s="291">
        <v>77208898</v>
      </c>
      <c r="BT47" s="845">
        <v>1474400</v>
      </c>
      <c r="BU47" s="291" t="s">
        <v>760</v>
      </c>
      <c r="BV47" s="479">
        <v>45510</v>
      </c>
      <c r="BW47" s="291"/>
      <c r="BX47" s="292">
        <v>12700000</v>
      </c>
      <c r="BY47" s="291">
        <v>77839735</v>
      </c>
      <c r="BZ47" s="292">
        <v>1474400</v>
      </c>
      <c r="CA47" s="291" t="s">
        <v>761</v>
      </c>
      <c r="CB47" s="479">
        <v>45421</v>
      </c>
      <c r="CC47" s="291"/>
      <c r="CD47" s="768">
        <v>12700000</v>
      </c>
      <c r="CE47" s="291">
        <v>78747547</v>
      </c>
      <c r="CF47" s="292">
        <v>1474400</v>
      </c>
      <c r="CG47" s="291" t="s">
        <v>762</v>
      </c>
      <c r="CH47" s="479">
        <v>45565</v>
      </c>
      <c r="CI47" s="291"/>
      <c r="CJ47" s="769">
        <v>12700000</v>
      </c>
      <c r="CK47" s="291">
        <v>79821507</v>
      </c>
      <c r="CL47" s="768">
        <v>1474400000</v>
      </c>
      <c r="CM47" s="291" t="s">
        <v>763</v>
      </c>
      <c r="CN47" s="479">
        <v>45629</v>
      </c>
      <c r="CO47" s="291"/>
      <c r="CP47" s="769">
        <v>12700000</v>
      </c>
      <c r="CQ47" s="291">
        <v>80744108</v>
      </c>
      <c r="CR47" s="845">
        <v>1474400</v>
      </c>
      <c r="CS47" s="291" t="s">
        <v>764</v>
      </c>
      <c r="CT47" s="766">
        <v>45631</v>
      </c>
      <c r="CU47" s="291"/>
      <c r="CV47" s="769">
        <v>12700000</v>
      </c>
      <c r="CW47" s="291">
        <v>81541259</v>
      </c>
      <c r="CX47" s="768">
        <v>1474400</v>
      </c>
      <c r="CY47" s="291" t="s">
        <v>765</v>
      </c>
      <c r="CZ47" s="479">
        <v>45645</v>
      </c>
      <c r="DA47" s="291"/>
      <c r="DB47" s="769">
        <v>12700000</v>
      </c>
      <c r="DC47" s="291">
        <v>82340700</v>
      </c>
      <c r="DD47" s="769">
        <v>1474400</v>
      </c>
      <c r="DE47" s="208" t="b">
        <f>SUM(AN47,AT47,AZ47,BF47,BL47,BR47,BX47,CD47,CJ47,CP47,CV47,DB47)=D47</f>
        <v>0</v>
      </c>
      <c r="DF47" s="228" t="s">
        <v>766</v>
      </c>
    </row>
    <row r="48" spans="1:179" s="201" customFormat="1" ht="14.25" customHeight="1">
      <c r="A48" s="184" t="s">
        <v>767</v>
      </c>
      <c r="B48" s="184" t="s">
        <v>768</v>
      </c>
      <c r="C48" s="185" t="s">
        <v>457</v>
      </c>
      <c r="D48" s="752">
        <v>123933333</v>
      </c>
      <c r="E48" s="185"/>
      <c r="F48" s="185">
        <v>4724</v>
      </c>
      <c r="G48" s="187">
        <v>51603933</v>
      </c>
      <c r="H48" s="188">
        <v>3724</v>
      </c>
      <c r="I48" s="187">
        <v>25740000</v>
      </c>
      <c r="J48" s="188">
        <v>7924</v>
      </c>
      <c r="K48" s="187">
        <v>46589400</v>
      </c>
      <c r="L48" s="188"/>
      <c r="M48" s="187"/>
      <c r="N48" s="771">
        <f>(G48+I48+K48+M48)</f>
        <v>123933333</v>
      </c>
      <c r="O48" s="188" t="b">
        <f t="shared" si="8"/>
        <v>1</v>
      </c>
      <c r="P48" s="188">
        <v>10224</v>
      </c>
      <c r="Q48" s="481">
        <v>46589400</v>
      </c>
      <c r="R48" s="188">
        <v>5624</v>
      </c>
      <c r="S48" s="481">
        <v>25740000</v>
      </c>
      <c r="T48" s="188">
        <v>5824</v>
      </c>
      <c r="U48" s="481">
        <v>51603933</v>
      </c>
      <c r="V48" s="188"/>
      <c r="W48" s="188"/>
      <c r="X48" s="188"/>
      <c r="Y48" s="188"/>
      <c r="Z48" s="188"/>
      <c r="AA48" s="188"/>
      <c r="AB48" s="482">
        <f>(Q48+S48+U48+W48)</f>
        <v>123933333</v>
      </c>
      <c r="AC48" s="748" t="b">
        <f>AB48=D48</f>
        <v>1</v>
      </c>
      <c r="AD48" s="188"/>
      <c r="AE48" s="188" t="s">
        <v>62</v>
      </c>
      <c r="AF48" s="188" t="s">
        <v>62</v>
      </c>
      <c r="AG48" s="188" t="s">
        <v>769</v>
      </c>
      <c r="AH48" s="188" t="s">
        <v>62</v>
      </c>
      <c r="AI48" s="188" t="s">
        <v>62</v>
      </c>
      <c r="AJ48" s="230" t="s">
        <v>62</v>
      </c>
      <c r="AK48" s="720"/>
      <c r="AL48" s="720"/>
      <c r="AM48" s="720"/>
      <c r="AN48" s="851"/>
      <c r="AO48" s="720"/>
      <c r="AP48" s="722"/>
      <c r="AQ48" s="936" t="s">
        <v>770</v>
      </c>
      <c r="AR48" s="479">
        <v>45352</v>
      </c>
      <c r="AS48" s="291"/>
      <c r="AT48" s="769">
        <v>11000000</v>
      </c>
      <c r="AU48" s="291">
        <v>9462601515</v>
      </c>
      <c r="AV48" s="769">
        <v>742300</v>
      </c>
      <c r="AW48" s="291" t="s">
        <v>771</v>
      </c>
      <c r="AX48" s="479">
        <v>45383</v>
      </c>
      <c r="AY48" s="291"/>
      <c r="AZ48" s="933">
        <v>11000000</v>
      </c>
      <c r="BA48" s="291">
        <v>9463106155</v>
      </c>
      <c r="BB48" s="769">
        <v>573000</v>
      </c>
      <c r="BC48" s="291" t="s">
        <v>772</v>
      </c>
      <c r="BD48" s="479">
        <v>45413</v>
      </c>
      <c r="BE48" s="291"/>
      <c r="BF48" s="840">
        <v>11000000</v>
      </c>
      <c r="BG48" s="291">
        <v>9464471976</v>
      </c>
      <c r="BH48" s="840">
        <v>576100</v>
      </c>
      <c r="BI48" s="291" t="s">
        <v>773</v>
      </c>
      <c r="BJ48" s="479">
        <v>45447</v>
      </c>
      <c r="BK48" s="291"/>
      <c r="BL48" s="292">
        <v>11000000</v>
      </c>
      <c r="BM48" s="291">
        <v>9465829088</v>
      </c>
      <c r="BN48" s="769">
        <v>576400</v>
      </c>
      <c r="BO48" s="479" t="s">
        <v>774</v>
      </c>
      <c r="BP48" s="479">
        <v>45475</v>
      </c>
      <c r="BQ48" s="291"/>
      <c r="BR48" s="292">
        <v>11000000</v>
      </c>
      <c r="BS48" s="291">
        <v>9468460568</v>
      </c>
      <c r="BT48" s="292">
        <v>575900</v>
      </c>
      <c r="BU48" s="291" t="s">
        <v>775</v>
      </c>
      <c r="BV48" s="479">
        <v>45504</v>
      </c>
      <c r="BW48" s="291"/>
      <c r="BX48" s="292">
        <v>11000000</v>
      </c>
      <c r="BY48" s="291">
        <v>9469361901</v>
      </c>
      <c r="BZ48" s="292">
        <v>573000</v>
      </c>
      <c r="CA48" s="291" t="s">
        <v>776</v>
      </c>
      <c r="CB48" s="479">
        <v>45537</v>
      </c>
      <c r="CC48" s="291"/>
      <c r="CD48" s="769">
        <v>11000000</v>
      </c>
      <c r="CE48" s="291">
        <v>9471203758</v>
      </c>
      <c r="CF48" s="292">
        <v>577300</v>
      </c>
      <c r="CG48" s="291" t="s">
        <v>777</v>
      </c>
      <c r="CH48" s="479">
        <v>45566</v>
      </c>
      <c r="CI48" s="291"/>
      <c r="CJ48" s="769">
        <v>11000000</v>
      </c>
      <c r="CK48" s="291">
        <v>9473297655</v>
      </c>
      <c r="CL48" s="769">
        <v>578600</v>
      </c>
      <c r="CM48" s="291" t="s">
        <v>778</v>
      </c>
      <c r="CN48" s="479">
        <v>45602</v>
      </c>
      <c r="CO48" s="291"/>
      <c r="CP48" s="769">
        <v>11000000</v>
      </c>
      <c r="CQ48" s="291">
        <v>9475158170</v>
      </c>
      <c r="CR48" s="292">
        <v>576000</v>
      </c>
      <c r="CS48" s="291" t="s">
        <v>779</v>
      </c>
      <c r="CT48" s="479">
        <v>45628</v>
      </c>
      <c r="CU48" s="291"/>
      <c r="CV48" s="769">
        <v>11000000</v>
      </c>
      <c r="CW48" s="291">
        <v>9477192567</v>
      </c>
      <c r="CX48" s="769">
        <v>576000</v>
      </c>
      <c r="CY48" s="291" t="s">
        <v>780</v>
      </c>
      <c r="CZ48" s="479">
        <v>45642</v>
      </c>
      <c r="DA48" s="291"/>
      <c r="DB48" s="769">
        <v>11000000</v>
      </c>
      <c r="DC48" s="291">
        <v>9477192568</v>
      </c>
      <c r="DD48" s="769">
        <v>573000</v>
      </c>
      <c r="DE48" s="208" t="b">
        <f>SUM(AN48,AT48,AZ48,BF48,BL48,BR48,BX48,CD48,CJ48,CP48,CV48,DB48)=D48</f>
        <v>0</v>
      </c>
      <c r="DF48" s="811" t="s">
        <v>781</v>
      </c>
      <c r="DG48" s="201" t="s">
        <v>782</v>
      </c>
    </row>
    <row r="49" spans="1:111" s="201" customFormat="1">
      <c r="A49" s="184" t="s">
        <v>783</v>
      </c>
      <c r="B49" s="184" t="s">
        <v>784</v>
      </c>
      <c r="C49" s="185" t="s">
        <v>457</v>
      </c>
      <c r="D49" s="752">
        <v>114480000</v>
      </c>
      <c r="E49" s="185"/>
      <c r="F49" s="185">
        <v>4024</v>
      </c>
      <c r="G49" s="187">
        <v>45335627</v>
      </c>
      <c r="H49" s="188">
        <v>2024</v>
      </c>
      <c r="I49" s="187">
        <v>24250667</v>
      </c>
      <c r="J49" s="188">
        <v>7124</v>
      </c>
      <c r="K49" s="187">
        <v>43893706</v>
      </c>
      <c r="L49" s="188">
        <v>25224</v>
      </c>
      <c r="M49" s="187">
        <v>1000000</v>
      </c>
      <c r="N49" s="771">
        <f>(G49+I49+K49+M49)</f>
        <v>114480000</v>
      </c>
      <c r="O49" s="188" t="b">
        <f t="shared" si="8"/>
        <v>1</v>
      </c>
      <c r="P49" s="185">
        <v>4024</v>
      </c>
      <c r="Q49" s="187">
        <v>45335627</v>
      </c>
      <c r="R49" s="188">
        <v>2024</v>
      </c>
      <c r="S49" s="187">
        <v>24250667</v>
      </c>
      <c r="T49" s="188">
        <v>7124</v>
      </c>
      <c r="U49" s="187">
        <v>43893706</v>
      </c>
      <c r="V49" s="188">
        <v>25224</v>
      </c>
      <c r="W49" s="187">
        <v>1000000</v>
      </c>
      <c r="X49" s="187"/>
      <c r="Y49" s="187"/>
      <c r="Z49" s="187"/>
      <c r="AA49" s="187"/>
      <c r="AB49" s="482">
        <f>(Q49+S49+U49+W49)</f>
        <v>114480000</v>
      </c>
      <c r="AC49" s="748" t="b">
        <f>AB49=D49</f>
        <v>1</v>
      </c>
      <c r="AD49" s="188"/>
      <c r="AE49" s="188" t="s">
        <v>62</v>
      </c>
      <c r="AF49" s="188" t="s">
        <v>187</v>
      </c>
      <c r="AG49" s="188" t="s">
        <v>785</v>
      </c>
      <c r="AH49" s="188" t="s">
        <v>62</v>
      </c>
      <c r="AI49" s="188" t="s">
        <v>62</v>
      </c>
      <c r="AJ49" s="230" t="s">
        <v>62</v>
      </c>
      <c r="AK49" s="720"/>
      <c r="AL49" s="720"/>
      <c r="AM49" s="720"/>
      <c r="AN49" s="722"/>
      <c r="AO49" s="720"/>
      <c r="AP49" s="722"/>
      <c r="AQ49" s="936" t="s">
        <v>786</v>
      </c>
      <c r="AR49" s="479">
        <v>45373</v>
      </c>
      <c r="AS49" s="291"/>
      <c r="AT49" s="769">
        <v>6713333</v>
      </c>
      <c r="AU49" s="291">
        <v>9462897601</v>
      </c>
      <c r="AV49" s="769">
        <v>379500</v>
      </c>
      <c r="AW49" s="291" t="s">
        <v>787</v>
      </c>
      <c r="AX49" s="479">
        <v>45389</v>
      </c>
      <c r="AY49" s="291"/>
      <c r="AZ49" s="933">
        <v>10600000</v>
      </c>
      <c r="BA49" s="291">
        <v>9464346095</v>
      </c>
      <c r="BB49" s="769">
        <v>785100</v>
      </c>
      <c r="BC49" s="291" t="s">
        <v>788</v>
      </c>
      <c r="BD49" s="479">
        <v>45418</v>
      </c>
      <c r="BE49" s="291"/>
      <c r="BF49" s="840">
        <v>10600000</v>
      </c>
      <c r="BG49" s="291">
        <v>9465661812</v>
      </c>
      <c r="BH49" s="840">
        <v>1241200</v>
      </c>
      <c r="BI49" s="291" t="s">
        <v>789</v>
      </c>
      <c r="BJ49" s="479">
        <v>45446</v>
      </c>
      <c r="BK49" s="291"/>
      <c r="BL49" s="292">
        <v>10600000</v>
      </c>
      <c r="BM49" s="291">
        <v>9465947725</v>
      </c>
      <c r="BN49" s="769">
        <v>1237700</v>
      </c>
      <c r="BO49" s="291" t="s">
        <v>790</v>
      </c>
      <c r="BP49" s="479">
        <v>45481</v>
      </c>
      <c r="BQ49" s="291"/>
      <c r="BR49" s="292">
        <v>10600000</v>
      </c>
      <c r="BS49" s="291">
        <v>9468410461</v>
      </c>
      <c r="BT49" s="292">
        <v>1230600</v>
      </c>
      <c r="BU49" s="291" t="s">
        <v>791</v>
      </c>
      <c r="BV49" s="479">
        <v>45507</v>
      </c>
      <c r="BW49" s="291"/>
      <c r="BX49" s="292">
        <v>10600000</v>
      </c>
      <c r="BY49" s="291">
        <v>9470027399</v>
      </c>
      <c r="BZ49" s="292">
        <v>1239900</v>
      </c>
      <c r="CA49" s="291" t="s">
        <v>792</v>
      </c>
      <c r="CB49" s="479">
        <v>45537</v>
      </c>
      <c r="CC49" s="291"/>
      <c r="CD49" s="769">
        <v>10600000</v>
      </c>
      <c r="CE49" s="291">
        <v>9471226368</v>
      </c>
      <c r="CF49" s="292">
        <v>1234400</v>
      </c>
      <c r="CG49" s="291" t="s">
        <v>793</v>
      </c>
      <c r="CH49" s="479">
        <v>45572</v>
      </c>
      <c r="CI49" s="291"/>
      <c r="CJ49" s="769">
        <v>10600000</v>
      </c>
      <c r="CK49" s="291">
        <v>9473058178</v>
      </c>
      <c r="CL49" s="769">
        <v>1234300</v>
      </c>
      <c r="CM49" s="291" t="s">
        <v>793</v>
      </c>
      <c r="CN49" s="479">
        <v>45572</v>
      </c>
      <c r="CO49" s="291"/>
      <c r="CP49" s="769">
        <v>10600000</v>
      </c>
      <c r="CQ49" s="291">
        <v>9473058178</v>
      </c>
      <c r="CR49" s="292">
        <v>1234300</v>
      </c>
      <c r="CS49" s="291" t="s">
        <v>794</v>
      </c>
      <c r="CT49" s="479">
        <v>45630</v>
      </c>
      <c r="CU49" s="291"/>
      <c r="CV49" s="769">
        <v>10600000</v>
      </c>
      <c r="CW49" s="291">
        <v>9477184066</v>
      </c>
      <c r="CX49" s="769">
        <v>1234300</v>
      </c>
      <c r="CY49" s="291" t="s">
        <v>795</v>
      </c>
      <c r="CZ49" s="479">
        <v>45643</v>
      </c>
      <c r="DA49" s="291"/>
      <c r="DB49" s="769">
        <v>10600000</v>
      </c>
      <c r="DC49" s="291">
        <v>9478823668</v>
      </c>
      <c r="DD49" s="769">
        <v>1235700</v>
      </c>
      <c r="DE49" s="208" t="b">
        <f>SUM(AN49,AT49,AZ49,BF49,BL49,BR49,BX49,CD49,CJ49,CP49,CV49,DB49)=D49</f>
        <v>0</v>
      </c>
      <c r="DF49" s="811" t="s">
        <v>796</v>
      </c>
      <c r="DG49" s="201" t="s">
        <v>797</v>
      </c>
    </row>
    <row r="50" spans="1:111" s="939" customFormat="1">
      <c r="A50" s="184" t="s">
        <v>798</v>
      </c>
      <c r="B50" s="184" t="s">
        <v>799</v>
      </c>
      <c r="C50" s="185" t="s">
        <v>457</v>
      </c>
      <c r="D50" s="752">
        <v>101833333</v>
      </c>
      <c r="E50" s="185"/>
      <c r="F50" s="185">
        <v>8524</v>
      </c>
      <c r="G50" s="187">
        <v>35928889</v>
      </c>
      <c r="H50" s="188">
        <v>8824</v>
      </c>
      <c r="I50" s="187">
        <v>29975555</v>
      </c>
      <c r="J50" s="188">
        <v>11924</v>
      </c>
      <c r="K50" s="187">
        <v>35928889</v>
      </c>
      <c r="L50" s="188"/>
      <c r="M50" s="187"/>
      <c r="N50" s="771">
        <f>(G50+I50+K50+M50)</f>
        <v>101833333</v>
      </c>
      <c r="O50" s="188" t="b">
        <f t="shared" si="8"/>
        <v>1</v>
      </c>
      <c r="P50" s="188">
        <v>6024</v>
      </c>
      <c r="Q50" s="481">
        <v>35928889</v>
      </c>
      <c r="R50" s="188">
        <v>5824</v>
      </c>
      <c r="S50" s="481">
        <v>29975555</v>
      </c>
      <c r="T50" s="188">
        <v>10424</v>
      </c>
      <c r="U50" s="481">
        <v>35928889</v>
      </c>
      <c r="V50" s="188"/>
      <c r="W50" s="188"/>
      <c r="X50" s="188"/>
      <c r="Y50" s="188"/>
      <c r="Z50" s="188"/>
      <c r="AA50" s="188"/>
      <c r="AB50" s="482">
        <f>(Q50+S50+U50+W50)</f>
        <v>101833333</v>
      </c>
      <c r="AC50" s="748" t="b">
        <f>AB50=D50</f>
        <v>1</v>
      </c>
      <c r="AD50" s="185"/>
      <c r="AE50" s="188" t="s">
        <v>62</v>
      </c>
      <c r="AF50" s="188" t="s">
        <v>62</v>
      </c>
      <c r="AG50" s="188" t="s">
        <v>800</v>
      </c>
      <c r="AH50" s="188" t="s">
        <v>62</v>
      </c>
      <c r="AI50" s="188" t="s">
        <v>62</v>
      </c>
      <c r="AJ50" s="230" t="s">
        <v>62</v>
      </c>
      <c r="AK50" s="940"/>
      <c r="AL50" s="940"/>
      <c r="AM50" s="940"/>
      <c r="AN50" s="941"/>
      <c r="AO50" s="940"/>
      <c r="AP50" s="941"/>
      <c r="AQ50" s="936" t="s">
        <v>801</v>
      </c>
      <c r="AR50" s="479">
        <v>45359</v>
      </c>
      <c r="AS50" s="291"/>
      <c r="AT50" s="769">
        <v>5002000</v>
      </c>
      <c r="AU50" s="291">
        <v>28845298</v>
      </c>
      <c r="AV50" s="769">
        <v>480000</v>
      </c>
      <c r="AW50" s="291" t="s">
        <v>802</v>
      </c>
      <c r="AX50" s="479">
        <v>45398</v>
      </c>
      <c r="AY50" s="291"/>
      <c r="AZ50" s="933">
        <v>9400000</v>
      </c>
      <c r="BA50" s="291">
        <v>29368603</v>
      </c>
      <c r="BB50" s="769">
        <v>587300</v>
      </c>
      <c r="BC50" s="291" t="s">
        <v>803</v>
      </c>
      <c r="BD50" s="479">
        <v>45426</v>
      </c>
      <c r="BE50" s="291"/>
      <c r="BF50" s="840">
        <v>9400000</v>
      </c>
      <c r="BG50" s="291">
        <v>29852512</v>
      </c>
      <c r="BH50" s="840">
        <v>933200</v>
      </c>
      <c r="BI50" s="291" t="s">
        <v>804</v>
      </c>
      <c r="BJ50" s="479">
        <v>45448</v>
      </c>
      <c r="BK50" s="291"/>
      <c r="BL50" s="292">
        <v>9400000</v>
      </c>
      <c r="BM50" s="291">
        <v>29957918</v>
      </c>
      <c r="BN50" s="769">
        <v>958800</v>
      </c>
      <c r="BO50" s="291" t="s">
        <v>805</v>
      </c>
      <c r="BP50" s="479">
        <v>45481</v>
      </c>
      <c r="BQ50" s="291"/>
      <c r="BR50" s="292">
        <v>9400000</v>
      </c>
      <c r="BS50" s="291">
        <v>30377016</v>
      </c>
      <c r="BT50" s="292">
        <v>926400</v>
      </c>
      <c r="BU50" s="764" t="s">
        <v>806</v>
      </c>
      <c r="BV50" s="479">
        <v>45513</v>
      </c>
      <c r="BW50" s="291"/>
      <c r="BX50" s="292">
        <v>9400000</v>
      </c>
      <c r="BY50" s="291">
        <v>30214180</v>
      </c>
      <c r="BZ50" s="292">
        <v>957800</v>
      </c>
      <c r="CA50" s="291" t="s">
        <v>807</v>
      </c>
      <c r="CB50" s="479">
        <v>45541</v>
      </c>
      <c r="CC50" s="291"/>
      <c r="CD50" s="769">
        <v>9400000</v>
      </c>
      <c r="CE50" s="291">
        <v>30390687</v>
      </c>
      <c r="CF50" s="292">
        <v>957800</v>
      </c>
      <c r="CG50" s="291" t="s">
        <v>808</v>
      </c>
      <c r="CH50" s="479">
        <v>45572</v>
      </c>
      <c r="CI50" s="291"/>
      <c r="CJ50" s="769">
        <v>9400000</v>
      </c>
      <c r="CK50" s="291">
        <v>30782940</v>
      </c>
      <c r="CL50" s="769">
        <v>965700</v>
      </c>
      <c r="CM50" s="291" t="s">
        <v>809</v>
      </c>
      <c r="CN50" s="479">
        <v>45609</v>
      </c>
      <c r="CO50" s="291"/>
      <c r="CP50" s="769">
        <v>9400000</v>
      </c>
      <c r="CQ50" s="291">
        <v>31509907</v>
      </c>
      <c r="CR50" s="292">
        <v>930900</v>
      </c>
      <c r="CS50" s="291" t="s">
        <v>810</v>
      </c>
      <c r="CT50" s="479">
        <v>45632</v>
      </c>
      <c r="CU50" s="291"/>
      <c r="CV50" s="769">
        <v>9400000</v>
      </c>
      <c r="CW50" s="291">
        <v>31509921</v>
      </c>
      <c r="CX50" s="769">
        <v>923000</v>
      </c>
      <c r="CY50" s="291" t="s">
        <v>811</v>
      </c>
      <c r="CZ50" s="479">
        <v>45643</v>
      </c>
      <c r="DA50" s="291"/>
      <c r="DB50" s="769">
        <v>9400000</v>
      </c>
      <c r="DC50" s="291">
        <v>31946810</v>
      </c>
      <c r="DD50" s="769">
        <v>917100</v>
      </c>
      <c r="DE50" s="208" t="b">
        <f t="shared" si="10"/>
        <v>0</v>
      </c>
      <c r="DF50" s="228" t="s">
        <v>723</v>
      </c>
    </row>
    <row r="51" spans="1:111" s="834" customFormat="1" ht="15">
      <c r="A51" s="730" t="s">
        <v>812</v>
      </c>
      <c r="B51" s="730" t="s">
        <v>813</v>
      </c>
      <c r="C51" s="213" t="s">
        <v>814</v>
      </c>
      <c r="D51" s="972">
        <v>84500000</v>
      </c>
      <c r="E51" s="972"/>
      <c r="F51" s="291">
        <v>7024</v>
      </c>
      <c r="G51" s="949">
        <v>29813333</v>
      </c>
      <c r="H51" s="291">
        <v>7124</v>
      </c>
      <c r="I51" s="949">
        <v>29813333</v>
      </c>
      <c r="J51" s="291">
        <v>10324</v>
      </c>
      <c r="K51" s="949">
        <v>24873334</v>
      </c>
      <c r="L51" s="291"/>
      <c r="M51" s="949"/>
      <c r="N51" s="948">
        <f>+G51+I51+K51</f>
        <v>84500000</v>
      </c>
      <c r="O51" s="188" t="b">
        <f>N51=D51</f>
        <v>1</v>
      </c>
      <c r="P51" s="291">
        <v>10624</v>
      </c>
      <c r="Q51" s="972">
        <v>24873334</v>
      </c>
      <c r="R51" s="291">
        <v>5924</v>
      </c>
      <c r="S51" s="972">
        <v>29813333</v>
      </c>
      <c r="T51" s="291">
        <v>6124</v>
      </c>
      <c r="U51" s="972">
        <v>29813333</v>
      </c>
      <c r="V51" s="291"/>
      <c r="W51" s="291"/>
      <c r="X51" s="291"/>
      <c r="Y51" s="291"/>
      <c r="Z51" s="291"/>
      <c r="AA51" s="291"/>
      <c r="AB51" s="972">
        <f>+Q51+S51+U51+W51+Y51+AA51</f>
        <v>84500000</v>
      </c>
      <c r="AC51" s="974" t="b">
        <f>AB51=D51</f>
        <v>1</v>
      </c>
      <c r="AD51" s="291"/>
      <c r="AE51" s="185" t="s">
        <v>62</v>
      </c>
      <c r="AF51" s="185" t="s">
        <v>62</v>
      </c>
      <c r="AG51" s="656">
        <v>2144101435655</v>
      </c>
      <c r="AH51" s="188" t="s">
        <v>62</v>
      </c>
      <c r="AI51" s="188" t="s">
        <v>62</v>
      </c>
      <c r="AJ51" s="230" t="s">
        <v>62</v>
      </c>
      <c r="AK51" s="967"/>
      <c r="AL51" s="967"/>
      <c r="AM51" s="967"/>
      <c r="AN51" s="968"/>
      <c r="AO51" s="967"/>
      <c r="AP51" s="968"/>
      <c r="AQ51" s="975" t="s">
        <v>815</v>
      </c>
      <c r="AR51" s="479">
        <v>45357</v>
      </c>
      <c r="AS51" s="291"/>
      <c r="AT51" s="769">
        <v>4940000</v>
      </c>
      <c r="AU51" s="291">
        <v>9462019070</v>
      </c>
      <c r="AV51" s="769">
        <v>377300</v>
      </c>
      <c r="AW51" s="291" t="s">
        <v>816</v>
      </c>
      <c r="AX51" s="479">
        <v>45416</v>
      </c>
      <c r="AY51" s="291"/>
      <c r="AZ51" s="769">
        <v>7800000</v>
      </c>
      <c r="BA51" s="838">
        <v>9464121553</v>
      </c>
      <c r="BB51" s="769">
        <v>573600</v>
      </c>
      <c r="BC51" s="291" t="s">
        <v>817</v>
      </c>
      <c r="BD51" s="479">
        <v>45418</v>
      </c>
      <c r="BE51" s="479"/>
      <c r="BF51" s="933">
        <v>7800000</v>
      </c>
      <c r="BG51" s="981">
        <v>9465527849</v>
      </c>
      <c r="BH51" s="845">
        <v>907200</v>
      </c>
      <c r="BI51" s="291" t="s">
        <v>818</v>
      </c>
      <c r="BJ51" s="479">
        <v>45449</v>
      </c>
      <c r="BK51" s="291"/>
      <c r="BL51" s="840">
        <v>7800000</v>
      </c>
      <c r="BM51" s="291">
        <v>9466072485</v>
      </c>
      <c r="BN51" s="840">
        <v>906500</v>
      </c>
      <c r="BO51" s="763" t="s">
        <v>819</v>
      </c>
      <c r="BP51" s="479">
        <v>45389</v>
      </c>
      <c r="BQ51" s="291"/>
      <c r="BR51" s="292">
        <v>7800000</v>
      </c>
      <c r="BS51" s="291">
        <v>9467008406</v>
      </c>
      <c r="BT51" s="942">
        <v>905500</v>
      </c>
      <c r="BU51" s="291" t="s">
        <v>820</v>
      </c>
      <c r="BV51" s="862">
        <v>45510</v>
      </c>
      <c r="BW51" s="291"/>
      <c r="BX51" s="292">
        <v>7800000</v>
      </c>
      <c r="BY51" s="291">
        <v>9469760126</v>
      </c>
      <c r="BZ51" s="292">
        <v>905500</v>
      </c>
      <c r="CA51" s="291" t="s">
        <v>821</v>
      </c>
      <c r="CB51" s="479">
        <v>45540</v>
      </c>
      <c r="CC51" s="291"/>
      <c r="CD51" s="292">
        <v>7800000</v>
      </c>
      <c r="CE51" s="291">
        <v>9471216538</v>
      </c>
      <c r="CF51" s="292">
        <v>907700</v>
      </c>
      <c r="CG51" s="763" t="s">
        <v>822</v>
      </c>
      <c r="CH51" s="479">
        <v>45567</v>
      </c>
      <c r="CI51" s="291"/>
      <c r="CJ51" s="769">
        <v>7800000</v>
      </c>
      <c r="CK51" s="291">
        <v>9473066777</v>
      </c>
      <c r="CL51" s="292">
        <v>906300</v>
      </c>
      <c r="CM51" s="291" t="s">
        <v>823</v>
      </c>
      <c r="CN51" s="479">
        <v>45603</v>
      </c>
      <c r="CO51" s="291"/>
      <c r="CP51" s="769">
        <v>7800000</v>
      </c>
      <c r="CQ51" s="291">
        <v>9475227931</v>
      </c>
      <c r="CR51" s="769">
        <v>906300</v>
      </c>
      <c r="CS51" s="982" t="s">
        <v>824</v>
      </c>
      <c r="CT51" s="479">
        <v>45394</v>
      </c>
      <c r="CU51" s="291"/>
      <c r="CV51" s="769">
        <v>7800000</v>
      </c>
      <c r="CW51" s="291">
        <v>9477210951</v>
      </c>
      <c r="CX51" s="292">
        <v>905500</v>
      </c>
      <c r="CY51" s="763" t="s">
        <v>825</v>
      </c>
      <c r="CZ51" s="766" t="s">
        <v>128</v>
      </c>
      <c r="DA51" s="291"/>
      <c r="DB51" s="769">
        <v>7800000</v>
      </c>
      <c r="DC51" s="291">
        <v>9478651548</v>
      </c>
      <c r="DD51" s="769">
        <v>905500</v>
      </c>
      <c r="DE51" s="983" t="b">
        <f>SUM(AT51,AZ51,BF51,BL51,BR51,BX51,CD51,CJ51,CP51,CV51,DB51)=D51</f>
        <v>0</v>
      </c>
      <c r="DF51" s="984" t="s">
        <v>723</v>
      </c>
    </row>
    <row r="52" spans="1:111" s="834" customFormat="1">
      <c r="A52" s="730" t="s">
        <v>826</v>
      </c>
      <c r="B52" s="730" t="s">
        <v>827</v>
      </c>
      <c r="C52" s="213" t="s">
        <v>814</v>
      </c>
      <c r="D52" s="972">
        <v>84500000</v>
      </c>
      <c r="E52" s="972"/>
      <c r="F52" s="291">
        <v>9024</v>
      </c>
      <c r="G52" s="949">
        <v>28600000</v>
      </c>
      <c r="H52" s="291">
        <v>9424</v>
      </c>
      <c r="I52" s="949">
        <v>28600000</v>
      </c>
      <c r="J52" s="291">
        <v>12124</v>
      </c>
      <c r="K52" s="949">
        <v>27300000</v>
      </c>
      <c r="L52" s="291"/>
      <c r="M52" s="949"/>
      <c r="N52" s="973">
        <f>+G52+I52+K52</f>
        <v>84500000</v>
      </c>
      <c r="O52" s="188" t="b">
        <f t="shared" si="8"/>
        <v>1</v>
      </c>
      <c r="P52" s="291">
        <v>10524</v>
      </c>
      <c r="Q52" s="972">
        <v>27300000</v>
      </c>
      <c r="R52" s="291">
        <v>6024</v>
      </c>
      <c r="S52" s="972">
        <v>28600000</v>
      </c>
      <c r="T52" s="291">
        <v>6224</v>
      </c>
      <c r="U52" s="972">
        <v>28600000</v>
      </c>
      <c r="V52" s="291"/>
      <c r="W52" s="291"/>
      <c r="X52" s="291"/>
      <c r="Y52" s="291"/>
      <c r="Z52" s="291"/>
      <c r="AA52" s="291"/>
      <c r="AB52" s="972">
        <f t="shared" ref="AB52:AB73" si="11">+Q52+S52+U52+W52+Y52+AA52</f>
        <v>84500000</v>
      </c>
      <c r="AC52" s="974" t="b">
        <f>AB52=D52</f>
        <v>1</v>
      </c>
      <c r="AD52" s="291"/>
      <c r="AE52" s="185" t="s">
        <v>62</v>
      </c>
      <c r="AF52" s="185" t="s">
        <v>62</v>
      </c>
      <c r="AG52" s="730" t="s">
        <v>828</v>
      </c>
      <c r="AH52" s="188" t="s">
        <v>62</v>
      </c>
      <c r="AI52" s="188" t="s">
        <v>62</v>
      </c>
      <c r="AJ52" s="188" t="s">
        <v>62</v>
      </c>
      <c r="AK52" s="969"/>
      <c r="AL52" s="969"/>
      <c r="AM52" s="969"/>
      <c r="AN52" s="970"/>
      <c r="AO52" s="969"/>
      <c r="AP52" s="970"/>
      <c r="AQ52" s="763" t="s">
        <v>829</v>
      </c>
      <c r="AR52" s="766">
        <v>45364</v>
      </c>
      <c r="AS52" s="291"/>
      <c r="AT52" s="769">
        <v>4940000</v>
      </c>
      <c r="AU52" s="291" t="s">
        <v>267</v>
      </c>
      <c r="AV52" s="769" t="s">
        <v>267</v>
      </c>
      <c r="AW52" s="291" t="s">
        <v>830</v>
      </c>
      <c r="AX52" s="479">
        <v>45355</v>
      </c>
      <c r="AY52" s="291"/>
      <c r="AZ52" s="769">
        <v>7800000</v>
      </c>
      <c r="BA52" s="291">
        <v>7920441151</v>
      </c>
      <c r="BB52" s="769">
        <v>584000</v>
      </c>
      <c r="BC52" s="291" t="s">
        <v>831</v>
      </c>
      <c r="BD52" s="479">
        <v>45327</v>
      </c>
      <c r="BE52" s="291"/>
      <c r="BF52" s="840">
        <v>7800000</v>
      </c>
      <c r="BG52" s="291">
        <v>7920448172</v>
      </c>
      <c r="BH52" s="845">
        <v>911800</v>
      </c>
      <c r="BI52" s="291" t="s">
        <v>832</v>
      </c>
      <c r="BJ52" s="479">
        <v>45388</v>
      </c>
      <c r="BK52" s="291"/>
      <c r="BL52" s="985">
        <v>7800000</v>
      </c>
      <c r="BM52" s="291">
        <v>7922852957</v>
      </c>
      <c r="BN52" s="769">
        <v>908600</v>
      </c>
      <c r="BO52" s="763" t="s">
        <v>833</v>
      </c>
      <c r="BP52" s="986">
        <v>45389</v>
      </c>
      <c r="BR52" s="987">
        <v>7800000</v>
      </c>
      <c r="BS52" s="834">
        <v>7926394252</v>
      </c>
      <c r="BT52" s="942">
        <v>909200</v>
      </c>
      <c r="BU52" s="291" t="s">
        <v>834</v>
      </c>
      <c r="BV52" s="862">
        <v>45420</v>
      </c>
      <c r="BW52" s="291"/>
      <c r="BX52" s="292">
        <v>7800000</v>
      </c>
      <c r="BY52" s="834">
        <v>7930045831</v>
      </c>
      <c r="BZ52" s="845">
        <v>910400</v>
      </c>
      <c r="CA52" s="763" t="s">
        <v>835</v>
      </c>
      <c r="CB52" s="479">
        <v>45360</v>
      </c>
      <c r="CC52" s="291"/>
      <c r="CD52" s="292">
        <v>7800000</v>
      </c>
      <c r="CE52" s="291">
        <v>7934171432</v>
      </c>
      <c r="CF52" s="292">
        <v>907700</v>
      </c>
      <c r="CG52" s="763" t="s">
        <v>836</v>
      </c>
      <c r="CH52" s="479">
        <v>45332</v>
      </c>
      <c r="CI52" s="291"/>
      <c r="CJ52" s="769">
        <v>7800000</v>
      </c>
      <c r="CK52" s="291">
        <v>7937256277</v>
      </c>
      <c r="CL52" s="292">
        <v>909000</v>
      </c>
      <c r="CM52" s="291" t="s">
        <v>837</v>
      </c>
      <c r="CN52" s="479">
        <v>45333</v>
      </c>
      <c r="CO52" s="291"/>
      <c r="CP52" s="769">
        <v>7800000</v>
      </c>
      <c r="CQ52" s="291">
        <v>7941414367</v>
      </c>
      <c r="CR52" s="769">
        <v>909500</v>
      </c>
      <c r="CS52" s="291" t="s">
        <v>838</v>
      </c>
      <c r="CT52" s="479">
        <v>45394</v>
      </c>
      <c r="CU52" s="291"/>
      <c r="CV52" s="769">
        <v>7800000</v>
      </c>
      <c r="CW52" s="291">
        <v>7945226034</v>
      </c>
      <c r="CX52" s="769">
        <v>906300</v>
      </c>
      <c r="CY52" s="291" t="s">
        <v>839</v>
      </c>
      <c r="CZ52" s="766" t="s">
        <v>128</v>
      </c>
      <c r="DA52" s="291"/>
      <c r="DB52" s="769">
        <v>7800000</v>
      </c>
      <c r="DC52" s="291">
        <v>7948524338</v>
      </c>
      <c r="DD52" s="769">
        <v>909900</v>
      </c>
      <c r="DE52" s="983" t="b">
        <f>SUM(AN52,AT52,AZ52,BF52,BL52,BX52,CD52,CJ52,CP52,BR52,CV52,DB52)=D52</f>
        <v>0</v>
      </c>
      <c r="DF52" s="984" t="s">
        <v>723</v>
      </c>
    </row>
    <row r="53" spans="1:111" s="834" customFormat="1">
      <c r="A53" s="730" t="s">
        <v>840</v>
      </c>
      <c r="B53" s="730" t="s">
        <v>841</v>
      </c>
      <c r="C53" s="213" t="s">
        <v>814</v>
      </c>
      <c r="D53" s="972">
        <v>84500000</v>
      </c>
      <c r="E53" s="972"/>
      <c r="F53" s="291">
        <v>9124</v>
      </c>
      <c r="G53" s="949">
        <v>28600000</v>
      </c>
      <c r="H53" s="291">
        <v>9524</v>
      </c>
      <c r="I53" s="949">
        <v>28600000</v>
      </c>
      <c r="J53" s="291">
        <v>12224</v>
      </c>
      <c r="K53" s="949">
        <v>27300000</v>
      </c>
      <c r="L53" s="291"/>
      <c r="M53" s="949"/>
      <c r="N53" s="973">
        <f>+G53+I53+K53</f>
        <v>84500000</v>
      </c>
      <c r="O53" s="188" t="b">
        <f t="shared" si="8"/>
        <v>1</v>
      </c>
      <c r="P53" s="291">
        <v>10924</v>
      </c>
      <c r="Q53" s="972">
        <v>27300000</v>
      </c>
      <c r="R53" s="291">
        <v>6124</v>
      </c>
      <c r="S53" s="972">
        <v>28600000</v>
      </c>
      <c r="T53" s="291">
        <v>6324</v>
      </c>
      <c r="U53" s="972">
        <v>28600000</v>
      </c>
      <c r="V53" s="291"/>
      <c r="W53" s="291"/>
      <c r="X53" s="291"/>
      <c r="Y53" s="291"/>
      <c r="Z53" s="291"/>
      <c r="AA53" s="291"/>
      <c r="AB53" s="972">
        <f t="shared" si="11"/>
        <v>84500000</v>
      </c>
      <c r="AC53" s="974" t="b">
        <f>AB53=D53</f>
        <v>1</v>
      </c>
      <c r="AD53" s="291"/>
      <c r="AE53" s="185" t="s">
        <v>62</v>
      </c>
      <c r="AF53" s="185" t="s">
        <v>62</v>
      </c>
      <c r="AG53" s="730" t="s">
        <v>842</v>
      </c>
      <c r="AH53" s="188" t="s">
        <v>62</v>
      </c>
      <c r="AI53" s="188" t="s">
        <v>62</v>
      </c>
      <c r="AJ53" s="230" t="s">
        <v>62</v>
      </c>
      <c r="AK53" s="967"/>
      <c r="AL53" s="967"/>
      <c r="AM53" s="967"/>
      <c r="AN53" s="968"/>
      <c r="AO53" s="967"/>
      <c r="AP53" s="968"/>
      <c r="AQ53" s="975" t="s">
        <v>843</v>
      </c>
      <c r="AR53" s="479">
        <v>45355</v>
      </c>
      <c r="AS53" s="479"/>
      <c r="AT53" s="769">
        <v>4420000</v>
      </c>
      <c r="AU53" s="291">
        <v>28947125</v>
      </c>
      <c r="AV53" s="769">
        <v>377300</v>
      </c>
      <c r="AW53" s="291" t="s">
        <v>844</v>
      </c>
      <c r="AX53" s="479">
        <v>45386</v>
      </c>
      <c r="AY53" s="479"/>
      <c r="AZ53" s="769">
        <v>7800000</v>
      </c>
      <c r="BA53" s="291">
        <v>29470179</v>
      </c>
      <c r="BB53" s="769">
        <v>939200</v>
      </c>
      <c r="BC53" s="291" t="s">
        <v>845</v>
      </c>
      <c r="BD53" s="479">
        <v>45331</v>
      </c>
      <c r="BE53" s="479"/>
      <c r="BF53" s="933">
        <v>7800000</v>
      </c>
      <c r="BG53" s="291">
        <v>29465669</v>
      </c>
      <c r="BH53" s="769">
        <v>928800</v>
      </c>
      <c r="BI53" s="291" t="s">
        <v>846</v>
      </c>
      <c r="BJ53" s="479">
        <v>45301</v>
      </c>
      <c r="BK53" s="479"/>
      <c r="BL53" s="840">
        <v>7800000</v>
      </c>
      <c r="BM53" s="291">
        <v>29474827</v>
      </c>
      <c r="BN53" s="840">
        <v>946700</v>
      </c>
      <c r="BO53" s="291" t="s">
        <v>847</v>
      </c>
      <c r="BP53" s="479">
        <v>45301</v>
      </c>
      <c r="BQ53" s="479"/>
      <c r="BR53" s="292">
        <v>7800000</v>
      </c>
      <c r="BS53" s="291">
        <v>30196806</v>
      </c>
      <c r="BT53" s="942">
        <v>935400</v>
      </c>
      <c r="BU53" s="291" t="s">
        <v>848</v>
      </c>
      <c r="BV53" s="862">
        <v>45301</v>
      </c>
      <c r="BW53" s="479"/>
      <c r="BX53" s="292">
        <v>7800000</v>
      </c>
      <c r="BY53" s="291">
        <v>30365764</v>
      </c>
      <c r="BZ53" s="292">
        <v>940800</v>
      </c>
      <c r="CA53" s="291" t="s">
        <v>849</v>
      </c>
      <c r="CB53" s="479">
        <v>45301</v>
      </c>
      <c r="CC53" s="479"/>
      <c r="CD53" s="292">
        <v>7800000</v>
      </c>
      <c r="CE53" s="291">
        <v>30690587</v>
      </c>
      <c r="CF53" s="292">
        <v>933700</v>
      </c>
      <c r="CG53" s="763" t="s">
        <v>850</v>
      </c>
      <c r="CH53" s="479">
        <v>45394</v>
      </c>
      <c r="CI53" s="479"/>
      <c r="CJ53" s="769">
        <v>7800000</v>
      </c>
      <c r="CK53" s="291">
        <v>30862808</v>
      </c>
      <c r="CL53" s="292">
        <v>933700</v>
      </c>
      <c r="CM53" s="291" t="s">
        <v>851</v>
      </c>
      <c r="CN53" s="479">
        <v>45394</v>
      </c>
      <c r="CO53" s="479"/>
      <c r="CP53" s="769">
        <v>7800000</v>
      </c>
      <c r="CQ53" s="291">
        <v>31134888</v>
      </c>
      <c r="CR53" s="769">
        <v>932900</v>
      </c>
      <c r="CS53" s="291" t="s">
        <v>852</v>
      </c>
      <c r="CT53" s="479">
        <v>45394</v>
      </c>
      <c r="CU53" s="479"/>
      <c r="CV53" s="769">
        <v>7800000</v>
      </c>
      <c r="CW53" s="291">
        <v>31419071</v>
      </c>
      <c r="CX53" s="845">
        <v>933400</v>
      </c>
      <c r="CY53" s="291" t="s">
        <v>853</v>
      </c>
      <c r="CZ53" s="479">
        <v>45649</v>
      </c>
      <c r="DA53" s="479"/>
      <c r="DB53" s="769">
        <v>7800000</v>
      </c>
      <c r="DC53" s="291">
        <v>31789872</v>
      </c>
      <c r="DD53" s="769">
        <v>928800</v>
      </c>
      <c r="DE53" s="983" t="b">
        <f>SUM(AN53,AT53,AZ53,BF53,BL53,BX53,CD53,CJ53,CP53,BR53,CV53,DB53)=D53</f>
        <v>0</v>
      </c>
      <c r="DF53" s="984" t="s">
        <v>723</v>
      </c>
    </row>
    <row r="54" spans="1:111" s="834" customFormat="1">
      <c r="A54" s="730" t="s">
        <v>854</v>
      </c>
      <c r="B54" s="730" t="s">
        <v>855</v>
      </c>
      <c r="C54" s="213" t="s">
        <v>814</v>
      </c>
      <c r="D54" s="972">
        <v>84500000</v>
      </c>
      <c r="E54" s="972"/>
      <c r="F54" s="291">
        <v>9824</v>
      </c>
      <c r="G54" s="949">
        <v>24873333</v>
      </c>
      <c r="H54" s="291">
        <v>10324</v>
      </c>
      <c r="I54" s="949">
        <v>29813333</v>
      </c>
      <c r="J54" s="291">
        <v>13124</v>
      </c>
      <c r="K54" s="949">
        <v>29813334</v>
      </c>
      <c r="L54" s="291"/>
      <c r="M54" s="949"/>
      <c r="N54" s="973">
        <f>+G54+I54+K54</f>
        <v>84500000</v>
      </c>
      <c r="O54" s="188" t="b">
        <f t="shared" si="8"/>
        <v>1</v>
      </c>
      <c r="P54" s="291">
        <v>6424</v>
      </c>
      <c r="Q54" s="972">
        <v>24873333</v>
      </c>
      <c r="R54" s="291">
        <v>6224</v>
      </c>
      <c r="S54" s="972">
        <v>29813333</v>
      </c>
      <c r="T54" s="291">
        <v>11024</v>
      </c>
      <c r="U54" s="972">
        <v>29813334</v>
      </c>
      <c r="V54" s="291"/>
      <c r="W54" s="291"/>
      <c r="X54" s="291"/>
      <c r="Y54" s="291"/>
      <c r="Z54" s="291"/>
      <c r="AA54" s="291"/>
      <c r="AB54" s="972">
        <f t="shared" si="11"/>
        <v>84500000</v>
      </c>
      <c r="AC54" s="974" t="b">
        <f>AB54=D54</f>
        <v>1</v>
      </c>
      <c r="AD54" s="291"/>
      <c r="AE54" s="185" t="s">
        <v>62</v>
      </c>
      <c r="AF54" s="185" t="s">
        <v>62</v>
      </c>
      <c r="AG54" s="730" t="s">
        <v>856</v>
      </c>
      <c r="AH54" s="188" t="s">
        <v>62</v>
      </c>
      <c r="AI54" s="188" t="s">
        <v>62</v>
      </c>
      <c r="AJ54" s="230" t="s">
        <v>62</v>
      </c>
      <c r="AK54" s="967"/>
      <c r="AL54" s="967"/>
      <c r="AM54" s="967"/>
      <c r="AN54" s="968"/>
      <c r="AO54" s="967"/>
      <c r="AP54" s="968"/>
      <c r="AQ54" s="975" t="s">
        <v>857</v>
      </c>
      <c r="AR54" s="479">
        <v>45415</v>
      </c>
      <c r="AS54" s="479"/>
      <c r="AT54" s="769">
        <v>4680000</v>
      </c>
      <c r="AU54" s="291">
        <v>1060623072</v>
      </c>
      <c r="AV54" s="769">
        <v>528300</v>
      </c>
      <c r="AW54" s="291" t="s">
        <v>858</v>
      </c>
      <c r="AX54" s="479">
        <v>45326</v>
      </c>
      <c r="AY54" s="479"/>
      <c r="AZ54" s="769">
        <v>7800000</v>
      </c>
      <c r="BA54" s="291">
        <v>1062563920</v>
      </c>
      <c r="BB54" s="769">
        <v>552400</v>
      </c>
      <c r="BC54" s="291" t="s">
        <v>859</v>
      </c>
      <c r="BD54" s="479">
        <v>45478</v>
      </c>
      <c r="BE54" s="479"/>
      <c r="BF54" s="933">
        <v>7800000</v>
      </c>
      <c r="BG54" s="291">
        <v>1063473927</v>
      </c>
      <c r="BH54" s="769">
        <v>924600</v>
      </c>
      <c r="BI54" s="291" t="s">
        <v>860</v>
      </c>
      <c r="BJ54" s="479">
        <v>45447</v>
      </c>
      <c r="BK54" s="479"/>
      <c r="BL54" s="840">
        <v>7800000</v>
      </c>
      <c r="BM54" s="291">
        <v>1063475396</v>
      </c>
      <c r="BN54" s="840">
        <v>916600</v>
      </c>
      <c r="BO54" s="291" t="s">
        <v>861</v>
      </c>
      <c r="BP54" s="479">
        <v>45477</v>
      </c>
      <c r="BQ54" s="479"/>
      <c r="BR54" s="292">
        <v>7800000</v>
      </c>
      <c r="BS54" s="291">
        <v>1064731338</v>
      </c>
      <c r="BT54" s="942">
        <v>916200</v>
      </c>
      <c r="BU54" s="291" t="s">
        <v>862</v>
      </c>
      <c r="BV54" s="862">
        <v>45506</v>
      </c>
      <c r="BW54" s="479"/>
      <c r="BX54" s="292">
        <v>7800000</v>
      </c>
      <c r="BY54" s="291">
        <v>1065505200</v>
      </c>
      <c r="BZ54" s="292">
        <v>919200</v>
      </c>
      <c r="CA54" s="291" t="s">
        <v>863</v>
      </c>
      <c r="CB54" s="479">
        <v>45539</v>
      </c>
      <c r="CC54" s="479"/>
      <c r="CD54" s="292">
        <v>7800000</v>
      </c>
      <c r="CE54" s="291">
        <v>1066303618</v>
      </c>
      <c r="CF54" s="292">
        <v>919700</v>
      </c>
      <c r="CG54" s="763" t="s">
        <v>864</v>
      </c>
      <c r="CH54" s="479">
        <v>45569</v>
      </c>
      <c r="CI54" s="479"/>
      <c r="CJ54" s="769">
        <v>7800000</v>
      </c>
      <c r="CK54" s="291">
        <v>1067069014</v>
      </c>
      <c r="CL54" s="292">
        <v>920200</v>
      </c>
      <c r="CM54" s="291" t="s">
        <v>865</v>
      </c>
      <c r="CN54" s="479">
        <v>45603</v>
      </c>
      <c r="CO54" s="479"/>
      <c r="CP54" s="769">
        <v>7800000</v>
      </c>
      <c r="CQ54" s="291">
        <v>1067826948</v>
      </c>
      <c r="CR54" s="769">
        <v>920200</v>
      </c>
      <c r="CS54" s="291" t="s">
        <v>866</v>
      </c>
      <c r="CT54" s="479">
        <v>45629</v>
      </c>
      <c r="CU54" s="479"/>
      <c r="CV54" s="769">
        <v>7800000</v>
      </c>
      <c r="CW54" s="291">
        <v>1068451856</v>
      </c>
      <c r="CX54" s="845">
        <v>916400</v>
      </c>
      <c r="CY54" s="291" t="s">
        <v>867</v>
      </c>
      <c r="CZ54" s="479">
        <v>45643</v>
      </c>
      <c r="DA54" s="479"/>
      <c r="DB54" s="769">
        <v>7800000</v>
      </c>
      <c r="DC54" s="291">
        <v>1068903760</v>
      </c>
      <c r="DD54" s="769">
        <v>908800</v>
      </c>
      <c r="DE54" s="988" t="b">
        <f>SUM(AN54,AT54,AZ54,BF54,BL54,BX54,CD54,CJ54,CP54,BR54,CV54,DB54)=D54</f>
        <v>0</v>
      </c>
      <c r="DF54" s="984" t="s">
        <v>868</v>
      </c>
    </row>
    <row r="55" spans="1:111" s="201" customFormat="1">
      <c r="A55" s="184" t="s">
        <v>869</v>
      </c>
      <c r="B55" s="184" t="s">
        <v>870</v>
      </c>
      <c r="C55" s="185" t="s">
        <v>814</v>
      </c>
      <c r="D55" s="972">
        <v>101833333</v>
      </c>
      <c r="E55" s="972"/>
      <c r="F55" s="291">
        <v>6524</v>
      </c>
      <c r="G55" s="949">
        <v>35928889</v>
      </c>
      <c r="H55" s="291">
        <v>6424</v>
      </c>
      <c r="I55" s="949">
        <v>35928889</v>
      </c>
      <c r="J55" s="291">
        <v>9724</v>
      </c>
      <c r="K55" s="949">
        <v>29975555</v>
      </c>
      <c r="L55" s="291"/>
      <c r="M55" s="949"/>
      <c r="N55" s="973">
        <f>+G55+I55+K55</f>
        <v>101833333</v>
      </c>
      <c r="O55" s="188" t="b">
        <f t="shared" si="8"/>
        <v>1</v>
      </c>
      <c r="P55" s="291">
        <v>11324</v>
      </c>
      <c r="Q55" s="972">
        <v>29975555</v>
      </c>
      <c r="R55" s="291">
        <v>6524</v>
      </c>
      <c r="S55" s="972">
        <v>35928889</v>
      </c>
      <c r="T55" s="291">
        <v>6424</v>
      </c>
      <c r="U55" s="972">
        <v>35928889</v>
      </c>
      <c r="V55" s="291"/>
      <c r="W55" s="291"/>
      <c r="X55" s="291"/>
      <c r="Y55" s="291"/>
      <c r="Z55" s="291"/>
      <c r="AA55" s="291"/>
      <c r="AB55" s="972">
        <f t="shared" si="11"/>
        <v>101833333</v>
      </c>
      <c r="AC55" s="974" t="b">
        <f>AB55=D55</f>
        <v>1</v>
      </c>
      <c r="AD55" s="291"/>
      <c r="AE55" s="185" t="s">
        <v>62</v>
      </c>
      <c r="AF55" s="185" t="s">
        <v>62</v>
      </c>
      <c r="AG55" s="730" t="s">
        <v>871</v>
      </c>
      <c r="AH55" s="188" t="s">
        <v>62</v>
      </c>
      <c r="AI55" s="188" t="s">
        <v>62</v>
      </c>
      <c r="AJ55" s="188" t="s">
        <v>62</v>
      </c>
      <c r="AK55" s="952"/>
      <c r="AL55" s="971"/>
      <c r="AM55" s="952"/>
      <c r="AN55" s="953"/>
      <c r="AO55" s="952"/>
      <c r="AP55" s="953"/>
      <c r="AQ55" s="975" t="s">
        <v>872</v>
      </c>
      <c r="AR55" s="479">
        <v>45356</v>
      </c>
      <c r="AS55" s="479"/>
      <c r="AT55" s="769">
        <v>5326666</v>
      </c>
      <c r="AU55" s="291">
        <v>74514096</v>
      </c>
      <c r="AV55" s="769">
        <v>403300</v>
      </c>
      <c r="AW55" s="291" t="s">
        <v>873</v>
      </c>
      <c r="AX55" s="479">
        <v>45385</v>
      </c>
      <c r="AY55" s="479"/>
      <c r="AZ55" s="769">
        <v>9400000</v>
      </c>
      <c r="BA55" s="291">
        <v>75551421</v>
      </c>
      <c r="BB55" s="769">
        <v>661300</v>
      </c>
      <c r="BC55" s="291" t="s">
        <v>874</v>
      </c>
      <c r="BD55" s="479">
        <v>45415</v>
      </c>
      <c r="BE55" s="479"/>
      <c r="BF55" s="933">
        <v>9400000</v>
      </c>
      <c r="BG55" s="291">
        <v>76140585</v>
      </c>
      <c r="BH55" s="769">
        <v>1166500</v>
      </c>
      <c r="BI55" s="291" t="s">
        <v>875</v>
      </c>
      <c r="BJ55" s="479">
        <v>45449</v>
      </c>
      <c r="BK55" s="479"/>
      <c r="BL55" s="840">
        <v>9400000</v>
      </c>
      <c r="BM55" s="291">
        <v>76689976</v>
      </c>
      <c r="BN55" s="840">
        <v>1166500</v>
      </c>
      <c r="BO55" s="291" t="s">
        <v>876</v>
      </c>
      <c r="BP55" s="479">
        <v>45476</v>
      </c>
      <c r="BQ55" s="479"/>
      <c r="BR55" s="292">
        <v>9400000</v>
      </c>
      <c r="BS55" s="291">
        <v>77508787</v>
      </c>
      <c r="BT55" s="942">
        <v>1166500</v>
      </c>
      <c r="BU55" s="291" t="s">
        <v>877</v>
      </c>
      <c r="BV55" s="862">
        <v>45506</v>
      </c>
      <c r="BW55" s="479"/>
      <c r="BX55" s="292">
        <v>9400000</v>
      </c>
      <c r="BY55" s="291">
        <v>78261233</v>
      </c>
      <c r="BZ55" s="292">
        <v>1166500</v>
      </c>
      <c r="CA55" s="291" t="s">
        <v>878</v>
      </c>
      <c r="CB55" s="479">
        <v>45540</v>
      </c>
      <c r="CC55" s="479"/>
      <c r="CD55" s="292">
        <v>9400000</v>
      </c>
      <c r="CE55" s="291">
        <v>79066401</v>
      </c>
      <c r="CF55" s="292">
        <v>1166500</v>
      </c>
      <c r="CG55" s="763" t="s">
        <v>879</v>
      </c>
      <c r="CH55" s="479" t="s">
        <v>880</v>
      </c>
      <c r="CI55" s="479"/>
      <c r="CJ55" s="769">
        <v>9400000</v>
      </c>
      <c r="CK55" s="291">
        <v>79829511</v>
      </c>
      <c r="CL55" s="292">
        <v>1170100</v>
      </c>
      <c r="CM55" s="291" t="s">
        <v>881</v>
      </c>
      <c r="CN55" s="479">
        <v>46331</v>
      </c>
      <c r="CO55" s="479"/>
      <c r="CP55" s="769">
        <v>9400000</v>
      </c>
      <c r="CQ55" s="291">
        <v>80578468</v>
      </c>
      <c r="CR55" s="769">
        <v>1170100</v>
      </c>
      <c r="CS55" s="291" t="s">
        <v>882</v>
      </c>
      <c r="CT55" s="479">
        <v>45630</v>
      </c>
      <c r="CU55" s="479"/>
      <c r="CV55" s="769">
        <v>9400000</v>
      </c>
      <c r="CW55" s="291">
        <v>81695389</v>
      </c>
      <c r="CX55" s="845">
        <v>1227000</v>
      </c>
      <c r="CY55" s="291" t="s">
        <v>883</v>
      </c>
      <c r="CZ55" s="479">
        <v>45643</v>
      </c>
      <c r="DA55" s="479"/>
      <c r="DB55" s="769">
        <v>9400000</v>
      </c>
      <c r="DC55" s="291">
        <v>82370523</v>
      </c>
      <c r="DD55" s="769">
        <v>1166500</v>
      </c>
      <c r="DE55" s="976" t="b">
        <f t="shared" si="10"/>
        <v>0</v>
      </c>
      <c r="DF55" s="228" t="s">
        <v>723</v>
      </c>
    </row>
    <row r="56" spans="1:111" s="201" customFormat="1">
      <c r="A56" s="730" t="s">
        <v>884</v>
      </c>
      <c r="B56" s="730" t="s">
        <v>885</v>
      </c>
      <c r="C56" s="213" t="s">
        <v>814</v>
      </c>
      <c r="D56" s="972">
        <v>101833333</v>
      </c>
      <c r="E56" s="972"/>
      <c r="F56" s="291">
        <v>7224</v>
      </c>
      <c r="G56" s="949">
        <v>35928889</v>
      </c>
      <c r="H56" s="291">
        <v>10424</v>
      </c>
      <c r="I56" s="949">
        <v>35928889</v>
      </c>
      <c r="J56" s="291">
        <v>7224</v>
      </c>
      <c r="K56" s="949">
        <v>29975555</v>
      </c>
      <c r="L56" s="291"/>
      <c r="M56" s="949"/>
      <c r="N56" s="973">
        <f>+G56+I56+K56</f>
        <v>101833333</v>
      </c>
      <c r="O56" s="188" t="b">
        <f t="shared" si="8"/>
        <v>1</v>
      </c>
      <c r="P56" s="291">
        <v>6624</v>
      </c>
      <c r="Q56" s="972">
        <v>35928889</v>
      </c>
      <c r="R56" s="291">
        <v>6524</v>
      </c>
      <c r="S56" s="972">
        <v>29975555</v>
      </c>
      <c r="T56" s="291">
        <v>11424</v>
      </c>
      <c r="U56" s="972">
        <v>35928889</v>
      </c>
      <c r="V56" s="291"/>
      <c r="W56" s="291"/>
      <c r="X56" s="291"/>
      <c r="Y56" s="291"/>
      <c r="Z56" s="291"/>
      <c r="AA56" s="291"/>
      <c r="AB56" s="972">
        <f t="shared" si="11"/>
        <v>101833333</v>
      </c>
      <c r="AC56" s="974" t="b">
        <f>AB56=D56</f>
        <v>1</v>
      </c>
      <c r="AD56" s="291"/>
      <c r="AE56" s="185" t="s">
        <v>62</v>
      </c>
      <c r="AF56" s="185" t="s">
        <v>62</v>
      </c>
      <c r="AG56" s="730" t="s">
        <v>886</v>
      </c>
      <c r="AH56" s="188" t="s">
        <v>62</v>
      </c>
      <c r="AI56" s="188" t="s">
        <v>62</v>
      </c>
      <c r="AJ56" s="188" t="s">
        <v>62</v>
      </c>
      <c r="AK56" s="155"/>
      <c r="AL56" s="353"/>
      <c r="AM56" s="353"/>
      <c r="AN56" s="157"/>
      <c r="AO56" s="155"/>
      <c r="AP56" s="157"/>
      <c r="AQ56" s="975" t="s">
        <v>887</v>
      </c>
      <c r="AR56" s="479">
        <v>45356</v>
      </c>
      <c r="AS56" s="479"/>
      <c r="AT56" s="769">
        <v>5640000</v>
      </c>
      <c r="AU56" s="291">
        <v>74341598</v>
      </c>
      <c r="AV56" s="769">
        <v>396500</v>
      </c>
      <c r="AW56" s="975" t="s">
        <v>888</v>
      </c>
      <c r="AX56" s="479">
        <v>45384</v>
      </c>
      <c r="AY56" s="479"/>
      <c r="AZ56" s="769">
        <v>9400000</v>
      </c>
      <c r="BA56" s="291">
        <v>75496008</v>
      </c>
      <c r="BB56" s="193">
        <v>700000</v>
      </c>
      <c r="BC56" s="291" t="s">
        <v>889</v>
      </c>
      <c r="BD56" s="479">
        <v>45415</v>
      </c>
      <c r="BE56" s="479"/>
      <c r="BF56" s="840">
        <v>9400000</v>
      </c>
      <c r="BG56" s="291">
        <v>76207915</v>
      </c>
      <c r="BH56" s="840">
        <v>1166500</v>
      </c>
      <c r="BI56" s="291" t="s">
        <v>890</v>
      </c>
      <c r="BJ56" s="479">
        <v>45447</v>
      </c>
      <c r="BK56" s="479"/>
      <c r="BL56" s="840">
        <v>9400000</v>
      </c>
      <c r="BM56" s="291">
        <v>76807192</v>
      </c>
      <c r="BN56" s="769">
        <v>1166500</v>
      </c>
      <c r="BO56" s="291" t="s">
        <v>891</v>
      </c>
      <c r="BP56" s="479">
        <v>45477</v>
      </c>
      <c r="BQ56" s="479"/>
      <c r="BR56" s="292">
        <v>9400000</v>
      </c>
      <c r="BS56" s="291">
        <v>77066213</v>
      </c>
      <c r="BT56" s="942">
        <v>1166500</v>
      </c>
      <c r="BU56" s="462" t="s">
        <v>892</v>
      </c>
      <c r="BV56" s="479">
        <v>45509</v>
      </c>
      <c r="BW56" s="479"/>
      <c r="BX56" s="292">
        <v>9400000</v>
      </c>
      <c r="BY56" s="291">
        <v>78378003</v>
      </c>
      <c r="BZ56" s="292">
        <v>1166500</v>
      </c>
      <c r="CA56" s="291" t="s">
        <v>893</v>
      </c>
      <c r="CB56" s="479">
        <v>45538</v>
      </c>
      <c r="CC56" s="479"/>
      <c r="CD56" s="769">
        <v>9400000</v>
      </c>
      <c r="CE56" s="291">
        <v>79159875</v>
      </c>
      <c r="CF56" s="292">
        <v>1166500</v>
      </c>
      <c r="CG56" s="291" t="s">
        <v>894</v>
      </c>
      <c r="CH56" s="479" t="s">
        <v>880</v>
      </c>
      <c r="CI56" s="479"/>
      <c r="CJ56" s="769">
        <v>9400000</v>
      </c>
      <c r="CK56" s="291">
        <v>79958514</v>
      </c>
      <c r="CL56" s="769">
        <v>1166500</v>
      </c>
      <c r="CM56" s="291" t="s">
        <v>895</v>
      </c>
      <c r="CN56" s="479">
        <v>45598</v>
      </c>
      <c r="CO56" s="479"/>
      <c r="CP56" s="769">
        <v>9400000</v>
      </c>
      <c r="CQ56" s="291">
        <v>80697820</v>
      </c>
      <c r="CR56" s="292">
        <v>1167600</v>
      </c>
      <c r="CS56" s="291" t="s">
        <v>896</v>
      </c>
      <c r="CT56" s="479">
        <v>45630</v>
      </c>
      <c r="CU56" s="479"/>
      <c r="CV56" s="769">
        <v>9400000</v>
      </c>
      <c r="CW56" s="291">
        <v>81424351</v>
      </c>
      <c r="CX56" s="769">
        <v>1166500</v>
      </c>
      <c r="CY56" s="291" t="s">
        <v>897</v>
      </c>
      <c r="CZ56" s="479">
        <v>45643</v>
      </c>
      <c r="DA56" s="291"/>
      <c r="DB56" s="769">
        <v>9400000</v>
      </c>
      <c r="DC56" s="291">
        <v>82294339</v>
      </c>
      <c r="DD56" s="769">
        <v>1166500</v>
      </c>
      <c r="DE56" s="208" t="b">
        <f t="shared" si="10"/>
        <v>0</v>
      </c>
      <c r="DF56" s="228" t="s">
        <v>723</v>
      </c>
    </row>
    <row r="57" spans="1:111" s="201" customFormat="1">
      <c r="A57" s="184" t="s">
        <v>898</v>
      </c>
      <c r="B57" s="184" t="s">
        <v>899</v>
      </c>
      <c r="C57" s="185" t="s">
        <v>814</v>
      </c>
      <c r="D57" s="977">
        <v>120586667</v>
      </c>
      <c r="E57" s="752"/>
      <c r="F57" s="184">
        <v>9324</v>
      </c>
      <c r="G57" s="288">
        <v>43680000</v>
      </c>
      <c r="H57" s="188">
        <v>9724</v>
      </c>
      <c r="I57" s="288">
        <v>33226667</v>
      </c>
      <c r="J57" s="188">
        <v>12424</v>
      </c>
      <c r="K57" s="288">
        <v>43680000</v>
      </c>
      <c r="L57" s="188"/>
      <c r="M57" s="288"/>
      <c r="N57" s="189">
        <f>K57+I57+G57</f>
        <v>120586667</v>
      </c>
      <c r="O57" s="188" t="b">
        <f>N57=D57</f>
        <v>1</v>
      </c>
      <c r="P57" s="188">
        <v>6724</v>
      </c>
      <c r="Q57" s="318">
        <v>43680000</v>
      </c>
      <c r="R57" s="188">
        <v>6624</v>
      </c>
      <c r="S57" s="318">
        <v>33226667</v>
      </c>
      <c r="T57" s="188">
        <v>11524</v>
      </c>
      <c r="U57" s="318">
        <v>43680000</v>
      </c>
      <c r="V57" s="188"/>
      <c r="W57" s="188"/>
      <c r="X57" s="188"/>
      <c r="Y57" s="188"/>
      <c r="Z57" s="188"/>
      <c r="AA57" s="188"/>
      <c r="AB57" s="318">
        <f t="shared" si="11"/>
        <v>120586667</v>
      </c>
      <c r="AC57" s="974" t="b">
        <f>AB57=D57</f>
        <v>1</v>
      </c>
      <c r="AD57" s="291"/>
      <c r="AE57" s="185" t="s">
        <v>62</v>
      </c>
      <c r="AF57" s="185" t="s">
        <v>62</v>
      </c>
      <c r="AG57" s="730" t="s">
        <v>900</v>
      </c>
      <c r="AH57" s="188" t="s">
        <v>62</v>
      </c>
      <c r="AI57" s="188" t="s">
        <v>62</v>
      </c>
      <c r="AJ57" s="188" t="s">
        <v>62</v>
      </c>
      <c r="AK57" s="155"/>
      <c r="AL57" s="353"/>
      <c r="AM57" s="353"/>
      <c r="AN57" s="751"/>
      <c r="AO57" s="155"/>
      <c r="AP57" s="157"/>
      <c r="AQ57" s="291" t="s">
        <v>901</v>
      </c>
      <c r="AR57" s="479">
        <v>45294</v>
      </c>
      <c r="AS57" s="479"/>
      <c r="AT57" s="769">
        <v>6346667</v>
      </c>
      <c r="AU57" s="291">
        <v>9460575181</v>
      </c>
      <c r="AV57" s="769">
        <v>696500</v>
      </c>
      <c r="AW57" s="291" t="s">
        <v>902</v>
      </c>
      <c r="AX57" s="479">
        <v>45326</v>
      </c>
      <c r="AY57" s="479"/>
      <c r="AZ57" s="769">
        <v>11200000</v>
      </c>
      <c r="BA57" s="291">
        <v>9463000486</v>
      </c>
      <c r="BB57" s="769">
        <v>724300</v>
      </c>
      <c r="BC57" s="291" t="s">
        <v>903</v>
      </c>
      <c r="BD57" s="479">
        <v>46058</v>
      </c>
      <c r="BE57" s="479"/>
      <c r="BF57" s="948">
        <v>11200000</v>
      </c>
      <c r="BG57" s="291">
        <v>9465567301</v>
      </c>
      <c r="BH57" s="840">
        <v>1332200</v>
      </c>
      <c r="BI57" s="291" t="s">
        <v>904</v>
      </c>
      <c r="BJ57" s="479">
        <v>45388</v>
      </c>
      <c r="BK57" s="479"/>
      <c r="BL57" s="948">
        <v>11200000</v>
      </c>
      <c r="BM57" s="291">
        <v>9466954076</v>
      </c>
      <c r="BN57" s="769">
        <v>1330800</v>
      </c>
      <c r="BO57" s="291" t="s">
        <v>905</v>
      </c>
      <c r="BP57" s="479">
        <v>45419</v>
      </c>
      <c r="BQ57" s="479"/>
      <c r="BR57" s="948">
        <v>11200000</v>
      </c>
      <c r="BS57" s="291">
        <v>9468360206</v>
      </c>
      <c r="BT57" s="942">
        <v>1330800</v>
      </c>
      <c r="BU57" s="291" t="s">
        <v>906</v>
      </c>
      <c r="BV57" s="479">
        <v>45299</v>
      </c>
      <c r="BW57" s="479"/>
      <c r="BX57" s="948">
        <v>11200000</v>
      </c>
      <c r="BY57" s="291">
        <v>9469979339</v>
      </c>
      <c r="BZ57" s="292">
        <v>1336000</v>
      </c>
      <c r="CA57" s="291" t="s">
        <v>907</v>
      </c>
      <c r="CB57" s="479">
        <v>45360</v>
      </c>
      <c r="CC57" s="479"/>
      <c r="CD57" s="948">
        <v>11200000</v>
      </c>
      <c r="CE57" s="291">
        <v>9471169805</v>
      </c>
      <c r="CF57" s="978">
        <v>1330800</v>
      </c>
      <c r="CG57" s="291" t="s">
        <v>908</v>
      </c>
      <c r="CH57" s="479">
        <v>45301</v>
      </c>
      <c r="CI57" s="479"/>
      <c r="CJ57" s="948">
        <v>11200000</v>
      </c>
      <c r="CK57" s="291">
        <v>9473087944</v>
      </c>
      <c r="CL57" s="978">
        <v>1330800</v>
      </c>
      <c r="CM57" s="291" t="s">
        <v>909</v>
      </c>
      <c r="CN57" s="479">
        <v>45423</v>
      </c>
      <c r="CO57" s="479"/>
      <c r="CP57" s="948">
        <v>11200000</v>
      </c>
      <c r="CQ57" s="291">
        <v>9475334811</v>
      </c>
      <c r="CR57" s="978">
        <v>1332100</v>
      </c>
      <c r="CS57" s="291" t="s">
        <v>910</v>
      </c>
      <c r="CT57" s="479">
        <v>45394</v>
      </c>
      <c r="CU57" s="479"/>
      <c r="CV57" s="948">
        <v>11200000</v>
      </c>
      <c r="CW57" s="291">
        <v>9477252839</v>
      </c>
      <c r="CX57" s="769">
        <v>1330800</v>
      </c>
      <c r="CY57" s="291" t="s">
        <v>911</v>
      </c>
      <c r="CZ57" s="479" t="s">
        <v>128</v>
      </c>
      <c r="DA57" s="291"/>
      <c r="DB57" s="948">
        <v>11200000</v>
      </c>
      <c r="DC57" s="291">
        <v>9478736835</v>
      </c>
      <c r="DD57" s="769">
        <v>1330800</v>
      </c>
      <c r="DE57" s="208" t="b">
        <f t="shared" si="10"/>
        <v>0</v>
      </c>
      <c r="DF57" s="228" t="s">
        <v>723</v>
      </c>
    </row>
    <row r="58" spans="1:111" s="201" customFormat="1">
      <c r="A58" s="730" t="s">
        <v>912</v>
      </c>
      <c r="B58" s="730" t="s">
        <v>913</v>
      </c>
      <c r="C58" s="213" t="s">
        <v>814</v>
      </c>
      <c r="D58" s="972">
        <v>97200000</v>
      </c>
      <c r="E58" s="977"/>
      <c r="F58" s="895">
        <v>9624</v>
      </c>
      <c r="G58" s="949">
        <v>29500000</v>
      </c>
      <c r="H58" s="291">
        <v>9224</v>
      </c>
      <c r="I58" s="949">
        <v>35200000</v>
      </c>
      <c r="J58" s="291">
        <v>12324</v>
      </c>
      <c r="K58" s="949">
        <v>32500000</v>
      </c>
      <c r="L58" s="291"/>
      <c r="M58" s="949"/>
      <c r="N58" s="948">
        <f>K58+I58+G58</f>
        <v>97200000</v>
      </c>
      <c r="O58" s="188" t="b">
        <f t="shared" ref="O57:O88" si="12">N58=D58</f>
        <v>1</v>
      </c>
      <c r="P58" s="291">
        <v>11624</v>
      </c>
      <c r="Q58" s="972">
        <v>32500000</v>
      </c>
      <c r="R58" s="291">
        <v>6824</v>
      </c>
      <c r="S58" s="972">
        <v>29500000</v>
      </c>
      <c r="T58" s="291">
        <v>6824</v>
      </c>
      <c r="U58" s="972">
        <v>35200000</v>
      </c>
      <c r="V58" s="188"/>
      <c r="W58" s="188"/>
      <c r="X58" s="188"/>
      <c r="Y58" s="188"/>
      <c r="Z58" s="188"/>
      <c r="AA58" s="188"/>
      <c r="AB58" s="318">
        <f t="shared" si="11"/>
        <v>97200000</v>
      </c>
      <c r="AC58" s="974" t="b">
        <f>AB58=D58</f>
        <v>1</v>
      </c>
      <c r="AD58" s="188"/>
      <c r="AE58" s="185" t="s">
        <v>62</v>
      </c>
      <c r="AF58" s="185" t="s">
        <v>62</v>
      </c>
      <c r="AG58" s="730" t="s">
        <v>914</v>
      </c>
      <c r="AH58" s="188" t="s">
        <v>62</v>
      </c>
      <c r="AI58" s="188" t="s">
        <v>62</v>
      </c>
      <c r="AJ58" s="188" t="s">
        <v>62</v>
      </c>
      <c r="AK58" s="155"/>
      <c r="AL58" s="155"/>
      <c r="AM58" s="155"/>
      <c r="AN58" s="157"/>
      <c r="AO58" s="155"/>
      <c r="AP58" s="157"/>
      <c r="AQ58" s="291" t="s">
        <v>915</v>
      </c>
      <c r="AR58" s="479">
        <v>45372</v>
      </c>
      <c r="AS58" s="291"/>
      <c r="AT58" s="769">
        <v>4800000</v>
      </c>
      <c r="AU58" s="291">
        <v>74940641</v>
      </c>
      <c r="AV58" s="769">
        <v>817100</v>
      </c>
      <c r="AW58" s="291" t="s">
        <v>916</v>
      </c>
      <c r="AX58" s="479">
        <v>45450</v>
      </c>
      <c r="AY58" s="291"/>
      <c r="AZ58" s="769">
        <v>9000000</v>
      </c>
      <c r="BA58" s="291">
        <v>74940641</v>
      </c>
      <c r="BB58" s="769">
        <v>817100</v>
      </c>
      <c r="BC58" s="291" t="s">
        <v>917</v>
      </c>
      <c r="BD58" s="479">
        <v>45517</v>
      </c>
      <c r="BE58" s="291"/>
      <c r="BF58" s="840">
        <v>7200000</v>
      </c>
      <c r="BG58" s="291">
        <v>76907425</v>
      </c>
      <c r="BH58" s="840">
        <v>128600</v>
      </c>
      <c r="BI58" s="291"/>
      <c r="BJ58" s="291"/>
      <c r="BK58" s="291"/>
      <c r="BL58" s="292"/>
      <c r="BM58" s="291"/>
      <c r="BN58" s="769"/>
      <c r="BO58" s="291"/>
      <c r="BP58" s="291"/>
      <c r="BQ58" s="291"/>
      <c r="BR58" s="292"/>
      <c r="BS58" s="291"/>
      <c r="BT58" s="942"/>
      <c r="BU58" s="291"/>
      <c r="BV58" s="291"/>
      <c r="BW58" s="291"/>
      <c r="BX58" s="292"/>
      <c r="BY58" s="291"/>
      <c r="BZ58" s="292"/>
      <c r="CA58" s="291"/>
      <c r="CB58" s="291"/>
      <c r="CC58" s="291"/>
      <c r="CD58" s="769"/>
      <c r="CE58" s="291"/>
      <c r="CF58" s="292"/>
      <c r="CG58" s="291"/>
      <c r="CH58" s="291"/>
      <c r="CI58" s="291"/>
      <c r="CJ58" s="769"/>
      <c r="CK58" s="291"/>
      <c r="CL58" s="769"/>
      <c r="CM58" s="291"/>
      <c r="CN58" s="291"/>
      <c r="CO58" s="291"/>
      <c r="CP58" s="769"/>
      <c r="CQ58" s="291"/>
      <c r="CR58" s="292"/>
      <c r="CS58" s="291"/>
      <c r="CT58" s="291"/>
      <c r="CU58" s="291"/>
      <c r="CV58" s="769"/>
      <c r="CW58" s="291"/>
      <c r="CX58" s="769"/>
      <c r="CY58" s="291"/>
      <c r="CZ58" s="291"/>
      <c r="DA58" s="291"/>
      <c r="DB58" s="769"/>
      <c r="DC58" s="291"/>
      <c r="DD58" s="769"/>
      <c r="DE58" s="208" t="b">
        <f t="shared" si="10"/>
        <v>0</v>
      </c>
      <c r="DF58" s="228" t="s">
        <v>918</v>
      </c>
    </row>
    <row r="59" spans="1:111" s="201" customFormat="1">
      <c r="A59" s="184" t="s">
        <v>919</v>
      </c>
      <c r="B59" s="184" t="s">
        <v>920</v>
      </c>
      <c r="C59" s="185" t="s">
        <v>814</v>
      </c>
      <c r="D59" s="972">
        <v>84500000</v>
      </c>
      <c r="E59" s="977"/>
      <c r="F59" s="895">
        <v>10824</v>
      </c>
      <c r="G59" s="949">
        <v>24873333</v>
      </c>
      <c r="H59" s="291">
        <v>11124</v>
      </c>
      <c r="I59" s="949">
        <v>29813333</v>
      </c>
      <c r="J59" s="291">
        <v>13824</v>
      </c>
      <c r="K59" s="949">
        <v>29813334</v>
      </c>
      <c r="L59" s="291"/>
      <c r="M59" s="949"/>
      <c r="N59" s="948">
        <f>K59+I59+G59</f>
        <v>84500000</v>
      </c>
      <c r="O59" s="188" t="b">
        <f t="shared" si="12"/>
        <v>1</v>
      </c>
      <c r="P59" s="291">
        <v>11724</v>
      </c>
      <c r="Q59" s="972">
        <v>29813334</v>
      </c>
      <c r="R59" s="291">
        <v>6924</v>
      </c>
      <c r="S59" s="972">
        <v>24873333</v>
      </c>
      <c r="T59" s="291">
        <v>6924</v>
      </c>
      <c r="U59" s="972">
        <v>29813333</v>
      </c>
      <c r="V59" s="188"/>
      <c r="W59" s="188"/>
      <c r="X59" s="188"/>
      <c r="Y59" s="188"/>
      <c r="Z59" s="188"/>
      <c r="AA59" s="188"/>
      <c r="AB59" s="318">
        <f t="shared" si="11"/>
        <v>84500000</v>
      </c>
      <c r="AC59" s="748" t="b">
        <f>AB59=D59</f>
        <v>1</v>
      </c>
      <c r="AD59" s="188"/>
      <c r="AE59" s="185" t="s">
        <v>62</v>
      </c>
      <c r="AF59" s="185" t="s">
        <v>187</v>
      </c>
      <c r="AG59" s="730" t="s">
        <v>921</v>
      </c>
      <c r="AH59" s="188" t="s">
        <v>62</v>
      </c>
      <c r="AI59" s="188" t="s">
        <v>62</v>
      </c>
      <c r="AJ59" s="188" t="s">
        <v>62</v>
      </c>
      <c r="AK59" s="155"/>
      <c r="AL59" s="353"/>
      <c r="AM59" s="155"/>
      <c r="AN59" s="157"/>
      <c r="AO59" s="155"/>
      <c r="AP59" s="157"/>
      <c r="AQ59" s="291" t="s">
        <v>922</v>
      </c>
      <c r="AR59" s="479">
        <v>45357</v>
      </c>
      <c r="AS59" s="291"/>
      <c r="AT59" s="769">
        <v>4420000</v>
      </c>
      <c r="AU59" s="291">
        <v>75097114</v>
      </c>
      <c r="AV59" s="769">
        <v>380500</v>
      </c>
      <c r="AW59" s="291" t="s">
        <v>923</v>
      </c>
      <c r="AX59" s="479">
        <v>45390</v>
      </c>
      <c r="AY59" s="291"/>
      <c r="AZ59" s="769">
        <v>12220000</v>
      </c>
      <c r="BA59" s="291">
        <v>75661921</v>
      </c>
      <c r="BB59" s="769">
        <v>513200</v>
      </c>
      <c r="BC59" s="291" t="s">
        <v>924</v>
      </c>
      <c r="BD59" s="479">
        <v>45415</v>
      </c>
      <c r="BE59" s="291"/>
      <c r="BF59" s="840">
        <v>7800000</v>
      </c>
      <c r="BG59" s="291">
        <v>76352225</v>
      </c>
      <c r="BH59" s="840">
        <v>909500</v>
      </c>
      <c r="BI59" s="291" t="s">
        <v>925</v>
      </c>
      <c r="BJ59" s="479">
        <v>45447</v>
      </c>
      <c r="BK59" s="291"/>
      <c r="BL59" s="292">
        <v>7800000</v>
      </c>
      <c r="BM59" s="291">
        <v>77091461</v>
      </c>
      <c r="BN59" s="769">
        <v>905500</v>
      </c>
      <c r="BO59" s="291" t="s">
        <v>926</v>
      </c>
      <c r="BP59" s="479">
        <v>45475</v>
      </c>
      <c r="BQ59" s="291"/>
      <c r="BR59" s="292">
        <v>7800000</v>
      </c>
      <c r="BS59" s="291">
        <v>77920797</v>
      </c>
      <c r="BT59" s="942">
        <v>905500</v>
      </c>
      <c r="BU59" s="291" t="s">
        <v>927</v>
      </c>
      <c r="BV59" s="479">
        <v>45506</v>
      </c>
      <c r="BW59" s="291"/>
      <c r="BX59" s="292">
        <v>7800000</v>
      </c>
      <c r="BY59" s="291">
        <v>78728233</v>
      </c>
      <c r="BZ59" s="292">
        <v>909500</v>
      </c>
      <c r="CA59" s="291" t="s">
        <v>928</v>
      </c>
      <c r="CB59" s="479">
        <v>45537</v>
      </c>
      <c r="CC59" s="291"/>
      <c r="CD59" s="769">
        <v>7800000</v>
      </c>
      <c r="CE59" s="291">
        <v>79463206</v>
      </c>
      <c r="CF59" s="292">
        <v>905500</v>
      </c>
      <c r="CG59" s="291" t="s">
        <v>929</v>
      </c>
      <c r="CH59" s="479">
        <v>45566</v>
      </c>
      <c r="CI59" s="291"/>
      <c r="CJ59" s="769">
        <v>7800000</v>
      </c>
      <c r="CK59" s="291">
        <v>80302244</v>
      </c>
      <c r="CL59" s="769">
        <v>906300</v>
      </c>
      <c r="CM59" s="291" t="s">
        <v>930</v>
      </c>
      <c r="CN59" s="479">
        <v>45598</v>
      </c>
      <c r="CO59" s="291"/>
      <c r="CP59" s="769">
        <v>7800000</v>
      </c>
      <c r="CQ59" s="291">
        <v>81072316</v>
      </c>
      <c r="CR59" s="292">
        <v>905500</v>
      </c>
      <c r="CS59" s="291" t="s">
        <v>931</v>
      </c>
      <c r="CT59" s="479">
        <v>45629</v>
      </c>
      <c r="CU59" s="291"/>
      <c r="CV59" s="769">
        <v>7800000</v>
      </c>
      <c r="CW59" s="291">
        <v>81840863</v>
      </c>
      <c r="CX59" s="769">
        <v>905500</v>
      </c>
      <c r="CY59" s="291" t="s">
        <v>932</v>
      </c>
      <c r="CZ59" s="479">
        <v>45642</v>
      </c>
      <c r="DA59" s="291"/>
      <c r="DB59" s="769">
        <v>7800000</v>
      </c>
      <c r="DC59" s="291">
        <v>82630365</v>
      </c>
      <c r="DD59" s="769">
        <v>905500</v>
      </c>
      <c r="DE59" s="208" t="b">
        <f t="shared" si="10"/>
        <v>0</v>
      </c>
      <c r="DF59" s="228" t="s">
        <v>933</v>
      </c>
    </row>
    <row r="60" spans="1:111" s="201" customFormat="1">
      <c r="A60" s="184" t="s">
        <v>934</v>
      </c>
      <c r="B60" s="184" t="s">
        <v>935</v>
      </c>
      <c r="C60" s="185" t="s">
        <v>814</v>
      </c>
      <c r="D60" s="972">
        <v>83980000</v>
      </c>
      <c r="E60" s="752"/>
      <c r="F60" s="895">
        <v>9824</v>
      </c>
      <c r="G60" s="187">
        <v>24353333</v>
      </c>
      <c r="H60" s="188">
        <v>9424</v>
      </c>
      <c r="I60" s="187">
        <v>29813333</v>
      </c>
      <c r="J60" s="188">
        <v>12524</v>
      </c>
      <c r="K60" s="187">
        <v>29813334</v>
      </c>
      <c r="L60" s="188"/>
      <c r="M60" s="187"/>
      <c r="N60" s="948">
        <f>K60+I60+G60</f>
        <v>83980000</v>
      </c>
      <c r="O60" s="188" t="b">
        <f t="shared" si="12"/>
        <v>1</v>
      </c>
      <c r="P60" s="188">
        <v>11824</v>
      </c>
      <c r="Q60" s="318">
        <v>29813334</v>
      </c>
      <c r="R60" s="188">
        <v>7024</v>
      </c>
      <c r="S60" s="318">
        <v>24353333</v>
      </c>
      <c r="T60" s="188">
        <v>7124</v>
      </c>
      <c r="U60" s="318">
        <v>29813333</v>
      </c>
      <c r="V60" s="188"/>
      <c r="W60" s="188"/>
      <c r="X60" s="188"/>
      <c r="Y60" s="188"/>
      <c r="Z60" s="188"/>
      <c r="AA60" s="188"/>
      <c r="AB60" s="318">
        <f t="shared" si="11"/>
        <v>83980000</v>
      </c>
      <c r="AC60" s="748" t="b">
        <f>AB60=D60</f>
        <v>1</v>
      </c>
      <c r="AD60" s="188"/>
      <c r="AE60" s="185" t="s">
        <v>62</v>
      </c>
      <c r="AF60" s="185" t="s">
        <v>187</v>
      </c>
      <c r="AG60" s="730" t="s">
        <v>936</v>
      </c>
      <c r="AH60" s="188" t="s">
        <v>62</v>
      </c>
      <c r="AI60" s="188" t="s">
        <v>62</v>
      </c>
      <c r="AJ60" s="188" t="s">
        <v>62</v>
      </c>
      <c r="AK60" s="937"/>
      <c r="AL60" s="937"/>
      <c r="AM60" s="937"/>
      <c r="AN60" s="938"/>
      <c r="AO60" s="937"/>
      <c r="AP60" s="938"/>
      <c r="AQ60" s="291" t="s">
        <v>937</v>
      </c>
      <c r="AR60" s="479">
        <v>45356</v>
      </c>
      <c r="AS60" s="291"/>
      <c r="AT60" s="769">
        <v>3900000</v>
      </c>
      <c r="AU60" s="291">
        <v>1059628454</v>
      </c>
      <c r="AV60" s="769">
        <v>700500</v>
      </c>
      <c r="AW60" s="291" t="s">
        <v>938</v>
      </c>
      <c r="AX60" s="479">
        <v>45386</v>
      </c>
      <c r="AY60" s="291"/>
      <c r="AZ60" s="769">
        <v>7800000</v>
      </c>
      <c r="BA60" s="291">
        <v>1061103956</v>
      </c>
      <c r="BB60" s="769">
        <v>452800</v>
      </c>
      <c r="BC60" s="291" t="s">
        <v>939</v>
      </c>
      <c r="BD60" s="479">
        <v>45415</v>
      </c>
      <c r="BE60" s="291"/>
      <c r="BF60" s="840">
        <v>7800000</v>
      </c>
      <c r="BG60" s="291">
        <v>1062227288</v>
      </c>
      <c r="BH60" s="840">
        <v>908700</v>
      </c>
      <c r="BI60" s="291" t="s">
        <v>940</v>
      </c>
      <c r="BJ60" s="479">
        <v>45448</v>
      </c>
      <c r="BK60" s="291"/>
      <c r="BL60" s="292">
        <v>7800000</v>
      </c>
      <c r="BM60" s="291">
        <v>1063025890</v>
      </c>
      <c r="BN60" s="769">
        <v>1877800</v>
      </c>
      <c r="BO60" s="291" t="s">
        <v>941</v>
      </c>
      <c r="BP60" s="479">
        <v>45478</v>
      </c>
      <c r="BQ60" s="291"/>
      <c r="BR60" s="292">
        <v>7800000</v>
      </c>
      <c r="BS60" s="291">
        <v>1064474359</v>
      </c>
      <c r="BT60" s="942">
        <v>1900400</v>
      </c>
      <c r="BU60" s="291" t="s">
        <v>942</v>
      </c>
      <c r="BV60" s="479">
        <v>45512</v>
      </c>
      <c r="BW60" s="291"/>
      <c r="BX60" s="292">
        <v>7800000</v>
      </c>
      <c r="BY60" s="291">
        <v>1065269590</v>
      </c>
      <c r="BZ60" s="292">
        <v>1906200</v>
      </c>
      <c r="CA60" s="291" t="s">
        <v>943</v>
      </c>
      <c r="CB60" s="479">
        <v>45540</v>
      </c>
      <c r="CC60" s="291"/>
      <c r="CD60" s="769">
        <v>7800000</v>
      </c>
      <c r="CE60" s="291">
        <v>1065269970</v>
      </c>
      <c r="CF60" s="292">
        <v>1910500</v>
      </c>
      <c r="CG60" s="291" t="s">
        <v>944</v>
      </c>
      <c r="CH60" s="479">
        <v>45572</v>
      </c>
      <c r="CI60" s="291"/>
      <c r="CJ60" s="769">
        <v>7800000</v>
      </c>
      <c r="CK60" s="291">
        <v>1066053310</v>
      </c>
      <c r="CL60" s="769">
        <v>1904800</v>
      </c>
      <c r="CM60" s="291" t="s">
        <v>945</v>
      </c>
      <c r="CN60" s="479">
        <v>45604</v>
      </c>
      <c r="CO60" s="291"/>
      <c r="CP60" s="769">
        <v>7800000</v>
      </c>
      <c r="CQ60" s="291">
        <v>1066571653</v>
      </c>
      <c r="CR60" s="292">
        <v>1908800</v>
      </c>
      <c r="CS60" s="291" t="s">
        <v>946</v>
      </c>
      <c r="CT60" s="479">
        <v>45631</v>
      </c>
      <c r="CU60" s="291"/>
      <c r="CV60" s="769">
        <v>7800000</v>
      </c>
      <c r="CW60" s="291">
        <v>1067417903</v>
      </c>
      <c r="CX60" s="769">
        <v>1900400</v>
      </c>
      <c r="CY60" s="291" t="s">
        <v>947</v>
      </c>
      <c r="CZ60" s="479">
        <v>45643</v>
      </c>
      <c r="DA60" s="291"/>
      <c r="DB60" s="769">
        <v>7800000</v>
      </c>
      <c r="DC60" s="291">
        <v>1068136838</v>
      </c>
      <c r="DD60" s="769">
        <v>1900400</v>
      </c>
      <c r="DE60" s="208" t="b">
        <f t="shared" si="10"/>
        <v>0</v>
      </c>
      <c r="DF60" s="228" t="s">
        <v>948</v>
      </c>
    </row>
    <row r="61" spans="1:111" s="201" customFormat="1">
      <c r="A61" s="979" t="s">
        <v>949</v>
      </c>
      <c r="B61" s="979" t="s">
        <v>950</v>
      </c>
      <c r="C61" s="185" t="s">
        <v>814</v>
      </c>
      <c r="D61" s="972">
        <v>110000000</v>
      </c>
      <c r="E61" s="977"/>
      <c r="F61" s="895">
        <v>10724</v>
      </c>
      <c r="G61" s="949">
        <v>30281900</v>
      </c>
      <c r="H61" s="291">
        <v>7824</v>
      </c>
      <c r="I61" s="949">
        <v>24990000</v>
      </c>
      <c r="J61" s="291">
        <v>7524</v>
      </c>
      <c r="K61" s="949">
        <v>54728100</v>
      </c>
      <c r="L61" s="291"/>
      <c r="M61" s="949"/>
      <c r="N61" s="948">
        <f>+K61+I61+G61</f>
        <v>110000000</v>
      </c>
      <c r="O61" s="213" t="b">
        <f t="shared" si="12"/>
        <v>1</v>
      </c>
      <c r="P61" s="291">
        <v>7224</v>
      </c>
      <c r="Q61" s="980">
        <v>54728100</v>
      </c>
      <c r="R61" s="291">
        <v>7124</v>
      </c>
      <c r="S61" s="980">
        <v>24990000</v>
      </c>
      <c r="T61" s="291">
        <v>11924</v>
      </c>
      <c r="U61" s="980">
        <v>30281900</v>
      </c>
      <c r="V61" s="291"/>
      <c r="W61" s="291"/>
      <c r="X61" s="291"/>
      <c r="Y61" s="291"/>
      <c r="Z61" s="291"/>
      <c r="AA61" s="291"/>
      <c r="AB61" s="972">
        <f t="shared" si="11"/>
        <v>110000000</v>
      </c>
      <c r="AC61" s="748" t="b">
        <f>AB61=D61</f>
        <v>1</v>
      </c>
      <c r="AD61" s="188"/>
      <c r="AE61" s="185" t="s">
        <v>62</v>
      </c>
      <c r="AF61" s="185" t="s">
        <v>62</v>
      </c>
      <c r="AG61" s="730" t="s">
        <v>951</v>
      </c>
      <c r="AH61" s="188" t="s">
        <v>62</v>
      </c>
      <c r="AI61" s="188" t="s">
        <v>62</v>
      </c>
      <c r="AJ61" s="230" t="s">
        <v>62</v>
      </c>
      <c r="AK61" s="153"/>
      <c r="AL61" s="153"/>
      <c r="AM61" s="153"/>
      <c r="AN61" s="613"/>
      <c r="AO61" s="153"/>
      <c r="AP61" s="613"/>
      <c r="AQ61" s="936" t="s">
        <v>952</v>
      </c>
      <c r="AR61" s="479">
        <v>45447</v>
      </c>
      <c r="AS61" s="291"/>
      <c r="AT61" s="769">
        <v>4000000</v>
      </c>
      <c r="AU61" s="291">
        <v>75125557</v>
      </c>
      <c r="AV61" s="769">
        <v>1160900</v>
      </c>
      <c r="AW61" s="291" t="s">
        <v>953</v>
      </c>
      <c r="AX61" s="479">
        <v>45447</v>
      </c>
      <c r="AY61" s="291"/>
      <c r="AZ61" s="769">
        <v>10000000</v>
      </c>
      <c r="BA61" s="291">
        <v>75391194</v>
      </c>
      <c r="BB61" s="769">
        <v>1160900</v>
      </c>
      <c r="BC61" s="291" t="s">
        <v>954</v>
      </c>
      <c r="BD61" s="479">
        <v>45447</v>
      </c>
      <c r="BE61" s="291"/>
      <c r="BF61" s="840">
        <v>10000000</v>
      </c>
      <c r="BG61" s="291">
        <v>76811350</v>
      </c>
      <c r="BH61" s="840">
        <v>1160900</v>
      </c>
      <c r="BI61" s="291" t="s">
        <v>955</v>
      </c>
      <c r="BJ61" s="479">
        <v>45449</v>
      </c>
      <c r="BK61" s="291"/>
      <c r="BL61" s="292">
        <v>10000000</v>
      </c>
      <c r="BM61" s="291">
        <v>77533587</v>
      </c>
      <c r="BN61" s="769">
        <v>1160900</v>
      </c>
      <c r="BO61" s="291" t="s">
        <v>956</v>
      </c>
      <c r="BP61" s="479">
        <v>45476</v>
      </c>
      <c r="BQ61" s="291"/>
      <c r="BR61" s="292">
        <v>10000000</v>
      </c>
      <c r="BS61" s="291">
        <v>78288908</v>
      </c>
      <c r="BT61" s="942">
        <v>1160000</v>
      </c>
      <c r="BU61" s="291" t="s">
        <v>957</v>
      </c>
      <c r="BV61" s="479">
        <v>45510</v>
      </c>
      <c r="BW61" s="291"/>
      <c r="BX61" s="292">
        <v>10000000</v>
      </c>
      <c r="BY61" s="291">
        <v>79030732</v>
      </c>
      <c r="BZ61" s="292">
        <v>1160900</v>
      </c>
      <c r="CA61" s="291" t="s">
        <v>958</v>
      </c>
      <c r="CB61" s="479">
        <v>45545</v>
      </c>
      <c r="CC61" s="291"/>
      <c r="CD61" s="769">
        <v>10000000</v>
      </c>
      <c r="CE61" s="291">
        <v>79855607</v>
      </c>
      <c r="CF61" s="292">
        <v>1160900</v>
      </c>
      <c r="CG61" s="291" t="s">
        <v>959</v>
      </c>
      <c r="CH61" s="479">
        <v>45572</v>
      </c>
      <c r="CI61" s="291"/>
      <c r="CJ61" s="769">
        <v>10000000</v>
      </c>
      <c r="CK61" s="291">
        <v>80698551</v>
      </c>
      <c r="CL61" s="769">
        <v>1160900</v>
      </c>
      <c r="CM61" s="291" t="s">
        <v>960</v>
      </c>
      <c r="CN61" s="479">
        <v>45603</v>
      </c>
      <c r="CO61" s="291"/>
      <c r="CP61" s="769">
        <v>10000000</v>
      </c>
      <c r="CQ61" s="291">
        <v>80729870</v>
      </c>
      <c r="CR61" s="292">
        <v>1160900</v>
      </c>
      <c r="CS61" s="291" t="s">
        <v>961</v>
      </c>
      <c r="CT61" s="479">
        <v>45632</v>
      </c>
      <c r="CU61" s="291"/>
      <c r="CV61" s="769">
        <v>10000000</v>
      </c>
      <c r="CW61" s="291">
        <v>82304878</v>
      </c>
      <c r="CX61" s="769">
        <v>1160900</v>
      </c>
      <c r="CY61" s="291" t="s">
        <v>962</v>
      </c>
      <c r="CZ61" s="479">
        <v>45643</v>
      </c>
      <c r="DA61" s="291"/>
      <c r="DB61" s="769">
        <v>10000000</v>
      </c>
      <c r="DC61" s="291">
        <v>82304878</v>
      </c>
      <c r="DD61" s="769">
        <v>1160900</v>
      </c>
      <c r="DE61" s="208" t="b">
        <f t="shared" si="10"/>
        <v>0</v>
      </c>
      <c r="DF61" s="228" t="s">
        <v>948</v>
      </c>
    </row>
    <row r="62" spans="1:111" s="201" customFormat="1">
      <c r="A62" s="184" t="s">
        <v>963</v>
      </c>
      <c r="B62" s="184" t="s">
        <v>964</v>
      </c>
      <c r="C62" s="185" t="s">
        <v>814</v>
      </c>
      <c r="D62" s="972">
        <v>83980000</v>
      </c>
      <c r="E62" s="752"/>
      <c r="F62" s="291">
        <v>10724</v>
      </c>
      <c r="G62" s="949">
        <v>24353333</v>
      </c>
      <c r="H62" s="291">
        <v>11024</v>
      </c>
      <c r="I62" s="949">
        <v>29813333</v>
      </c>
      <c r="J62" s="291">
        <v>13724</v>
      </c>
      <c r="K62" s="949">
        <v>29813334</v>
      </c>
      <c r="L62" s="188"/>
      <c r="M62" s="187"/>
      <c r="N62" s="948">
        <f t="shared" ref="N62:N73" si="13">+K62+I62+G62</f>
        <v>83980000</v>
      </c>
      <c r="O62" s="188" t="b">
        <f t="shared" si="12"/>
        <v>1</v>
      </c>
      <c r="P62" s="188">
        <v>12024</v>
      </c>
      <c r="Q62" s="318">
        <v>29813334</v>
      </c>
      <c r="R62" s="188">
        <v>7324</v>
      </c>
      <c r="S62" s="318">
        <v>24353333</v>
      </c>
      <c r="T62" s="188">
        <v>7224</v>
      </c>
      <c r="U62" s="318">
        <v>29813333</v>
      </c>
      <c r="V62" s="188"/>
      <c r="W62" s="188"/>
      <c r="X62" s="188"/>
      <c r="Y62" s="188"/>
      <c r="Z62" s="188"/>
      <c r="AA62" s="188"/>
      <c r="AB62" s="318">
        <f t="shared" si="11"/>
        <v>83980000</v>
      </c>
      <c r="AC62" s="748" t="b">
        <f>AB62=D62</f>
        <v>1</v>
      </c>
      <c r="AD62" s="188"/>
      <c r="AE62" s="185" t="s">
        <v>62</v>
      </c>
      <c r="AF62" s="185" t="s">
        <v>62</v>
      </c>
      <c r="AG62" s="730" t="s">
        <v>965</v>
      </c>
      <c r="AH62" s="188" t="s">
        <v>62</v>
      </c>
      <c r="AI62" s="188" t="s">
        <v>62</v>
      </c>
      <c r="AJ62" s="230"/>
      <c r="AK62" s="153"/>
      <c r="AL62" s="967"/>
      <c r="AM62" s="153"/>
      <c r="AN62" s="154"/>
      <c r="AO62" s="153"/>
      <c r="AP62" s="613"/>
      <c r="AQ62" s="936" t="s">
        <v>966</v>
      </c>
      <c r="AR62" s="479">
        <v>45356</v>
      </c>
      <c r="AS62" s="479"/>
      <c r="AT62" s="769">
        <v>3900000</v>
      </c>
      <c r="AU62" s="291">
        <v>7912759487</v>
      </c>
      <c r="AV62" s="769">
        <v>464400</v>
      </c>
      <c r="AW62" s="291" t="s">
        <v>967</v>
      </c>
      <c r="AX62" s="479">
        <v>45390</v>
      </c>
      <c r="AY62" s="479"/>
      <c r="AZ62" s="769">
        <v>7800000</v>
      </c>
      <c r="BA62" s="291">
        <v>7915079177</v>
      </c>
      <c r="BB62" s="769">
        <v>914300</v>
      </c>
      <c r="BC62" s="291" t="s">
        <v>968</v>
      </c>
      <c r="BD62" s="479">
        <v>45415</v>
      </c>
      <c r="BE62" s="479"/>
      <c r="BF62" s="840">
        <v>7800000</v>
      </c>
      <c r="BG62" s="291">
        <v>7917308254</v>
      </c>
      <c r="BH62" s="840">
        <v>914300</v>
      </c>
      <c r="BI62" s="291" t="s">
        <v>969</v>
      </c>
      <c r="BJ62" s="479">
        <v>45448</v>
      </c>
      <c r="BK62" s="479"/>
      <c r="BL62" s="292">
        <v>7800000</v>
      </c>
      <c r="BM62" s="291">
        <v>7921105260</v>
      </c>
      <c r="BN62" s="769">
        <v>914300</v>
      </c>
      <c r="BO62" s="291" t="s">
        <v>970</v>
      </c>
      <c r="BP62" s="479">
        <v>45485</v>
      </c>
      <c r="BQ62" s="479"/>
      <c r="BR62" s="292">
        <v>7800000</v>
      </c>
      <c r="BS62" s="291">
        <v>7924468951</v>
      </c>
      <c r="BT62" s="942">
        <v>914300</v>
      </c>
      <c r="BU62" s="291" t="s">
        <v>971</v>
      </c>
      <c r="BV62" s="479">
        <v>45512</v>
      </c>
      <c r="BW62" s="479"/>
      <c r="BX62" s="292">
        <v>7800000</v>
      </c>
      <c r="BY62" s="291">
        <v>7928899734</v>
      </c>
      <c r="BZ62" s="292">
        <v>925400</v>
      </c>
      <c r="CA62" s="291" t="s">
        <v>972</v>
      </c>
      <c r="CB62" s="479">
        <v>45541</v>
      </c>
      <c r="CC62" s="479"/>
      <c r="CD62" s="769">
        <v>7800000</v>
      </c>
      <c r="CE62" s="291">
        <v>7937287369</v>
      </c>
      <c r="CF62" s="292">
        <v>914300</v>
      </c>
      <c r="CG62" s="291" t="s">
        <v>973</v>
      </c>
      <c r="CH62" s="479">
        <v>45573</v>
      </c>
      <c r="CI62" s="479"/>
      <c r="CJ62" s="769">
        <v>7800000</v>
      </c>
      <c r="CK62" s="291">
        <v>7937478792</v>
      </c>
      <c r="CL62" s="769">
        <v>921800</v>
      </c>
      <c r="CM62" s="291" t="s">
        <v>974</v>
      </c>
      <c r="CN62" s="479">
        <v>45604</v>
      </c>
      <c r="CO62" s="479"/>
      <c r="CP62" s="769">
        <v>7800000</v>
      </c>
      <c r="CQ62" s="291">
        <v>7944371979</v>
      </c>
      <c r="CR62" s="292">
        <v>920400</v>
      </c>
      <c r="CS62" s="291" t="s">
        <v>975</v>
      </c>
      <c r="CT62" s="479">
        <v>45632</v>
      </c>
      <c r="CU62" s="291"/>
      <c r="CV62" s="769">
        <v>7800000</v>
      </c>
      <c r="CW62" s="291">
        <v>7947573882</v>
      </c>
      <c r="CX62" s="769">
        <v>915100</v>
      </c>
      <c r="CY62" s="291" t="s">
        <v>976</v>
      </c>
      <c r="CZ62" s="479">
        <v>45643</v>
      </c>
      <c r="DA62" s="291"/>
      <c r="DB62" s="769">
        <v>7800000</v>
      </c>
      <c r="DC62" s="291">
        <v>7950718298</v>
      </c>
      <c r="DD62" s="769">
        <v>914300</v>
      </c>
      <c r="DE62" s="208" t="b">
        <f t="shared" si="10"/>
        <v>0</v>
      </c>
      <c r="DF62" s="228" t="s">
        <v>977</v>
      </c>
    </row>
    <row r="63" spans="1:111" s="201" customFormat="1">
      <c r="A63" s="184" t="s">
        <v>978</v>
      </c>
      <c r="B63" s="184" t="s">
        <v>979</v>
      </c>
      <c r="C63" s="185" t="s">
        <v>814</v>
      </c>
      <c r="D63" s="972">
        <v>101833333</v>
      </c>
      <c r="E63" s="752"/>
      <c r="F63" s="895">
        <v>10524</v>
      </c>
      <c r="G63" s="187">
        <v>29975555</v>
      </c>
      <c r="H63" s="188">
        <v>10924</v>
      </c>
      <c r="I63" s="187">
        <v>35928889</v>
      </c>
      <c r="J63" s="188">
        <v>13624</v>
      </c>
      <c r="K63" s="187">
        <v>35928889</v>
      </c>
      <c r="L63" s="188"/>
      <c r="M63" s="187"/>
      <c r="N63" s="948">
        <f t="shared" si="13"/>
        <v>101833333</v>
      </c>
      <c r="O63" s="188" t="b">
        <f t="shared" si="12"/>
        <v>1</v>
      </c>
      <c r="P63" s="188">
        <v>12124</v>
      </c>
      <c r="Q63" s="318">
        <v>35928889</v>
      </c>
      <c r="R63" s="188">
        <v>7324</v>
      </c>
      <c r="S63" s="318">
        <v>35928889</v>
      </c>
      <c r="T63" s="188">
        <v>7424</v>
      </c>
      <c r="U63" s="318">
        <v>29975555</v>
      </c>
      <c r="V63" s="188"/>
      <c r="W63" s="188"/>
      <c r="X63" s="188"/>
      <c r="Y63" s="188"/>
      <c r="Z63" s="188"/>
      <c r="AA63" s="188"/>
      <c r="AB63" s="318">
        <f t="shared" si="11"/>
        <v>101833333</v>
      </c>
      <c r="AC63" s="748" t="b">
        <f>AB63=D63</f>
        <v>1</v>
      </c>
      <c r="AD63" s="188"/>
      <c r="AE63" s="185" t="s">
        <v>62</v>
      </c>
      <c r="AF63" s="185" t="s">
        <v>62</v>
      </c>
      <c r="AG63" s="730" t="s">
        <v>980</v>
      </c>
      <c r="AH63" s="188" t="s">
        <v>62</v>
      </c>
      <c r="AI63" s="188" t="s">
        <v>62</v>
      </c>
      <c r="AJ63" s="188" t="s">
        <v>62</v>
      </c>
      <c r="AK63" s="952"/>
      <c r="AL63" s="971"/>
      <c r="AM63" s="971"/>
      <c r="AN63" s="953"/>
      <c r="AO63" s="952"/>
      <c r="AP63" s="953"/>
      <c r="AQ63" s="291" t="s">
        <v>981</v>
      </c>
      <c r="AR63" s="479">
        <v>45357</v>
      </c>
      <c r="AS63" s="479"/>
      <c r="AT63" s="769">
        <v>4700000</v>
      </c>
      <c r="AU63" s="291">
        <v>74518419</v>
      </c>
      <c r="AV63" s="769">
        <v>377300</v>
      </c>
      <c r="AW63" s="291" t="s">
        <v>982</v>
      </c>
      <c r="AX63" s="479">
        <v>45387</v>
      </c>
      <c r="AY63" s="479"/>
      <c r="AZ63" s="769">
        <v>9400000</v>
      </c>
      <c r="BA63" s="291">
        <v>75531708</v>
      </c>
      <c r="BB63" s="769">
        <v>545700</v>
      </c>
      <c r="BC63" s="291" t="s">
        <v>983</v>
      </c>
      <c r="BD63" s="479">
        <v>45415</v>
      </c>
      <c r="BE63" s="479"/>
      <c r="BF63" s="840">
        <v>9400000</v>
      </c>
      <c r="BG63" s="291">
        <v>75504845</v>
      </c>
      <c r="BH63" s="840">
        <v>1091300</v>
      </c>
      <c r="BI63" s="291" t="s">
        <v>984</v>
      </c>
      <c r="BJ63" s="479">
        <v>45448</v>
      </c>
      <c r="BK63" s="479"/>
      <c r="BL63" s="292">
        <v>9400000</v>
      </c>
      <c r="BM63" s="291">
        <v>77156648</v>
      </c>
      <c r="BN63" s="769">
        <v>1091300</v>
      </c>
      <c r="BO63" s="291" t="s">
        <v>985</v>
      </c>
      <c r="BP63" s="479">
        <v>45476</v>
      </c>
      <c r="BQ63" s="479"/>
      <c r="BR63" s="292">
        <v>9400000</v>
      </c>
      <c r="BS63" s="291">
        <v>77848645</v>
      </c>
      <c r="BT63" s="942">
        <v>1091300</v>
      </c>
      <c r="BU63" s="291" t="s">
        <v>986</v>
      </c>
      <c r="BV63" s="479">
        <v>45510</v>
      </c>
      <c r="BW63" s="479"/>
      <c r="BX63" s="292">
        <v>9400000</v>
      </c>
      <c r="BY63" s="291">
        <v>78572581</v>
      </c>
      <c r="BZ63" s="292">
        <v>1091300</v>
      </c>
      <c r="CA63" s="291" t="s">
        <v>987</v>
      </c>
      <c r="CB63" s="479">
        <v>45540</v>
      </c>
      <c r="CC63" s="479"/>
      <c r="CD63" s="769">
        <v>9400000</v>
      </c>
      <c r="CE63" s="291">
        <v>79366962</v>
      </c>
      <c r="CF63" s="292">
        <v>1091300</v>
      </c>
      <c r="CG63" s="291" t="s">
        <v>988</v>
      </c>
      <c r="CH63" s="479">
        <v>45566</v>
      </c>
      <c r="CI63" s="479"/>
      <c r="CJ63" s="769">
        <v>9400000</v>
      </c>
      <c r="CK63" s="291">
        <v>80111901</v>
      </c>
      <c r="CL63" s="769">
        <v>1093900</v>
      </c>
      <c r="CM63" s="291" t="s">
        <v>989</v>
      </c>
      <c r="CN63" s="479">
        <v>45598</v>
      </c>
      <c r="CO63" s="479"/>
      <c r="CP63" s="769">
        <v>9400000</v>
      </c>
      <c r="CQ63" s="291">
        <v>80882045</v>
      </c>
      <c r="CR63" s="292">
        <v>1092300</v>
      </c>
      <c r="CS63" s="291" t="s">
        <v>990</v>
      </c>
      <c r="CT63" s="479">
        <v>45629</v>
      </c>
      <c r="CU63" s="479"/>
      <c r="CV63" s="769">
        <v>9400000</v>
      </c>
      <c r="CW63" s="291">
        <v>81609267</v>
      </c>
      <c r="CX63" s="769">
        <v>1091300</v>
      </c>
      <c r="CY63" s="291" t="s">
        <v>991</v>
      </c>
      <c r="CZ63" s="479">
        <v>45643</v>
      </c>
      <c r="DA63" s="291"/>
      <c r="DB63" s="769">
        <v>9400000</v>
      </c>
      <c r="DC63" s="291">
        <v>82492766</v>
      </c>
      <c r="DD63" s="769">
        <v>1091300</v>
      </c>
      <c r="DE63" s="208" t="b">
        <f t="shared" si="10"/>
        <v>0</v>
      </c>
      <c r="DF63" s="228" t="s">
        <v>723</v>
      </c>
    </row>
    <row r="64" spans="1:111" s="201" customFormat="1">
      <c r="A64" s="184" t="s">
        <v>992</v>
      </c>
      <c r="B64" s="184" t="s">
        <v>993</v>
      </c>
      <c r="C64" s="185" t="s">
        <v>814</v>
      </c>
      <c r="D64" s="972">
        <v>154440000</v>
      </c>
      <c r="E64" s="752"/>
      <c r="F64" s="895">
        <v>4124</v>
      </c>
      <c r="G64" s="187">
        <v>52650000</v>
      </c>
      <c r="H64" s="188">
        <v>3124</v>
      </c>
      <c r="I64" s="187">
        <v>52650000</v>
      </c>
      <c r="J64" s="188">
        <v>7324</v>
      </c>
      <c r="K64" s="187">
        <v>49140000</v>
      </c>
      <c r="L64" s="188"/>
      <c r="M64" s="187"/>
      <c r="N64" s="948">
        <f t="shared" si="13"/>
        <v>154440000</v>
      </c>
      <c r="O64" s="188" t="b">
        <f t="shared" si="12"/>
        <v>1</v>
      </c>
      <c r="P64" s="188">
        <v>12224</v>
      </c>
      <c r="Q64" s="318">
        <v>49140000</v>
      </c>
      <c r="R64" s="188">
        <v>7424</v>
      </c>
      <c r="S64" s="318">
        <v>52650000</v>
      </c>
      <c r="T64" s="188">
        <v>7524</v>
      </c>
      <c r="U64" s="318">
        <v>52650000</v>
      </c>
      <c r="V64" s="188"/>
      <c r="W64" s="188"/>
      <c r="X64" s="188"/>
      <c r="Y64" s="188"/>
      <c r="Z64" s="188"/>
      <c r="AA64" s="188"/>
      <c r="AB64" s="318">
        <f t="shared" si="11"/>
        <v>154440000</v>
      </c>
      <c r="AC64" s="748" t="b">
        <f>AB64=D64</f>
        <v>1</v>
      </c>
      <c r="AD64" s="188"/>
      <c r="AE64" s="185" t="s">
        <v>62</v>
      </c>
      <c r="AF64" s="185" t="s">
        <v>62</v>
      </c>
      <c r="AG64" s="730" t="s">
        <v>994</v>
      </c>
      <c r="AH64" s="188" t="s">
        <v>62</v>
      </c>
      <c r="AI64" s="188" t="s">
        <v>62</v>
      </c>
      <c r="AJ64" s="188" t="s">
        <v>62</v>
      </c>
      <c r="AK64" s="155"/>
      <c r="AL64" s="353"/>
      <c r="AM64" s="155"/>
      <c r="AN64" s="157"/>
      <c r="AO64" s="155"/>
      <c r="AP64" s="157"/>
      <c r="AQ64" s="291" t="s">
        <v>995</v>
      </c>
      <c r="AR64" s="479">
        <v>45357</v>
      </c>
      <c r="AS64" s="291"/>
      <c r="AT64" s="769">
        <v>7150000</v>
      </c>
      <c r="AU64" s="291">
        <v>74215172</v>
      </c>
      <c r="AV64" s="769">
        <v>768700</v>
      </c>
      <c r="AW64" s="291" t="s">
        <v>996</v>
      </c>
      <c r="AX64" s="479">
        <v>45385</v>
      </c>
      <c r="AY64" s="291"/>
      <c r="AZ64" s="769">
        <v>14300000</v>
      </c>
      <c r="BA64" s="291">
        <v>75947182</v>
      </c>
      <c r="BB64" s="769">
        <v>895100</v>
      </c>
      <c r="BC64" s="291" t="s">
        <v>997</v>
      </c>
      <c r="BD64" s="479">
        <v>45420</v>
      </c>
      <c r="BE64" s="291"/>
      <c r="BF64" s="840">
        <v>14300000</v>
      </c>
      <c r="BG64" s="291">
        <v>76245866</v>
      </c>
      <c r="BH64" s="840">
        <v>1720500</v>
      </c>
      <c r="BI64" s="291" t="s">
        <v>998</v>
      </c>
      <c r="BJ64" s="479">
        <v>45448</v>
      </c>
      <c r="BK64" s="291"/>
      <c r="BL64" s="292">
        <v>14300000</v>
      </c>
      <c r="BM64" s="291">
        <v>77037570</v>
      </c>
      <c r="BN64" s="769">
        <v>1717300</v>
      </c>
      <c r="BO64" s="291" t="s">
        <v>999</v>
      </c>
      <c r="BP64" s="479">
        <v>45481</v>
      </c>
      <c r="BQ64" s="291"/>
      <c r="BR64" s="292">
        <v>14300000</v>
      </c>
      <c r="BS64" s="291">
        <v>78134765</v>
      </c>
      <c r="BT64" s="942">
        <v>1725600</v>
      </c>
      <c r="BU64" s="291" t="s">
        <v>1000</v>
      </c>
      <c r="BV64" s="479">
        <v>45506</v>
      </c>
      <c r="BW64" s="291"/>
      <c r="BX64" s="292">
        <v>14300000</v>
      </c>
      <c r="BY64" s="291">
        <v>78614449</v>
      </c>
      <c r="BZ64" s="292">
        <v>1726600</v>
      </c>
      <c r="CA64" s="291" t="s">
        <v>1001</v>
      </c>
      <c r="CB64" s="479">
        <v>45539</v>
      </c>
      <c r="CC64" s="291"/>
      <c r="CD64" s="769">
        <v>14300000</v>
      </c>
      <c r="CE64" s="291">
        <v>79400501</v>
      </c>
      <c r="CF64" s="292">
        <v>1718900</v>
      </c>
      <c r="CG64" s="291" t="s">
        <v>1002</v>
      </c>
      <c r="CH64" s="479">
        <v>45569</v>
      </c>
      <c r="CI64" s="291"/>
      <c r="CJ64" s="769">
        <v>14300000</v>
      </c>
      <c r="CK64" s="291">
        <v>80163853</v>
      </c>
      <c r="CL64" s="769">
        <v>1721300</v>
      </c>
      <c r="CM64" s="291" t="s">
        <v>1003</v>
      </c>
      <c r="CN64" s="479">
        <v>45602</v>
      </c>
      <c r="CO64" s="291"/>
      <c r="CP64" s="769">
        <v>14300000</v>
      </c>
      <c r="CQ64" s="291">
        <v>80931388</v>
      </c>
      <c r="CR64" s="292">
        <v>1720100</v>
      </c>
      <c r="CS64" s="291" t="s">
        <v>1004</v>
      </c>
      <c r="CT64" s="479">
        <v>45631</v>
      </c>
      <c r="CU64" s="291"/>
      <c r="CV64" s="769">
        <v>14300000</v>
      </c>
      <c r="CW64" s="291">
        <v>81737204</v>
      </c>
      <c r="CX64" s="769">
        <v>1717300</v>
      </c>
      <c r="CY64" s="291" t="s">
        <v>1005</v>
      </c>
      <c r="CZ64" s="479">
        <v>45643</v>
      </c>
      <c r="DA64" s="291"/>
      <c r="DB64" s="769">
        <v>14300000</v>
      </c>
      <c r="DC64" s="291">
        <v>82550093</v>
      </c>
      <c r="DD64" s="769">
        <v>1717300</v>
      </c>
      <c r="DE64" s="208" t="b">
        <f t="shared" si="10"/>
        <v>0</v>
      </c>
      <c r="DF64" s="228" t="s">
        <v>948</v>
      </c>
    </row>
    <row r="65" spans="1:111" s="201" customFormat="1">
      <c r="A65" s="184" t="s">
        <v>1006</v>
      </c>
      <c r="B65" s="184" t="s">
        <v>1007</v>
      </c>
      <c r="C65" s="185" t="s">
        <v>814</v>
      </c>
      <c r="D65" s="972">
        <v>101833333</v>
      </c>
      <c r="E65" s="752"/>
      <c r="F65" s="895">
        <v>10424</v>
      </c>
      <c r="G65" s="187">
        <v>29975555</v>
      </c>
      <c r="H65" s="188">
        <v>10824</v>
      </c>
      <c r="I65" s="187">
        <v>35928889</v>
      </c>
      <c r="J65" s="188">
        <v>10824</v>
      </c>
      <c r="K65" s="187">
        <v>35928889</v>
      </c>
      <c r="L65" s="188"/>
      <c r="M65" s="187"/>
      <c r="N65" s="948">
        <f t="shared" si="13"/>
        <v>101833333</v>
      </c>
      <c r="O65" s="188" t="b">
        <f t="shared" si="12"/>
        <v>1</v>
      </c>
      <c r="P65" s="188">
        <v>7624</v>
      </c>
      <c r="Q65" s="318">
        <v>29975555</v>
      </c>
      <c r="R65" s="188">
        <v>12324</v>
      </c>
      <c r="S65" s="318">
        <v>35928889</v>
      </c>
      <c r="T65" s="188">
        <v>7524</v>
      </c>
      <c r="U65" s="318">
        <v>35928889</v>
      </c>
      <c r="V65" s="188"/>
      <c r="W65" s="188"/>
      <c r="X65" s="188"/>
      <c r="Y65" s="188"/>
      <c r="Z65" s="188"/>
      <c r="AA65" s="188"/>
      <c r="AB65" s="318">
        <f t="shared" si="11"/>
        <v>101833333</v>
      </c>
      <c r="AC65" s="748" t="b">
        <f>AB65=D65</f>
        <v>1</v>
      </c>
      <c r="AD65" s="188"/>
      <c r="AE65" s="185" t="s">
        <v>62</v>
      </c>
      <c r="AF65" s="185" t="s">
        <v>62</v>
      </c>
      <c r="AG65" s="730" t="s">
        <v>1008</v>
      </c>
      <c r="AH65" s="188" t="s">
        <v>62</v>
      </c>
      <c r="AI65" s="188" t="s">
        <v>62</v>
      </c>
      <c r="AJ65" s="188" t="s">
        <v>62</v>
      </c>
      <c r="AK65" s="155"/>
      <c r="AL65" s="155"/>
      <c r="AM65" s="155"/>
      <c r="AN65" s="157"/>
      <c r="AO65" s="155"/>
      <c r="AP65" s="157"/>
      <c r="AQ65" s="291" t="s">
        <v>1009</v>
      </c>
      <c r="AR65" s="479">
        <v>45359</v>
      </c>
      <c r="AS65" s="291"/>
      <c r="AT65" s="769">
        <v>3446667</v>
      </c>
      <c r="AU65" s="291">
        <v>1061158416</v>
      </c>
      <c r="AV65" s="769">
        <v>731300</v>
      </c>
      <c r="AW65" s="291" t="s">
        <v>1010</v>
      </c>
      <c r="AX65" s="479">
        <v>45391</v>
      </c>
      <c r="AY65" s="291"/>
      <c r="AZ65" s="769">
        <v>9400000</v>
      </c>
      <c r="BA65" s="291">
        <v>1062662904</v>
      </c>
      <c r="BB65" s="769">
        <v>406800</v>
      </c>
      <c r="BC65" s="291" t="s">
        <v>1011</v>
      </c>
      <c r="BD65" s="479">
        <v>45418</v>
      </c>
      <c r="BE65" s="291"/>
      <c r="BF65" s="840">
        <v>9400000</v>
      </c>
      <c r="BG65" s="291">
        <v>1063043730</v>
      </c>
      <c r="BH65" s="840">
        <v>1092400</v>
      </c>
      <c r="BI65" s="291" t="s">
        <v>1012</v>
      </c>
      <c r="BJ65" s="479">
        <v>45449</v>
      </c>
      <c r="BK65" s="291"/>
      <c r="BL65" s="292">
        <v>9400000</v>
      </c>
      <c r="BM65" s="291">
        <v>1063716631</v>
      </c>
      <c r="BN65" s="769">
        <v>1091300</v>
      </c>
      <c r="BO65" s="291" t="s">
        <v>1013</v>
      </c>
      <c r="BP65" s="479">
        <v>45481</v>
      </c>
      <c r="BQ65" s="291"/>
      <c r="BR65" s="292">
        <v>9400000</v>
      </c>
      <c r="BS65" s="291">
        <v>1064552959</v>
      </c>
      <c r="BT65" s="942">
        <v>1091300</v>
      </c>
      <c r="BU65" s="291" t="s">
        <v>1014</v>
      </c>
      <c r="BV65" s="479">
        <v>45509</v>
      </c>
      <c r="BW65" s="291"/>
      <c r="BX65" s="292">
        <v>9400000</v>
      </c>
      <c r="BY65" s="291">
        <v>1065290569</v>
      </c>
      <c r="BZ65" s="292">
        <v>1095400</v>
      </c>
      <c r="CA65" s="291" t="s">
        <v>1015</v>
      </c>
      <c r="CB65" s="479">
        <v>45541</v>
      </c>
      <c r="CC65" s="291"/>
      <c r="CD65" s="769">
        <v>9400000</v>
      </c>
      <c r="CE65" s="291">
        <v>1066133682</v>
      </c>
      <c r="CF65" s="292">
        <v>1101100</v>
      </c>
      <c r="CG65" s="291" t="s">
        <v>1016</v>
      </c>
      <c r="CH65" s="479">
        <v>45575</v>
      </c>
      <c r="CI65" s="291"/>
      <c r="CJ65" s="769">
        <v>9400000</v>
      </c>
      <c r="CK65" s="291">
        <v>1066793691</v>
      </c>
      <c r="CL65" s="769">
        <v>1097900</v>
      </c>
      <c r="CM65" s="291" t="s">
        <v>1017</v>
      </c>
      <c r="CN65" s="479">
        <v>45604</v>
      </c>
      <c r="CO65" s="291"/>
      <c r="CP65" s="769">
        <v>9400000</v>
      </c>
      <c r="CQ65" s="291">
        <v>1067687087</v>
      </c>
      <c r="CR65" s="292">
        <v>1103200</v>
      </c>
      <c r="CS65" s="291" t="s">
        <v>1018</v>
      </c>
      <c r="CT65" s="479">
        <v>45630</v>
      </c>
      <c r="CU65" s="291"/>
      <c r="CV65" s="769">
        <v>9400000</v>
      </c>
      <c r="CW65" s="291">
        <v>1068394450</v>
      </c>
      <c r="CX65" s="769">
        <v>1098400</v>
      </c>
      <c r="CY65" s="291" t="s">
        <v>1019</v>
      </c>
      <c r="CZ65" s="479">
        <v>45643</v>
      </c>
      <c r="DA65" s="291"/>
      <c r="DB65" s="769">
        <v>9400000</v>
      </c>
      <c r="DC65" s="291">
        <v>1068834721</v>
      </c>
      <c r="DD65" s="769">
        <v>1091300</v>
      </c>
      <c r="DE65" s="208" t="b">
        <f t="shared" si="10"/>
        <v>0</v>
      </c>
      <c r="DF65" s="228" t="s">
        <v>977</v>
      </c>
    </row>
    <row r="66" spans="1:111" s="201" customFormat="1">
      <c r="A66" s="184" t="s">
        <v>1020</v>
      </c>
      <c r="B66" s="184" t="s">
        <v>1021</v>
      </c>
      <c r="C66" s="185" t="s">
        <v>814</v>
      </c>
      <c r="D66" s="972">
        <v>132166667</v>
      </c>
      <c r="E66" s="752"/>
      <c r="F66" s="291">
        <v>6924</v>
      </c>
      <c r="G66" s="187">
        <v>46631111</v>
      </c>
      <c r="H66" s="188">
        <v>6824</v>
      </c>
      <c r="I66" s="187">
        <v>46631111</v>
      </c>
      <c r="J66" s="188">
        <v>10024</v>
      </c>
      <c r="K66" s="187">
        <v>38904445</v>
      </c>
      <c r="L66" s="188"/>
      <c r="M66" s="187"/>
      <c r="N66" s="948">
        <f t="shared" si="13"/>
        <v>132166667</v>
      </c>
      <c r="O66" s="188" t="b">
        <f t="shared" si="12"/>
        <v>1</v>
      </c>
      <c r="P66" s="188">
        <v>7724</v>
      </c>
      <c r="Q66" s="318">
        <v>46631111</v>
      </c>
      <c r="R66" s="188">
        <v>12424</v>
      </c>
      <c r="S66" s="318">
        <v>38904445</v>
      </c>
      <c r="T66" s="188">
        <v>7824</v>
      </c>
      <c r="U66" s="318">
        <v>46631111</v>
      </c>
      <c r="V66" s="188"/>
      <c r="W66" s="188"/>
      <c r="X66" s="188"/>
      <c r="Y66" s="188"/>
      <c r="Z66" s="188"/>
      <c r="AA66" s="188"/>
      <c r="AB66" s="318">
        <f t="shared" si="11"/>
        <v>132166667</v>
      </c>
      <c r="AC66" s="748" t="b">
        <f>AB66=D66</f>
        <v>1</v>
      </c>
      <c r="AD66" s="188"/>
      <c r="AE66" s="185" t="s">
        <v>62</v>
      </c>
      <c r="AF66" s="185" t="s">
        <v>62</v>
      </c>
      <c r="AG66" s="730" t="s">
        <v>1022</v>
      </c>
      <c r="AH66" s="188" t="s">
        <v>62</v>
      </c>
      <c r="AI66" s="188" t="s">
        <v>62</v>
      </c>
      <c r="AJ66" s="188" t="s">
        <v>62</v>
      </c>
      <c r="AK66" s="155"/>
      <c r="AL66" s="353"/>
      <c r="AM66" s="155"/>
      <c r="AN66" s="157"/>
      <c r="AO66" s="155"/>
      <c r="AP66" s="157"/>
      <c r="AQ66" s="291" t="s">
        <v>1023</v>
      </c>
      <c r="AR66" s="479">
        <v>45370</v>
      </c>
      <c r="AS66" s="291"/>
      <c r="AT66" s="769">
        <v>4880000</v>
      </c>
      <c r="AU66" s="291">
        <v>1061267318</v>
      </c>
      <c r="AV66" s="769">
        <v>1037900</v>
      </c>
      <c r="AW66" s="291" t="s">
        <v>1024</v>
      </c>
      <c r="AX66" s="479">
        <v>45393</v>
      </c>
      <c r="AY66" s="291"/>
      <c r="AZ66" s="933">
        <v>12200000</v>
      </c>
      <c r="BA66" s="291">
        <v>1062475850</v>
      </c>
      <c r="BB66" s="769">
        <v>1390800</v>
      </c>
      <c r="BC66" s="291" t="s">
        <v>1025</v>
      </c>
      <c r="BD66" s="479">
        <v>45427</v>
      </c>
      <c r="BE66" s="291"/>
      <c r="BF66" s="840">
        <v>12200000</v>
      </c>
      <c r="BG66" s="291">
        <v>1062925023</v>
      </c>
      <c r="BH66" s="840">
        <v>1418300</v>
      </c>
      <c r="BI66" s="291" t="s">
        <v>1026</v>
      </c>
      <c r="BJ66" s="479">
        <v>45449</v>
      </c>
      <c r="BK66" s="291"/>
      <c r="BL66" s="292">
        <v>12200000</v>
      </c>
      <c r="BM66" s="291">
        <v>1063923494</v>
      </c>
      <c r="BN66" s="769">
        <v>1416300</v>
      </c>
      <c r="BO66" s="291" t="s">
        <v>1027</v>
      </c>
      <c r="BP66" s="479">
        <v>45482</v>
      </c>
      <c r="BQ66" s="291"/>
      <c r="BR66" s="292">
        <v>12200000</v>
      </c>
      <c r="BS66" s="291">
        <v>1064422594</v>
      </c>
      <c r="BT66" s="942">
        <v>1416300</v>
      </c>
      <c r="BU66" s="291" t="s">
        <v>1028</v>
      </c>
      <c r="BV66" s="479">
        <v>45520</v>
      </c>
      <c r="BW66" s="291"/>
      <c r="BX66" s="292">
        <v>12200000</v>
      </c>
      <c r="BY66" s="291">
        <v>1065278093</v>
      </c>
      <c r="BZ66" s="292">
        <v>1416300</v>
      </c>
      <c r="CA66" s="291" t="s">
        <v>1029</v>
      </c>
      <c r="CB66" s="479">
        <v>45539</v>
      </c>
      <c r="CC66" s="291"/>
      <c r="CD66" s="769">
        <v>12200000</v>
      </c>
      <c r="CE66" s="291">
        <v>1066106373</v>
      </c>
      <c r="CF66" s="292">
        <v>1416300</v>
      </c>
      <c r="CG66" s="291" t="s">
        <v>1030</v>
      </c>
      <c r="CH66" s="479">
        <v>45567</v>
      </c>
      <c r="CI66" s="291"/>
      <c r="CJ66" s="769">
        <v>12200000</v>
      </c>
      <c r="CK66" s="291">
        <v>1066487013</v>
      </c>
      <c r="CL66" s="769">
        <v>1416300</v>
      </c>
      <c r="CM66" s="291" t="s">
        <v>1031</v>
      </c>
      <c r="CN66" s="479">
        <v>45603</v>
      </c>
      <c r="CO66" s="291"/>
      <c r="CP66" s="769">
        <v>12200000</v>
      </c>
      <c r="CQ66" s="291">
        <v>1067262589</v>
      </c>
      <c r="CR66" s="292">
        <v>1416300</v>
      </c>
      <c r="CS66" s="291" t="s">
        <v>1032</v>
      </c>
      <c r="CT66" s="479">
        <v>45631</v>
      </c>
      <c r="CU66" s="291"/>
      <c r="CV66" s="769">
        <v>12200000</v>
      </c>
      <c r="CW66" s="291">
        <v>1068373400</v>
      </c>
      <c r="CX66" s="769">
        <v>1416300</v>
      </c>
      <c r="CY66" s="291" t="s">
        <v>1033</v>
      </c>
      <c r="CZ66" s="479">
        <v>45643</v>
      </c>
      <c r="DA66" s="291"/>
      <c r="DB66" s="769">
        <v>12200000</v>
      </c>
      <c r="DC66" s="291">
        <v>1068799773</v>
      </c>
      <c r="DD66" s="769">
        <v>1416300</v>
      </c>
      <c r="DE66" s="208" t="b">
        <f t="shared" ref="DE66:DE74" si="14">SUM(AN66,AT66,AZ66,BF66,BL66,BR66,BX66,CD66,CJ66,CP66,CV66,DB66)=D66</f>
        <v>0</v>
      </c>
      <c r="DF66" s="228" t="s">
        <v>948</v>
      </c>
    </row>
    <row r="67" spans="1:111" s="201" customFormat="1" ht="38.25">
      <c r="A67" s="184" t="s">
        <v>1034</v>
      </c>
      <c r="B67" s="491" t="s">
        <v>1035</v>
      </c>
      <c r="C67" s="185" t="s">
        <v>814</v>
      </c>
      <c r="D67" s="179">
        <v>94500000</v>
      </c>
      <c r="E67" s="752"/>
      <c r="F67" s="291">
        <v>10124</v>
      </c>
      <c r="G67" s="187">
        <v>35200000</v>
      </c>
      <c r="H67" s="188">
        <v>9724</v>
      </c>
      <c r="I67" s="187">
        <v>28900000</v>
      </c>
      <c r="J67" s="188">
        <v>11724</v>
      </c>
      <c r="K67" s="187">
        <v>30400000</v>
      </c>
      <c r="L67" s="188"/>
      <c r="M67" s="187"/>
      <c r="N67" s="948">
        <f t="shared" si="13"/>
        <v>94500000</v>
      </c>
      <c r="O67" s="188" t="b">
        <f t="shared" si="12"/>
        <v>1</v>
      </c>
      <c r="P67" s="188">
        <v>12524</v>
      </c>
      <c r="Q67" s="318">
        <v>14500000</v>
      </c>
      <c r="R67" s="188">
        <v>7824</v>
      </c>
      <c r="S67" s="318">
        <v>28900000</v>
      </c>
      <c r="T67" s="188">
        <v>7924</v>
      </c>
      <c r="U67" s="318">
        <v>35200000</v>
      </c>
      <c r="V67" s="188">
        <v>31924</v>
      </c>
      <c r="W67" s="318">
        <v>13800000</v>
      </c>
      <c r="X67" s="188"/>
      <c r="Y67" s="188"/>
      <c r="Z67" s="188"/>
      <c r="AA67" s="188"/>
      <c r="AB67" s="318">
        <f>+Q67+S67+U67+W67+Y67+AA67</f>
        <v>92400000</v>
      </c>
      <c r="AC67" s="748" t="b">
        <f>AB67=D67</f>
        <v>0</v>
      </c>
      <c r="AD67" s="188"/>
      <c r="AE67" s="185" t="s">
        <v>62</v>
      </c>
      <c r="AF67" s="185" t="s">
        <v>62</v>
      </c>
      <c r="AG67" s="730" t="s">
        <v>1036</v>
      </c>
      <c r="AH67" s="188" t="s">
        <v>62</v>
      </c>
      <c r="AI67" s="188" t="s">
        <v>62</v>
      </c>
      <c r="AJ67" s="188" t="s">
        <v>62</v>
      </c>
      <c r="AK67" s="155"/>
      <c r="AL67" s="353"/>
      <c r="AM67" s="155"/>
      <c r="AN67" s="157"/>
      <c r="AO67" s="155"/>
      <c r="AP67" s="157"/>
      <c r="AQ67" s="291" t="s">
        <v>1037</v>
      </c>
      <c r="AR67" s="479">
        <v>45399</v>
      </c>
      <c r="AS67" s="291"/>
      <c r="AT67" s="769">
        <v>2400000</v>
      </c>
      <c r="AU67" s="291">
        <v>68834543</v>
      </c>
      <c r="AV67" s="769">
        <v>284100</v>
      </c>
      <c r="AW67" s="291" t="s">
        <v>1038</v>
      </c>
      <c r="AX67" s="479">
        <v>45401</v>
      </c>
      <c r="AY67" s="291"/>
      <c r="AZ67" s="933">
        <v>9000000</v>
      </c>
      <c r="BA67" s="291">
        <v>68835189</v>
      </c>
      <c r="BB67" s="769">
        <v>1026000</v>
      </c>
      <c r="BC67" s="291" t="s">
        <v>1039</v>
      </c>
      <c r="BD67" s="479">
        <v>45793</v>
      </c>
      <c r="BE67" s="291"/>
      <c r="BF67" s="840">
        <v>9000000</v>
      </c>
      <c r="BG67" s="291">
        <v>70143996</v>
      </c>
      <c r="BH67" s="840">
        <v>1044800</v>
      </c>
      <c r="BI67" s="291" t="s">
        <v>1040</v>
      </c>
      <c r="BJ67" s="479">
        <v>45450</v>
      </c>
      <c r="BK67" s="291"/>
      <c r="BL67" s="292">
        <v>9000000</v>
      </c>
      <c r="BM67" s="291">
        <v>70472985</v>
      </c>
      <c r="BN67" s="769">
        <v>1044800</v>
      </c>
      <c r="BO67" s="291" t="s">
        <v>1041</v>
      </c>
      <c r="BP67" s="479">
        <v>45481</v>
      </c>
      <c r="BQ67" s="291"/>
      <c r="BR67" s="292">
        <v>9000000</v>
      </c>
      <c r="BS67" s="291">
        <v>71032183</v>
      </c>
      <c r="BT67" s="942">
        <v>1044800</v>
      </c>
      <c r="BU67" s="291" t="s">
        <v>1042</v>
      </c>
      <c r="BV67" s="479">
        <v>45512</v>
      </c>
      <c r="BW67" s="291"/>
      <c r="BX67" s="292">
        <v>9000000</v>
      </c>
      <c r="BY67" s="291">
        <v>71709065</v>
      </c>
      <c r="BZ67" s="292">
        <v>1044800</v>
      </c>
      <c r="CA67" s="291" t="s">
        <v>1043</v>
      </c>
      <c r="CB67" s="479">
        <v>45544</v>
      </c>
      <c r="CC67" s="291"/>
      <c r="CD67" s="769">
        <v>9000000</v>
      </c>
      <c r="CE67" s="291">
        <v>72310574</v>
      </c>
      <c r="CF67" s="292">
        <v>1044800</v>
      </c>
      <c r="CG67" s="291" t="s">
        <v>1044</v>
      </c>
      <c r="CH67" s="479">
        <v>45565</v>
      </c>
      <c r="CI67" s="291"/>
      <c r="CJ67" s="769">
        <v>9000000</v>
      </c>
      <c r="CK67" s="291">
        <v>72853431</v>
      </c>
      <c r="CL67" s="769">
        <v>1044800</v>
      </c>
      <c r="CM67" s="291" t="s">
        <v>1045</v>
      </c>
      <c r="CN67" s="479">
        <v>45607</v>
      </c>
      <c r="CO67" s="291"/>
      <c r="CP67" s="769">
        <v>9000000</v>
      </c>
      <c r="CQ67" s="291">
        <v>73914272</v>
      </c>
      <c r="CR67" s="292">
        <v>1044800</v>
      </c>
      <c r="CS67" s="291" t="s">
        <v>1046</v>
      </c>
      <c r="CT67" s="479">
        <v>45645</v>
      </c>
      <c r="CU67" s="291"/>
      <c r="CV67" s="769">
        <v>4200000</v>
      </c>
      <c r="CW67" s="291">
        <v>74650870</v>
      </c>
      <c r="CX67" s="769">
        <v>487600</v>
      </c>
      <c r="CY67" s="291" t="s">
        <v>1047</v>
      </c>
      <c r="CZ67" s="479">
        <v>45650</v>
      </c>
      <c r="DA67" s="291"/>
      <c r="DB67" s="769">
        <v>3600000</v>
      </c>
      <c r="DC67" s="291">
        <v>1068536869</v>
      </c>
      <c r="DD67" s="769">
        <v>452800</v>
      </c>
      <c r="DE67" s="208" t="b">
        <f t="shared" si="14"/>
        <v>0</v>
      </c>
      <c r="DF67" s="228" t="s">
        <v>1048</v>
      </c>
      <c r="DG67" s="201" t="s">
        <v>1049</v>
      </c>
    </row>
    <row r="68" spans="1:111" s="201" customFormat="1">
      <c r="A68" s="184" t="s">
        <v>1050</v>
      </c>
      <c r="B68" s="184" t="s">
        <v>1051</v>
      </c>
      <c r="C68" s="185" t="s">
        <v>814</v>
      </c>
      <c r="D68" s="752">
        <v>120586667</v>
      </c>
      <c r="E68" s="752"/>
      <c r="F68" s="291">
        <v>7924</v>
      </c>
      <c r="G68" s="187">
        <v>43680000</v>
      </c>
      <c r="H68" s="188">
        <v>8024</v>
      </c>
      <c r="I68" s="187">
        <v>33226667</v>
      </c>
      <c r="J68" s="188">
        <v>12624</v>
      </c>
      <c r="K68" s="187">
        <v>43680000</v>
      </c>
      <c r="L68" s="188"/>
      <c r="M68" s="187"/>
      <c r="N68" s="948">
        <f t="shared" si="13"/>
        <v>120586667</v>
      </c>
      <c r="O68" s="188" t="b">
        <f t="shared" si="12"/>
        <v>1</v>
      </c>
      <c r="P68" s="188">
        <v>12624</v>
      </c>
      <c r="Q68" s="318">
        <v>43680000</v>
      </c>
      <c r="R68" s="188">
        <v>7924</v>
      </c>
      <c r="S68" s="318">
        <v>43680000</v>
      </c>
      <c r="T68" s="188">
        <v>8024</v>
      </c>
      <c r="U68" s="318">
        <v>33226667</v>
      </c>
      <c r="V68" s="188"/>
      <c r="W68" s="188"/>
      <c r="X68" s="188"/>
      <c r="Y68" s="188"/>
      <c r="Z68" s="188"/>
      <c r="AA68" s="188"/>
      <c r="AB68" s="318">
        <f t="shared" si="11"/>
        <v>120586667</v>
      </c>
      <c r="AC68" s="748" t="b">
        <f>AB68=D68</f>
        <v>1</v>
      </c>
      <c r="AD68" s="188"/>
      <c r="AE68" s="185" t="s">
        <v>62</v>
      </c>
      <c r="AF68" s="185" t="s">
        <v>62</v>
      </c>
      <c r="AG68" s="730" t="s">
        <v>1052</v>
      </c>
      <c r="AH68" s="188" t="s">
        <v>62</v>
      </c>
      <c r="AI68" s="188" t="s">
        <v>62</v>
      </c>
      <c r="AJ68" s="188" t="s">
        <v>62</v>
      </c>
      <c r="AK68" s="155"/>
      <c r="AL68" s="353"/>
      <c r="AM68" s="353"/>
      <c r="AN68" s="157"/>
      <c r="AO68" s="155"/>
      <c r="AP68" s="157"/>
      <c r="AQ68" s="291" t="s">
        <v>1053</v>
      </c>
      <c r="AR68" s="479">
        <v>45364</v>
      </c>
      <c r="AS68" s="479"/>
      <c r="AT68" s="769">
        <v>4480000</v>
      </c>
      <c r="AU68" s="291">
        <v>73276254</v>
      </c>
      <c r="AV68" s="769">
        <v>1277000</v>
      </c>
      <c r="AW68" s="291" t="s">
        <v>1054</v>
      </c>
      <c r="AX68" s="479">
        <v>45393</v>
      </c>
      <c r="AY68" s="479"/>
      <c r="AZ68" s="933">
        <v>11200000</v>
      </c>
      <c r="BA68" s="291">
        <v>75890296</v>
      </c>
      <c r="BB68" s="769">
        <v>526600</v>
      </c>
      <c r="BC68" s="291" t="s">
        <v>1055</v>
      </c>
      <c r="BD68" s="479">
        <v>45429</v>
      </c>
      <c r="BE68" s="479"/>
      <c r="BF68" s="840">
        <v>11200000</v>
      </c>
      <c r="BG68" s="291">
        <v>75890301</v>
      </c>
      <c r="BH68" s="840">
        <v>1309200</v>
      </c>
      <c r="BI68" s="291" t="s">
        <v>1056</v>
      </c>
      <c r="BJ68" s="479">
        <v>45455</v>
      </c>
      <c r="BK68" s="479"/>
      <c r="BL68" s="292">
        <v>11200000</v>
      </c>
      <c r="BM68" s="291">
        <v>76364355</v>
      </c>
      <c r="BN68" s="769">
        <v>1313000</v>
      </c>
      <c r="BO68" s="479" t="s">
        <v>1057</v>
      </c>
      <c r="BP68" s="479">
        <v>45484</v>
      </c>
      <c r="BQ68" s="479"/>
      <c r="BR68" s="292">
        <v>11200000</v>
      </c>
      <c r="BS68" s="291">
        <v>77160348</v>
      </c>
      <c r="BT68" s="942">
        <v>1307500</v>
      </c>
      <c r="BU68" s="291" t="s">
        <v>1058</v>
      </c>
      <c r="BV68" s="479">
        <v>45512</v>
      </c>
      <c r="BW68" s="291"/>
      <c r="BX68" s="292">
        <v>11200000</v>
      </c>
      <c r="BY68" s="291">
        <v>77911575</v>
      </c>
      <c r="BZ68" s="292">
        <v>1310100</v>
      </c>
      <c r="CA68" s="291" t="s">
        <v>1059</v>
      </c>
      <c r="CB68" s="479">
        <v>45546</v>
      </c>
      <c r="CC68" s="291"/>
      <c r="CD68" s="769">
        <v>11200000</v>
      </c>
      <c r="CE68" s="291">
        <v>78742803</v>
      </c>
      <c r="CF68" s="292">
        <v>1313900</v>
      </c>
      <c r="CG68" s="291" t="s">
        <v>1060</v>
      </c>
      <c r="CH68" s="479">
        <v>45572</v>
      </c>
      <c r="CI68" s="291"/>
      <c r="CJ68" s="769">
        <v>11200000</v>
      </c>
      <c r="CK68" s="291">
        <v>79490473</v>
      </c>
      <c r="CL68" s="769">
        <v>1305100</v>
      </c>
      <c r="CM68" s="291" t="s">
        <v>1061</v>
      </c>
      <c r="CN68" s="479">
        <v>45604</v>
      </c>
      <c r="CO68" s="291"/>
      <c r="CP68" s="769">
        <v>11200000</v>
      </c>
      <c r="CQ68" s="291">
        <v>80249918</v>
      </c>
      <c r="CR68" s="292">
        <v>1312500</v>
      </c>
      <c r="CS68" s="291" t="s">
        <v>1062</v>
      </c>
      <c r="CT68" s="479">
        <v>45632</v>
      </c>
      <c r="CU68" s="291"/>
      <c r="CV68" s="769">
        <v>11200000</v>
      </c>
      <c r="CW68" s="291">
        <v>82425820</v>
      </c>
      <c r="CX68" s="769">
        <v>1318500</v>
      </c>
      <c r="CY68" s="291" t="s">
        <v>1063</v>
      </c>
      <c r="CZ68" s="479">
        <v>45643</v>
      </c>
      <c r="DA68" s="291"/>
      <c r="DB68" s="769">
        <v>11200000</v>
      </c>
      <c r="DC68" s="291">
        <v>82424652</v>
      </c>
      <c r="DD68" s="769">
        <v>1304600</v>
      </c>
      <c r="DE68" s="208" t="b">
        <f t="shared" si="14"/>
        <v>0</v>
      </c>
      <c r="DF68" s="228" t="s">
        <v>1064</v>
      </c>
    </row>
    <row r="69" spans="1:111" s="201" customFormat="1">
      <c r="A69" s="184" t="s">
        <v>1065</v>
      </c>
      <c r="B69" s="184" t="s">
        <v>1066</v>
      </c>
      <c r="C69" s="185" t="s">
        <v>814</v>
      </c>
      <c r="D69" s="752">
        <v>84000000</v>
      </c>
      <c r="E69" s="752"/>
      <c r="F69" s="291">
        <v>13024</v>
      </c>
      <c r="G69" s="187">
        <v>26755555</v>
      </c>
      <c r="H69" s="188">
        <v>10224</v>
      </c>
      <c r="I69" s="187">
        <v>31288889</v>
      </c>
      <c r="J69" s="188">
        <v>9924</v>
      </c>
      <c r="K69" s="187">
        <v>25955556</v>
      </c>
      <c r="L69" s="188"/>
      <c r="M69" s="187"/>
      <c r="N69" s="948">
        <f t="shared" si="13"/>
        <v>84000000</v>
      </c>
      <c r="O69" s="188" t="b">
        <f t="shared" si="12"/>
        <v>1</v>
      </c>
      <c r="P69" s="188">
        <v>8124</v>
      </c>
      <c r="Q69" s="318">
        <v>31288889</v>
      </c>
      <c r="R69" s="188">
        <v>8024</v>
      </c>
      <c r="S69" s="318">
        <v>25955556</v>
      </c>
      <c r="T69" s="188">
        <v>12724</v>
      </c>
      <c r="U69" s="318">
        <v>26755555</v>
      </c>
      <c r="V69" s="188"/>
      <c r="W69" s="188"/>
      <c r="X69" s="188"/>
      <c r="Y69" s="188"/>
      <c r="Z69" s="188"/>
      <c r="AA69" s="188"/>
      <c r="AB69" s="318">
        <f t="shared" si="11"/>
        <v>84000000</v>
      </c>
      <c r="AC69" s="748" t="b">
        <f>AB69=D69</f>
        <v>1</v>
      </c>
      <c r="AD69" s="188"/>
      <c r="AE69" s="185" t="s">
        <v>62</v>
      </c>
      <c r="AF69" s="185" t="s">
        <v>62</v>
      </c>
      <c r="AG69" s="730" t="s">
        <v>1067</v>
      </c>
      <c r="AH69" s="188" t="s">
        <v>62</v>
      </c>
      <c r="AI69" s="188" t="s">
        <v>62</v>
      </c>
      <c r="AJ69" s="188" t="s">
        <v>62</v>
      </c>
      <c r="AK69" s="155"/>
      <c r="AL69" s="155"/>
      <c r="AM69" s="155"/>
      <c r="AN69" s="157"/>
      <c r="AO69" s="155"/>
      <c r="AP69" s="157"/>
      <c r="AQ69" s="291" t="s">
        <v>1068</v>
      </c>
      <c r="AR69" s="479">
        <v>45398</v>
      </c>
      <c r="AS69" s="291"/>
      <c r="AT69" s="769">
        <v>3200000</v>
      </c>
      <c r="AU69" s="291">
        <v>69975187</v>
      </c>
      <c r="AV69" s="769">
        <v>347900</v>
      </c>
      <c r="AW69" s="291" t="s">
        <v>1069</v>
      </c>
      <c r="AX69" s="479">
        <v>45398</v>
      </c>
      <c r="AY69" s="291"/>
      <c r="AZ69" s="933">
        <v>8000000</v>
      </c>
      <c r="BA69" s="291">
        <v>69975187</v>
      </c>
      <c r="BB69" s="769">
        <v>347900</v>
      </c>
      <c r="BC69" s="291" t="s">
        <v>1070</v>
      </c>
      <c r="BD69" s="479">
        <v>45435</v>
      </c>
      <c r="BE69" s="291"/>
      <c r="BF69" s="840">
        <v>8000000</v>
      </c>
      <c r="BG69" s="291">
        <v>69994051</v>
      </c>
      <c r="BH69" s="840">
        <v>962800</v>
      </c>
      <c r="BI69" s="291" t="s">
        <v>1071</v>
      </c>
      <c r="BJ69" s="479">
        <v>45455</v>
      </c>
      <c r="BK69" s="291"/>
      <c r="BL69" s="292">
        <v>8000000</v>
      </c>
      <c r="BM69" s="291">
        <v>70964706</v>
      </c>
      <c r="BN69" s="769">
        <v>952800</v>
      </c>
      <c r="BO69" s="291" t="s">
        <v>1072</v>
      </c>
      <c r="BP69" s="479">
        <v>45548</v>
      </c>
      <c r="BQ69" s="291"/>
      <c r="BR69" s="292">
        <v>8000000</v>
      </c>
      <c r="BS69" s="291">
        <v>71357890</v>
      </c>
      <c r="BT69" s="942">
        <v>986500</v>
      </c>
      <c r="BU69" s="291" t="s">
        <v>1073</v>
      </c>
      <c r="BV69" s="479">
        <v>45548</v>
      </c>
      <c r="BW69" s="291"/>
      <c r="BX69" s="292">
        <v>8000000</v>
      </c>
      <c r="BY69" s="291">
        <v>73097294</v>
      </c>
      <c r="BZ69" s="292">
        <v>971100</v>
      </c>
      <c r="CA69" s="291" t="s">
        <v>1074</v>
      </c>
      <c r="CB69" s="479">
        <v>45548</v>
      </c>
      <c r="CC69" s="291"/>
      <c r="CD69" s="769">
        <v>8000000</v>
      </c>
      <c r="CE69" s="291">
        <v>73097300</v>
      </c>
      <c r="CF69" s="292">
        <v>948200</v>
      </c>
      <c r="CG69" s="291" t="s">
        <v>1075</v>
      </c>
      <c r="CH69" s="479">
        <v>45565</v>
      </c>
      <c r="CI69" s="291"/>
      <c r="CJ69" s="769">
        <v>8000000</v>
      </c>
      <c r="CK69" s="291">
        <v>73103237</v>
      </c>
      <c r="CL69" s="769">
        <v>943200</v>
      </c>
      <c r="CM69" s="291" t="s">
        <v>1076</v>
      </c>
      <c r="CN69" s="479">
        <v>45616</v>
      </c>
      <c r="CO69" s="291"/>
      <c r="CP69" s="769">
        <v>8000000</v>
      </c>
      <c r="CQ69" s="291">
        <v>74248197</v>
      </c>
      <c r="CR69" s="292">
        <v>948100</v>
      </c>
      <c r="CS69" s="291" t="s">
        <v>1077</v>
      </c>
      <c r="CT69" s="479">
        <v>45632</v>
      </c>
      <c r="CU69" s="291"/>
      <c r="CV69" s="769">
        <v>8000000</v>
      </c>
      <c r="CW69" s="291">
        <v>74248203</v>
      </c>
      <c r="CX69" s="769">
        <v>943200</v>
      </c>
      <c r="CY69" s="291" t="s">
        <v>1078</v>
      </c>
      <c r="CZ69" s="479">
        <v>45650</v>
      </c>
      <c r="DA69" s="291"/>
      <c r="DB69" s="769">
        <v>8000000</v>
      </c>
      <c r="DC69" s="291">
        <v>74825105</v>
      </c>
      <c r="DD69" s="769">
        <v>937600</v>
      </c>
      <c r="DE69" s="208" t="b">
        <f t="shared" si="14"/>
        <v>0</v>
      </c>
      <c r="DF69" s="228" t="s">
        <v>1079</v>
      </c>
    </row>
    <row r="70" spans="1:111" s="201" customFormat="1">
      <c r="A70" s="184" t="s">
        <v>1080</v>
      </c>
      <c r="B70" s="184" t="s">
        <v>1081</v>
      </c>
      <c r="C70" s="185" t="s">
        <v>814</v>
      </c>
      <c r="D70" s="752">
        <v>101833333</v>
      </c>
      <c r="E70" s="752"/>
      <c r="F70" s="291">
        <v>10124</v>
      </c>
      <c r="G70" s="187">
        <v>29975555</v>
      </c>
      <c r="H70" s="188">
        <v>10524</v>
      </c>
      <c r="I70" s="187">
        <v>35928889</v>
      </c>
      <c r="J70" s="188">
        <v>13224</v>
      </c>
      <c r="K70" s="187">
        <v>35928889</v>
      </c>
      <c r="L70" s="188"/>
      <c r="M70" s="187"/>
      <c r="N70" s="948">
        <f t="shared" si="13"/>
        <v>101833333</v>
      </c>
      <c r="O70" s="188" t="b">
        <f t="shared" si="12"/>
        <v>1</v>
      </c>
      <c r="P70" s="188">
        <v>12824</v>
      </c>
      <c r="Q70" s="318">
        <v>35928889</v>
      </c>
      <c r="R70" s="188">
        <v>8124</v>
      </c>
      <c r="S70" s="318">
        <v>29975555</v>
      </c>
      <c r="T70" s="188">
        <v>8324</v>
      </c>
      <c r="U70" s="318">
        <v>35928889</v>
      </c>
      <c r="V70" s="188"/>
      <c r="W70" s="188"/>
      <c r="X70" s="188"/>
      <c r="Y70" s="188"/>
      <c r="Z70" s="188"/>
      <c r="AA70" s="188"/>
      <c r="AB70" s="318">
        <f t="shared" si="11"/>
        <v>101833333</v>
      </c>
      <c r="AC70" s="748" t="b">
        <f>AB70=D70</f>
        <v>1</v>
      </c>
      <c r="AD70" s="188"/>
      <c r="AE70" s="185" t="s">
        <v>62</v>
      </c>
      <c r="AF70" s="185" t="s">
        <v>62</v>
      </c>
      <c r="AG70" s="730" t="s">
        <v>1082</v>
      </c>
      <c r="AH70" s="188" t="s">
        <v>62</v>
      </c>
      <c r="AI70" s="188" t="s">
        <v>62</v>
      </c>
      <c r="AJ70" s="188" t="s">
        <v>62</v>
      </c>
      <c r="AK70" s="155"/>
      <c r="AL70" s="353"/>
      <c r="AM70" s="155"/>
      <c r="AN70" s="157"/>
      <c r="AO70" s="155"/>
      <c r="AP70" s="157"/>
      <c r="AQ70" s="291" t="s">
        <v>1083</v>
      </c>
      <c r="AR70" s="479">
        <v>45357</v>
      </c>
      <c r="AS70" s="291"/>
      <c r="AT70" s="769">
        <v>3446667</v>
      </c>
      <c r="AU70" s="291">
        <v>73279104</v>
      </c>
      <c r="AV70" s="769">
        <v>717600</v>
      </c>
      <c r="AW70" s="291" t="s">
        <v>1084</v>
      </c>
      <c r="AX70" s="479">
        <v>45391</v>
      </c>
      <c r="AY70" s="291"/>
      <c r="AZ70" s="933">
        <v>9400000</v>
      </c>
      <c r="BA70" s="291">
        <v>1062849694</v>
      </c>
      <c r="BB70" s="769">
        <v>400200</v>
      </c>
      <c r="BC70" s="291" t="s">
        <v>1085</v>
      </c>
      <c r="BD70" s="479">
        <v>45418</v>
      </c>
      <c r="BE70" s="291"/>
      <c r="BF70" s="840">
        <v>9400000</v>
      </c>
      <c r="BG70" s="291">
        <v>75659917</v>
      </c>
      <c r="BH70" s="840">
        <v>1091300</v>
      </c>
      <c r="BI70" s="291" t="s">
        <v>1086</v>
      </c>
      <c r="BJ70" s="479">
        <v>45450</v>
      </c>
      <c r="BK70" s="291"/>
      <c r="BL70" s="292">
        <v>9400000</v>
      </c>
      <c r="BM70" s="291">
        <v>75943186</v>
      </c>
      <c r="BN70" s="769">
        <v>1091300</v>
      </c>
      <c r="BO70" s="291" t="s">
        <v>1087</v>
      </c>
      <c r="BP70" s="479">
        <v>45481</v>
      </c>
      <c r="BQ70" s="291"/>
      <c r="BR70" s="292">
        <v>9400000</v>
      </c>
      <c r="BS70" s="291">
        <v>77227654</v>
      </c>
      <c r="BT70" s="942">
        <v>1091300</v>
      </c>
      <c r="BU70" s="291" t="s">
        <v>1088</v>
      </c>
      <c r="BV70" s="479">
        <v>45509</v>
      </c>
      <c r="BW70" s="291"/>
      <c r="BX70" s="292">
        <v>9400000</v>
      </c>
      <c r="BY70" s="291">
        <v>77979316</v>
      </c>
      <c r="BZ70" s="292">
        <v>1091300</v>
      </c>
      <c r="CA70" s="291" t="s">
        <v>1089</v>
      </c>
      <c r="CB70" s="479">
        <v>45540</v>
      </c>
      <c r="CC70" s="291"/>
      <c r="CD70" s="769">
        <v>9400000</v>
      </c>
      <c r="CE70" s="291">
        <v>78803321</v>
      </c>
      <c r="CF70" s="292">
        <v>1091300</v>
      </c>
      <c r="CG70" s="291" t="s">
        <v>1090</v>
      </c>
      <c r="CH70" s="479">
        <v>45572</v>
      </c>
      <c r="CI70" s="291"/>
      <c r="CJ70" s="769">
        <v>9400000</v>
      </c>
      <c r="CK70" s="291">
        <v>79566842</v>
      </c>
      <c r="CL70" s="769">
        <v>1091300</v>
      </c>
      <c r="CM70" s="291" t="s">
        <v>1091</v>
      </c>
      <c r="CN70" s="479">
        <v>45604</v>
      </c>
      <c r="CO70" s="291"/>
      <c r="CP70" s="769">
        <v>9400000</v>
      </c>
      <c r="CQ70" s="291">
        <v>80223756</v>
      </c>
      <c r="CR70" s="292">
        <v>1091300</v>
      </c>
      <c r="CS70" s="291" t="s">
        <v>1092</v>
      </c>
      <c r="CT70" s="479">
        <v>45631</v>
      </c>
      <c r="CU70" s="291"/>
      <c r="CV70" s="769">
        <v>9400000</v>
      </c>
      <c r="CW70" s="291">
        <v>81038815</v>
      </c>
      <c r="CX70" s="769">
        <v>1091300</v>
      </c>
      <c r="CY70" s="291" t="s">
        <v>1093</v>
      </c>
      <c r="CZ70" s="479">
        <v>45643</v>
      </c>
      <c r="DA70" s="291"/>
      <c r="DB70" s="769">
        <v>9400000</v>
      </c>
      <c r="DC70" s="291">
        <v>81876804</v>
      </c>
      <c r="DD70" s="769">
        <v>1091300</v>
      </c>
      <c r="DE70" s="208" t="b">
        <f t="shared" si="14"/>
        <v>0</v>
      </c>
      <c r="DF70" s="228" t="s">
        <v>1064</v>
      </c>
    </row>
    <row r="71" spans="1:111" s="201" customFormat="1">
      <c r="A71" s="184" t="s">
        <v>1094</v>
      </c>
      <c r="B71" s="184" t="s">
        <v>1095</v>
      </c>
      <c r="C71" s="185" t="s">
        <v>814</v>
      </c>
      <c r="D71" s="752">
        <v>101833333</v>
      </c>
      <c r="E71" s="752"/>
      <c r="F71" s="895">
        <v>10324</v>
      </c>
      <c r="G71" s="187">
        <v>29975555</v>
      </c>
      <c r="H71" s="188">
        <v>10724</v>
      </c>
      <c r="I71" s="187">
        <v>35928889</v>
      </c>
      <c r="J71" s="188">
        <v>13424</v>
      </c>
      <c r="K71" s="187">
        <v>35928889</v>
      </c>
      <c r="L71" s="188"/>
      <c r="M71" s="187"/>
      <c r="N71" s="948">
        <f t="shared" si="13"/>
        <v>101833333</v>
      </c>
      <c r="O71" s="188" t="b">
        <f t="shared" si="12"/>
        <v>1</v>
      </c>
      <c r="P71" s="188">
        <v>8224</v>
      </c>
      <c r="Q71" s="318">
        <v>29975555</v>
      </c>
      <c r="R71" s="188">
        <v>12924</v>
      </c>
      <c r="S71" s="318">
        <v>35928889</v>
      </c>
      <c r="T71" s="188">
        <v>8424</v>
      </c>
      <c r="U71" s="318">
        <v>35928889</v>
      </c>
      <c r="V71" s="188"/>
      <c r="W71" s="188"/>
      <c r="X71" s="188"/>
      <c r="Y71" s="188"/>
      <c r="Z71" s="188"/>
      <c r="AA71" s="188"/>
      <c r="AB71" s="318">
        <f t="shared" si="11"/>
        <v>101833333</v>
      </c>
      <c r="AC71" s="748" t="b">
        <f>AB71=D71</f>
        <v>1</v>
      </c>
      <c r="AD71" s="188"/>
      <c r="AE71" s="185" t="s">
        <v>62</v>
      </c>
      <c r="AF71" s="185" t="s">
        <v>62</v>
      </c>
      <c r="AG71" s="730" t="s">
        <v>1096</v>
      </c>
      <c r="AH71" s="188" t="s">
        <v>62</v>
      </c>
      <c r="AI71" s="188" t="s">
        <v>62</v>
      </c>
      <c r="AJ71" s="188" t="s">
        <v>62</v>
      </c>
      <c r="AK71" s="155"/>
      <c r="AL71" s="155"/>
      <c r="AM71" s="155"/>
      <c r="AN71" s="157"/>
      <c r="AO71" s="155"/>
      <c r="AP71" s="157"/>
      <c r="AQ71" s="291" t="s">
        <v>1097</v>
      </c>
      <c r="AR71" s="479">
        <v>45356</v>
      </c>
      <c r="AS71" s="291"/>
      <c r="AT71" s="769">
        <v>3133333</v>
      </c>
      <c r="AU71" s="291">
        <v>1061242165</v>
      </c>
      <c r="AV71" s="769">
        <v>717600</v>
      </c>
      <c r="AW71" s="291" t="s">
        <v>1098</v>
      </c>
      <c r="AX71" s="479">
        <v>45385</v>
      </c>
      <c r="AY71" s="291"/>
      <c r="AZ71" s="933">
        <v>9400000</v>
      </c>
      <c r="BA71" s="291">
        <v>1062232608</v>
      </c>
      <c r="BB71" s="769">
        <v>717600</v>
      </c>
      <c r="BC71" s="291" t="s">
        <v>1099</v>
      </c>
      <c r="BD71" s="479">
        <v>45419</v>
      </c>
      <c r="BE71" s="291"/>
      <c r="BF71" s="840">
        <v>9400000</v>
      </c>
      <c r="BG71" s="291">
        <v>1062929356</v>
      </c>
      <c r="BH71" s="840">
        <v>1091300</v>
      </c>
      <c r="BI71" s="291" t="s">
        <v>1100</v>
      </c>
      <c r="BJ71" s="479">
        <v>45449</v>
      </c>
      <c r="BK71" s="291"/>
      <c r="BL71" s="292">
        <v>9400000</v>
      </c>
      <c r="BM71" s="291">
        <v>1063334470</v>
      </c>
      <c r="BN71" s="769">
        <v>1091300</v>
      </c>
      <c r="BO71" s="291" t="s">
        <v>1101</v>
      </c>
      <c r="BP71" s="479">
        <v>45476</v>
      </c>
      <c r="BQ71" s="291"/>
      <c r="BR71" s="292">
        <v>9400000</v>
      </c>
      <c r="BS71" s="291">
        <v>1064456239</v>
      </c>
      <c r="BT71" s="942">
        <v>1091300</v>
      </c>
      <c r="BU71" s="291" t="s">
        <v>1102</v>
      </c>
      <c r="BV71" s="479">
        <v>45509</v>
      </c>
      <c r="BW71" s="291"/>
      <c r="BX71" s="292">
        <v>9400000</v>
      </c>
      <c r="BY71" s="291">
        <v>1064734123</v>
      </c>
      <c r="BZ71" s="292">
        <v>1091300</v>
      </c>
      <c r="CA71" s="291" t="s">
        <v>1103</v>
      </c>
      <c r="CB71" s="479">
        <v>45538</v>
      </c>
      <c r="CC71" s="291"/>
      <c r="CD71" s="769">
        <v>9400000</v>
      </c>
      <c r="CE71" s="291">
        <v>1065616940</v>
      </c>
      <c r="CF71" s="292">
        <v>1091300</v>
      </c>
      <c r="CG71" s="291" t="s">
        <v>1104</v>
      </c>
      <c r="CH71" s="479">
        <v>45568</v>
      </c>
      <c r="CI71" s="291"/>
      <c r="CJ71" s="769">
        <v>9400000</v>
      </c>
      <c r="CK71" s="291">
        <v>1066264594</v>
      </c>
      <c r="CL71" s="769">
        <v>1091300</v>
      </c>
      <c r="CM71" s="291" t="s">
        <v>1105</v>
      </c>
      <c r="CN71" s="479">
        <v>45603</v>
      </c>
      <c r="CO71" s="291"/>
      <c r="CP71" s="769">
        <v>9400000</v>
      </c>
      <c r="CQ71" s="291">
        <v>1067251423</v>
      </c>
      <c r="CR71" s="292">
        <v>1091300</v>
      </c>
      <c r="CS71" s="291" t="s">
        <v>1106</v>
      </c>
      <c r="CT71" s="479">
        <v>45631</v>
      </c>
      <c r="CU71" s="291"/>
      <c r="CV71" s="769">
        <v>9400000</v>
      </c>
      <c r="CW71" s="291">
        <v>1067819979</v>
      </c>
      <c r="CX71" s="769">
        <v>1091300</v>
      </c>
      <c r="CY71" s="291" t="s">
        <v>1107</v>
      </c>
      <c r="CZ71" s="479">
        <v>45643</v>
      </c>
      <c r="DA71" s="291"/>
      <c r="DB71" s="769">
        <v>9400000</v>
      </c>
      <c r="DC71" s="291">
        <v>1068746647</v>
      </c>
      <c r="DD71" s="769">
        <v>1091300</v>
      </c>
      <c r="DE71" s="208" t="b">
        <f t="shared" si="14"/>
        <v>0</v>
      </c>
      <c r="DF71" s="228" t="s">
        <v>1064</v>
      </c>
    </row>
    <row r="72" spans="1:111" s="201" customFormat="1">
      <c r="A72" s="184" t="s">
        <v>1108</v>
      </c>
      <c r="B72" s="184" t="s">
        <v>1109</v>
      </c>
      <c r="C72" s="185" t="s">
        <v>814</v>
      </c>
      <c r="D72" s="752">
        <v>101833333</v>
      </c>
      <c r="E72" s="752"/>
      <c r="F72" s="895">
        <v>10224</v>
      </c>
      <c r="G72" s="187">
        <v>29975555</v>
      </c>
      <c r="H72" s="188">
        <v>10624</v>
      </c>
      <c r="I72" s="187">
        <v>35928889</v>
      </c>
      <c r="J72" s="188">
        <v>13324</v>
      </c>
      <c r="K72" s="187">
        <v>35928889</v>
      </c>
      <c r="L72" s="188"/>
      <c r="M72" s="187"/>
      <c r="N72" s="948">
        <f t="shared" si="13"/>
        <v>101833333</v>
      </c>
      <c r="O72" s="188" t="b">
        <f t="shared" si="12"/>
        <v>1</v>
      </c>
      <c r="P72" s="188">
        <v>13024</v>
      </c>
      <c r="Q72" s="318">
        <v>35928889</v>
      </c>
      <c r="R72" s="188">
        <v>8524</v>
      </c>
      <c r="S72" s="318">
        <v>35928889</v>
      </c>
      <c r="T72" s="188">
        <v>8324</v>
      </c>
      <c r="U72" s="318">
        <v>29975555</v>
      </c>
      <c r="V72" s="188"/>
      <c r="W72" s="188"/>
      <c r="X72" s="188"/>
      <c r="Y72" s="188"/>
      <c r="Z72" s="188"/>
      <c r="AA72" s="188"/>
      <c r="AB72" s="318">
        <f t="shared" si="11"/>
        <v>101833333</v>
      </c>
      <c r="AC72" s="748" t="b">
        <f>AB72=D72</f>
        <v>1</v>
      </c>
      <c r="AD72" s="188"/>
      <c r="AE72" s="185" t="s">
        <v>62</v>
      </c>
      <c r="AF72" s="185" t="s">
        <v>62</v>
      </c>
      <c r="AG72" s="730" t="s">
        <v>1110</v>
      </c>
      <c r="AH72" s="188" t="s">
        <v>62</v>
      </c>
      <c r="AI72" s="188" t="s">
        <v>62</v>
      </c>
      <c r="AJ72" s="188" t="s">
        <v>62</v>
      </c>
      <c r="AK72" s="155"/>
      <c r="AL72" s="155"/>
      <c r="AM72" s="155"/>
      <c r="AN72" s="157"/>
      <c r="AO72" s="155"/>
      <c r="AP72" s="157"/>
      <c r="AQ72" s="291" t="s">
        <v>1111</v>
      </c>
      <c r="AR72" s="479">
        <v>45356</v>
      </c>
      <c r="AS72" s="291"/>
      <c r="AT72" s="769">
        <v>3760000</v>
      </c>
      <c r="AU72" s="291">
        <v>7903529924</v>
      </c>
      <c r="AV72" s="769">
        <v>732500</v>
      </c>
      <c r="AW72" s="291" t="s">
        <v>1112</v>
      </c>
      <c r="AX72" s="479">
        <v>45387</v>
      </c>
      <c r="AY72" s="291"/>
      <c r="AZ72" s="933">
        <v>9400000</v>
      </c>
      <c r="BA72" s="291">
        <v>7913721548</v>
      </c>
      <c r="BB72" s="769">
        <v>1113900</v>
      </c>
      <c r="BC72" s="291" t="s">
        <v>1113</v>
      </c>
      <c r="BD72" s="479">
        <v>45414</v>
      </c>
      <c r="BE72" s="291"/>
      <c r="BF72" s="840">
        <v>9400000</v>
      </c>
      <c r="BG72" s="291">
        <v>7913721548</v>
      </c>
      <c r="BH72" s="840">
        <v>1113900</v>
      </c>
      <c r="BI72" s="291" t="s">
        <v>1114</v>
      </c>
      <c r="BJ72" s="479">
        <v>45450</v>
      </c>
      <c r="BK72" s="291"/>
      <c r="BL72" s="292">
        <v>9400000</v>
      </c>
      <c r="BM72" s="291">
        <v>7918771314</v>
      </c>
      <c r="BN72" s="769">
        <v>1113900</v>
      </c>
      <c r="BO72" s="291" t="s">
        <v>1115</v>
      </c>
      <c r="BP72" s="479">
        <v>45476</v>
      </c>
      <c r="BQ72" s="291"/>
      <c r="BR72" s="292">
        <v>9400000</v>
      </c>
      <c r="BS72" s="291">
        <v>7922733451</v>
      </c>
      <c r="BT72" s="942">
        <v>1113900</v>
      </c>
      <c r="BU72" s="291" t="s">
        <v>1116</v>
      </c>
      <c r="BV72" s="479">
        <v>45506</v>
      </c>
      <c r="BW72" s="291"/>
      <c r="BX72" s="292">
        <v>9400000</v>
      </c>
      <c r="BY72" s="291">
        <v>7925594088</v>
      </c>
      <c r="BZ72" s="292">
        <v>1113900</v>
      </c>
      <c r="CA72" s="291" t="s">
        <v>1117</v>
      </c>
      <c r="CB72" s="479">
        <v>45538</v>
      </c>
      <c r="CC72" s="291"/>
      <c r="CD72" s="769">
        <v>9400000</v>
      </c>
      <c r="CE72" s="291">
        <v>7928779240</v>
      </c>
      <c r="CF72" s="292">
        <v>1113900</v>
      </c>
      <c r="CG72" s="291" t="s">
        <v>1118</v>
      </c>
      <c r="CH72" s="479">
        <v>45568</v>
      </c>
      <c r="CI72" s="291"/>
      <c r="CJ72" s="769">
        <v>9400000</v>
      </c>
      <c r="CK72" s="291">
        <v>7932813100</v>
      </c>
      <c r="CL72" s="769">
        <v>1113900</v>
      </c>
      <c r="CM72" s="291" t="s">
        <v>1119</v>
      </c>
      <c r="CN72" s="479">
        <v>45603</v>
      </c>
      <c r="CO72" s="291"/>
      <c r="CP72" s="769">
        <v>9400000</v>
      </c>
      <c r="CQ72" s="291">
        <v>7936417919</v>
      </c>
      <c r="CR72" s="292">
        <v>1113900</v>
      </c>
      <c r="CS72" s="291" t="s">
        <v>1120</v>
      </c>
      <c r="CT72" s="479">
        <v>45629</v>
      </c>
      <c r="CU72" s="291"/>
      <c r="CV72" s="769">
        <v>9400000</v>
      </c>
      <c r="CW72" s="291">
        <v>7940494812</v>
      </c>
      <c r="CX72" s="769">
        <v>1113900</v>
      </c>
      <c r="CY72" s="291" t="s">
        <v>1121</v>
      </c>
      <c r="CZ72" s="479">
        <v>45643</v>
      </c>
      <c r="DA72" s="291"/>
      <c r="DB72" s="769">
        <v>9400000</v>
      </c>
      <c r="DC72" s="291">
        <v>7943583141</v>
      </c>
      <c r="DD72" s="769">
        <v>1113900</v>
      </c>
      <c r="DE72" s="208" t="b">
        <f t="shared" si="14"/>
        <v>0</v>
      </c>
      <c r="DF72" s="228" t="s">
        <v>1064</v>
      </c>
    </row>
    <row r="73" spans="1:111" s="201" customFormat="1" ht="13.5" customHeight="1">
      <c r="A73" s="184" t="s">
        <v>1122</v>
      </c>
      <c r="B73" s="184" t="s">
        <v>1123</v>
      </c>
      <c r="C73" s="185" t="s">
        <v>814</v>
      </c>
      <c r="D73" s="752">
        <v>61750000</v>
      </c>
      <c r="E73" s="752"/>
      <c r="F73" s="291">
        <v>6424</v>
      </c>
      <c r="G73" s="187">
        <v>22230000</v>
      </c>
      <c r="H73" s="188">
        <v>9324</v>
      </c>
      <c r="I73" s="187">
        <v>22230000</v>
      </c>
      <c r="J73" s="188">
        <v>9624</v>
      </c>
      <c r="K73" s="187">
        <v>17290000</v>
      </c>
      <c r="L73" s="188"/>
      <c r="M73" s="187"/>
      <c r="N73" s="948">
        <f t="shared" si="13"/>
        <v>61750000</v>
      </c>
      <c r="O73" s="188" t="b">
        <f t="shared" si="12"/>
        <v>1</v>
      </c>
      <c r="P73" s="188">
        <v>8424</v>
      </c>
      <c r="Q73" s="318">
        <v>22230000</v>
      </c>
      <c r="R73" s="188">
        <v>8624</v>
      </c>
      <c r="S73" s="318">
        <v>22230000</v>
      </c>
      <c r="T73" s="188">
        <v>13124</v>
      </c>
      <c r="U73" s="318">
        <v>17290000</v>
      </c>
      <c r="V73" s="188"/>
      <c r="W73" s="188"/>
      <c r="X73" s="188"/>
      <c r="Y73" s="188"/>
      <c r="Z73" s="188"/>
      <c r="AA73" s="188"/>
      <c r="AB73" s="318">
        <f t="shared" si="11"/>
        <v>61750000</v>
      </c>
      <c r="AC73" s="748" t="b">
        <f>AB73=D73</f>
        <v>1</v>
      </c>
      <c r="AD73" s="188"/>
      <c r="AE73" s="185" t="s">
        <v>62</v>
      </c>
      <c r="AF73" s="185" t="s">
        <v>62</v>
      </c>
      <c r="AG73" s="730" t="s">
        <v>1124</v>
      </c>
      <c r="AH73" s="188" t="s">
        <v>62</v>
      </c>
      <c r="AI73" s="188" t="s">
        <v>62</v>
      </c>
      <c r="AJ73" s="188" t="s">
        <v>62</v>
      </c>
      <c r="AK73" s="155"/>
      <c r="AL73" s="353"/>
      <c r="AM73" s="155"/>
      <c r="AN73" s="157"/>
      <c r="AO73" s="155"/>
      <c r="AP73" s="157"/>
      <c r="AQ73" s="291" t="s">
        <v>1125</v>
      </c>
      <c r="AR73" s="479">
        <v>45356</v>
      </c>
      <c r="AS73" s="291"/>
      <c r="AT73" s="769">
        <v>2280000</v>
      </c>
      <c r="AU73" s="291">
        <v>9463138482</v>
      </c>
      <c r="AV73" s="769">
        <v>381500</v>
      </c>
      <c r="AW73" s="291" t="s">
        <v>1126</v>
      </c>
      <c r="AX73" s="479">
        <v>45385</v>
      </c>
      <c r="AY73" s="291"/>
      <c r="AZ73" s="933">
        <v>5700000</v>
      </c>
      <c r="BA73" s="291">
        <v>9463139068</v>
      </c>
      <c r="BB73" s="769">
        <v>664200</v>
      </c>
      <c r="BC73" s="291" t="s">
        <v>1127</v>
      </c>
      <c r="BD73" s="479">
        <v>45415</v>
      </c>
      <c r="BE73" s="291"/>
      <c r="BF73" s="840">
        <v>5700000</v>
      </c>
      <c r="BG73" s="291">
        <v>9464659279</v>
      </c>
      <c r="BH73" s="840">
        <v>664200</v>
      </c>
      <c r="BI73" s="291" t="s">
        <v>1128</v>
      </c>
      <c r="BJ73" s="479">
        <v>45447</v>
      </c>
      <c r="BK73" s="291"/>
      <c r="BL73" s="292">
        <v>5700000</v>
      </c>
      <c r="BM73" s="291">
        <v>9465948143</v>
      </c>
      <c r="BN73" s="769">
        <v>661800</v>
      </c>
      <c r="BO73" s="291" t="s">
        <v>1129</v>
      </c>
      <c r="BP73" s="479">
        <v>45476</v>
      </c>
      <c r="BQ73" s="291"/>
      <c r="BR73" s="292">
        <v>5700000</v>
      </c>
      <c r="BS73" s="291">
        <v>9467487354</v>
      </c>
      <c r="BT73" s="942">
        <v>663000</v>
      </c>
      <c r="BU73" s="291" t="s">
        <v>1130</v>
      </c>
      <c r="BV73" s="479">
        <v>45506</v>
      </c>
      <c r="BW73" s="291"/>
      <c r="BX73" s="292">
        <v>5700000</v>
      </c>
      <c r="BY73" s="291">
        <v>9468898316</v>
      </c>
      <c r="BZ73" s="292">
        <v>662500</v>
      </c>
      <c r="CA73" s="291" t="s">
        <v>1131</v>
      </c>
      <c r="CB73" s="479">
        <v>45539</v>
      </c>
      <c r="CC73" s="291"/>
      <c r="CD73" s="769">
        <v>5700000</v>
      </c>
      <c r="CE73" s="291">
        <v>9470271301</v>
      </c>
      <c r="CF73" s="292">
        <v>663900</v>
      </c>
      <c r="CG73" s="291" t="s">
        <v>1132</v>
      </c>
      <c r="CH73" s="479">
        <v>45567</v>
      </c>
      <c r="CI73" s="291"/>
      <c r="CJ73" s="769">
        <v>5700000</v>
      </c>
      <c r="CK73" s="291">
        <v>9471616504</v>
      </c>
      <c r="CL73" s="769">
        <v>663900</v>
      </c>
      <c r="CM73" s="291" t="s">
        <v>1133</v>
      </c>
      <c r="CN73" s="479">
        <v>45598</v>
      </c>
      <c r="CO73" s="291"/>
      <c r="CP73" s="769">
        <v>5700000</v>
      </c>
      <c r="CQ73" s="291">
        <v>9474017139</v>
      </c>
      <c r="CR73" s="292">
        <v>663000</v>
      </c>
      <c r="CS73" s="291" t="s">
        <v>1134</v>
      </c>
      <c r="CT73" s="479">
        <v>45632</v>
      </c>
      <c r="CU73" s="291"/>
      <c r="CV73" s="769">
        <v>5700000</v>
      </c>
      <c r="CW73" s="291">
        <v>9476027187</v>
      </c>
      <c r="CX73" s="769">
        <v>661800</v>
      </c>
      <c r="CY73" s="291" t="s">
        <v>1135</v>
      </c>
      <c r="CZ73" s="479">
        <v>45643</v>
      </c>
      <c r="DA73" s="291"/>
      <c r="DB73" s="769">
        <v>5700000</v>
      </c>
      <c r="DC73" s="291">
        <v>9477640566</v>
      </c>
      <c r="DD73" s="769">
        <v>661800</v>
      </c>
      <c r="DE73" s="668" t="b">
        <f t="shared" si="14"/>
        <v>0</v>
      </c>
      <c r="DF73" s="347" t="s">
        <v>1064</v>
      </c>
    </row>
    <row r="74" spans="1:111" s="201" customFormat="1" ht="13.5" customHeight="1">
      <c r="A74" s="184" t="s">
        <v>1136</v>
      </c>
      <c r="B74" s="184" t="s">
        <v>1137</v>
      </c>
      <c r="C74" s="185" t="s">
        <v>1138</v>
      </c>
      <c r="D74" s="186">
        <v>101833333</v>
      </c>
      <c r="E74" s="186"/>
      <c r="F74" s="185">
        <v>6724</v>
      </c>
      <c r="G74" s="187">
        <v>35928889</v>
      </c>
      <c r="H74" s="188">
        <v>9924</v>
      </c>
      <c r="I74" s="187">
        <v>35928889</v>
      </c>
      <c r="J74" s="188">
        <v>6724</v>
      </c>
      <c r="K74" s="187">
        <v>29975555</v>
      </c>
      <c r="L74" s="188"/>
      <c r="M74" s="187"/>
      <c r="N74" s="216">
        <f>G74+I74+K74+M74</f>
        <v>101833333</v>
      </c>
      <c r="O74" s="188" t="b">
        <f t="shared" si="12"/>
        <v>1</v>
      </c>
      <c r="P74" s="188">
        <v>8524</v>
      </c>
      <c r="Q74" s="190">
        <v>35928889</v>
      </c>
      <c r="R74" s="188">
        <v>9024</v>
      </c>
      <c r="S74" s="190">
        <v>29975555</v>
      </c>
      <c r="T74" s="188">
        <v>13324</v>
      </c>
      <c r="U74" s="190">
        <v>35928889</v>
      </c>
      <c r="V74" s="188"/>
      <c r="W74" s="188"/>
      <c r="X74" s="188"/>
      <c r="Y74" s="188"/>
      <c r="Z74" s="188"/>
      <c r="AA74" s="188"/>
      <c r="AB74" s="219">
        <f>Q74+S74+U74</f>
        <v>101833333</v>
      </c>
      <c r="AC74" s="411" t="b">
        <f>AB74=D74</f>
        <v>1</v>
      </c>
      <c r="AD74" s="188" t="s">
        <v>61</v>
      </c>
      <c r="AE74" s="188" t="s">
        <v>62</v>
      </c>
      <c r="AF74" s="188" t="s">
        <v>62</v>
      </c>
      <c r="AG74" s="188" t="s">
        <v>1139</v>
      </c>
      <c r="AH74" s="188" t="s">
        <v>62</v>
      </c>
      <c r="AI74" s="188" t="s">
        <v>62</v>
      </c>
      <c r="AJ74" s="188" t="s">
        <v>62</v>
      </c>
      <c r="AK74" s="91"/>
      <c r="AL74" s="91"/>
      <c r="AM74" s="91"/>
      <c r="AN74" s="92"/>
      <c r="AO74" s="91"/>
      <c r="AP74" s="92"/>
      <c r="AQ74" s="188" t="s">
        <v>1140</v>
      </c>
      <c r="AR74" s="194">
        <v>45355</v>
      </c>
      <c r="AS74" s="188"/>
      <c r="AT74" s="193">
        <v>3446667</v>
      </c>
      <c r="AU74" s="188">
        <v>9462890059</v>
      </c>
      <c r="AV74" s="193">
        <v>385100</v>
      </c>
      <c r="AW74" s="188" t="s">
        <v>1141</v>
      </c>
      <c r="AX74" s="194">
        <v>45384</v>
      </c>
      <c r="AY74" s="188"/>
      <c r="AZ74" s="195">
        <v>9400000</v>
      </c>
      <c r="BA74" s="188">
        <v>9464277196</v>
      </c>
      <c r="BB74" s="193">
        <v>652500</v>
      </c>
      <c r="BC74" s="188" t="s">
        <v>1142</v>
      </c>
      <c r="BD74" s="194">
        <v>45780</v>
      </c>
      <c r="BE74" s="188"/>
      <c r="BF74" s="196">
        <v>9400000</v>
      </c>
      <c r="BG74" s="213">
        <v>9465102498</v>
      </c>
      <c r="BH74" s="196">
        <v>1113900</v>
      </c>
      <c r="BI74" s="188" t="s">
        <v>1143</v>
      </c>
      <c r="BJ74" s="194">
        <v>45447</v>
      </c>
      <c r="BK74" s="188"/>
      <c r="BL74" s="197">
        <v>9400000</v>
      </c>
      <c r="BM74" s="188">
        <v>9466562938</v>
      </c>
      <c r="BN74" s="193">
        <v>1113900</v>
      </c>
      <c r="BO74" s="188" t="s">
        <v>1144</v>
      </c>
      <c r="BP74" s="194">
        <v>45481</v>
      </c>
      <c r="BQ74" s="188"/>
      <c r="BR74" s="197">
        <v>9400000</v>
      </c>
      <c r="BS74" s="188" t="s">
        <v>1145</v>
      </c>
      <c r="BT74" s="197">
        <v>1113900</v>
      </c>
      <c r="BU74" s="188" t="s">
        <v>1146</v>
      </c>
      <c r="BV74" s="194">
        <v>45512</v>
      </c>
      <c r="BW74" s="188"/>
      <c r="BX74" s="197">
        <v>9400000</v>
      </c>
      <c r="BY74" s="188" t="s">
        <v>1147</v>
      </c>
      <c r="BZ74" s="197">
        <v>1113900</v>
      </c>
      <c r="CA74" s="188" t="s">
        <v>1148</v>
      </c>
      <c r="CB74" s="194">
        <v>45540</v>
      </c>
      <c r="CC74" s="188"/>
      <c r="CD74" s="193">
        <v>9400000</v>
      </c>
      <c r="CE74" s="188">
        <v>9471325756</v>
      </c>
      <c r="CF74" s="197">
        <v>1113900</v>
      </c>
      <c r="CG74" s="188" t="s">
        <v>1149</v>
      </c>
      <c r="CH74" s="194">
        <v>45568</v>
      </c>
      <c r="CI74" s="188"/>
      <c r="CJ74" s="193">
        <v>9400000</v>
      </c>
      <c r="CK74" s="188" t="s">
        <v>1150</v>
      </c>
      <c r="CL74" s="193">
        <v>1113900</v>
      </c>
      <c r="CM74" s="188" t="s">
        <v>1151</v>
      </c>
      <c r="CN74" s="194">
        <v>45603</v>
      </c>
      <c r="CO74" s="188"/>
      <c r="CP74" s="193">
        <v>9400000</v>
      </c>
      <c r="CQ74" s="188">
        <v>9475299351</v>
      </c>
      <c r="CR74" s="197">
        <v>1113900</v>
      </c>
      <c r="CS74" s="188" t="s">
        <v>1152</v>
      </c>
      <c r="CT74" s="194">
        <v>45630</v>
      </c>
      <c r="CU74" s="188"/>
      <c r="CV74" s="193">
        <v>9400000</v>
      </c>
      <c r="CW74" s="188">
        <v>9477317291</v>
      </c>
      <c r="CX74" s="193">
        <v>1113900</v>
      </c>
      <c r="CY74" s="188" t="s">
        <v>1153</v>
      </c>
      <c r="CZ74" s="194">
        <v>45643</v>
      </c>
      <c r="DA74" s="188"/>
      <c r="DB74" s="193">
        <v>940000</v>
      </c>
      <c r="DC74" s="188">
        <v>9478750884</v>
      </c>
      <c r="DD74" s="214">
        <v>1113900</v>
      </c>
      <c r="DE74" s="188" t="b">
        <f t="shared" si="14"/>
        <v>0</v>
      </c>
      <c r="DF74" s="215" t="s">
        <v>723</v>
      </c>
      <c r="DG74" s="628"/>
    </row>
    <row r="75" spans="1:111" s="201" customFormat="1" ht="13.5" customHeight="1">
      <c r="A75" s="184" t="s">
        <v>1154</v>
      </c>
      <c r="B75" s="184" t="s">
        <v>1155</v>
      </c>
      <c r="C75" s="185" t="s">
        <v>1156</v>
      </c>
      <c r="D75" s="186">
        <v>68200000</v>
      </c>
      <c r="E75" s="186"/>
      <c r="F75" s="185">
        <v>9924</v>
      </c>
      <c r="G75" s="187">
        <v>37716667</v>
      </c>
      <c r="H75" s="188">
        <v>9924</v>
      </c>
      <c r="I75" s="187">
        <v>30483333</v>
      </c>
      <c r="J75" s="188"/>
      <c r="K75" s="187"/>
      <c r="L75" s="188"/>
      <c r="M75" s="187"/>
      <c r="N75" s="193">
        <f>G75+I75+K75+M75</f>
        <v>68200000</v>
      </c>
      <c r="O75" s="188" t="b">
        <f t="shared" si="12"/>
        <v>1</v>
      </c>
      <c r="P75" s="188">
        <v>29924</v>
      </c>
      <c r="Q75" s="190">
        <v>37716667</v>
      </c>
      <c r="R75" s="188">
        <v>29924</v>
      </c>
      <c r="S75" s="190">
        <v>30483333</v>
      </c>
      <c r="T75" s="188"/>
      <c r="U75" s="190"/>
      <c r="V75" s="188"/>
      <c r="W75" s="188"/>
      <c r="X75" s="188"/>
      <c r="Y75" s="188"/>
      <c r="Z75" s="188"/>
      <c r="AA75" s="188"/>
      <c r="AB75" s="191">
        <f>Q75+S75</f>
        <v>68200000</v>
      </c>
      <c r="AC75" s="411" t="b">
        <f>AB75=D75</f>
        <v>1</v>
      </c>
      <c r="AD75" s="188" t="s">
        <v>61</v>
      </c>
      <c r="AE75" s="188" t="s">
        <v>62</v>
      </c>
      <c r="AF75" s="188" t="s">
        <v>62</v>
      </c>
      <c r="AG75" s="188" t="s">
        <v>1157</v>
      </c>
      <c r="AH75" s="188" t="s">
        <v>62</v>
      </c>
      <c r="AI75" s="188" t="s">
        <v>62</v>
      </c>
      <c r="AJ75" s="188" t="s">
        <v>62</v>
      </c>
      <c r="AK75" s="91"/>
      <c r="AL75" s="91"/>
      <c r="AM75" s="91"/>
      <c r="AN75" s="92"/>
      <c r="AO75" s="91"/>
      <c r="AP75" s="92"/>
      <c r="AQ75" s="188" t="s">
        <v>1158</v>
      </c>
      <c r="AR75" s="194">
        <v>45357</v>
      </c>
      <c r="AS75" s="188"/>
      <c r="AT75" s="193">
        <v>5993333</v>
      </c>
      <c r="AU75" s="188">
        <v>74302502</v>
      </c>
      <c r="AV75" s="193">
        <v>403300</v>
      </c>
      <c r="AW75" s="188" t="s">
        <v>1159</v>
      </c>
      <c r="AX75" s="194">
        <v>45386</v>
      </c>
      <c r="AY75" s="188"/>
      <c r="AZ75" s="195">
        <v>6200000</v>
      </c>
      <c r="BA75" s="188">
        <v>75820169</v>
      </c>
      <c r="BB75" s="193">
        <v>846800</v>
      </c>
      <c r="BC75" s="188" t="s">
        <v>1160</v>
      </c>
      <c r="BD75" s="194">
        <v>45418</v>
      </c>
      <c r="BE75" s="188"/>
      <c r="BF75" s="196">
        <v>6200000</v>
      </c>
      <c r="BG75" s="213">
        <v>76745789</v>
      </c>
      <c r="BH75" s="196">
        <v>846800</v>
      </c>
      <c r="BI75" s="188" t="s">
        <v>1161</v>
      </c>
      <c r="BJ75" s="194">
        <v>45450</v>
      </c>
      <c r="BK75" s="188"/>
      <c r="BL75" s="197">
        <v>6200000</v>
      </c>
      <c r="BM75" s="188">
        <v>77451370</v>
      </c>
      <c r="BN75" s="193">
        <v>846800</v>
      </c>
      <c r="BO75" s="188" t="s">
        <v>1162</v>
      </c>
      <c r="BP75" s="194">
        <v>45477</v>
      </c>
      <c r="BQ75" s="188"/>
      <c r="BR75" s="197">
        <v>6200000</v>
      </c>
      <c r="BS75" s="188" t="s">
        <v>1163</v>
      </c>
      <c r="BT75" s="197">
        <v>846800</v>
      </c>
      <c r="BU75" s="188" t="s">
        <v>1164</v>
      </c>
      <c r="BV75" s="194">
        <v>45512</v>
      </c>
      <c r="BW75" s="188"/>
      <c r="BX75" s="197">
        <v>6200000</v>
      </c>
      <c r="BY75" s="188">
        <v>78914787</v>
      </c>
      <c r="BZ75" s="197">
        <v>770700</v>
      </c>
      <c r="CA75" s="188" t="s">
        <v>1165</v>
      </c>
      <c r="CB75" s="194">
        <v>45541</v>
      </c>
      <c r="CC75" s="188"/>
      <c r="CD75" s="193">
        <v>6200000</v>
      </c>
      <c r="CE75" s="188">
        <v>79784377</v>
      </c>
      <c r="CF75" s="197">
        <v>770700</v>
      </c>
      <c r="CG75" s="188" t="s">
        <v>1166</v>
      </c>
      <c r="CH75" s="194">
        <v>45565</v>
      </c>
      <c r="CI75" s="188"/>
      <c r="CJ75" s="193">
        <v>6200000</v>
      </c>
      <c r="CK75" s="188">
        <v>80470266</v>
      </c>
      <c r="CL75" s="193">
        <v>770700</v>
      </c>
      <c r="CM75" s="188" t="s">
        <v>1167</v>
      </c>
      <c r="CN75" s="194">
        <v>45601</v>
      </c>
      <c r="CO75" s="188"/>
      <c r="CP75" s="193">
        <v>6200000</v>
      </c>
      <c r="CQ75" s="188">
        <v>80845400</v>
      </c>
      <c r="CR75" s="197">
        <v>769400</v>
      </c>
      <c r="CS75" s="188" t="s">
        <v>1168</v>
      </c>
      <c r="CT75" s="194">
        <v>45627</v>
      </c>
      <c r="CU75" s="188"/>
      <c r="CV75" s="193">
        <v>6200000</v>
      </c>
      <c r="CW75" s="188">
        <v>81958718</v>
      </c>
      <c r="CX75" s="193">
        <v>769400</v>
      </c>
      <c r="CY75" s="188" t="s">
        <v>1169</v>
      </c>
      <c r="CZ75" s="194">
        <v>45643</v>
      </c>
      <c r="DA75" s="188"/>
      <c r="DB75" s="193">
        <v>6200000</v>
      </c>
      <c r="DC75" s="188">
        <v>82037826</v>
      </c>
      <c r="DD75" s="214">
        <v>769400</v>
      </c>
      <c r="DE75" s="188"/>
      <c r="DF75" s="215" t="s">
        <v>1170</v>
      </c>
      <c r="DG75" s="25"/>
    </row>
    <row r="76" spans="1:111" ht="13.5" customHeight="1">
      <c r="A76" s="9" t="s">
        <v>1171</v>
      </c>
      <c r="B76" s="9" t="s">
        <v>1172</v>
      </c>
      <c r="C76" s="11" t="s">
        <v>1138</v>
      </c>
      <c r="D76" s="186">
        <v>103400000</v>
      </c>
      <c r="E76" s="186"/>
      <c r="F76" s="185">
        <v>38524</v>
      </c>
      <c r="G76" s="629">
        <v>1000000</v>
      </c>
      <c r="H76" s="188">
        <v>5424</v>
      </c>
      <c r="I76" s="629">
        <v>33155367</v>
      </c>
      <c r="J76" s="188">
        <v>4524</v>
      </c>
      <c r="K76" s="629">
        <v>40797550</v>
      </c>
      <c r="L76" s="188">
        <v>8724</v>
      </c>
      <c r="M76" s="629">
        <v>30640416</v>
      </c>
      <c r="N76" s="480">
        <f>SUM(G76+I76+K76+M76)</f>
        <v>105593333</v>
      </c>
      <c r="O76" s="188" t="b">
        <f t="shared" si="12"/>
        <v>0</v>
      </c>
      <c r="P76" s="188">
        <v>28924</v>
      </c>
      <c r="Q76" s="190">
        <v>1000000</v>
      </c>
      <c r="R76" s="188">
        <v>3624</v>
      </c>
      <c r="S76" s="630">
        <v>33155367</v>
      </c>
      <c r="T76" s="188">
        <v>2724</v>
      </c>
      <c r="U76" s="190">
        <v>40797550</v>
      </c>
      <c r="V76" s="188">
        <v>7224</v>
      </c>
      <c r="W76" s="190">
        <v>28447083</v>
      </c>
      <c r="X76" s="190"/>
      <c r="Y76" s="190"/>
      <c r="Z76" s="190"/>
      <c r="AA76" s="190"/>
      <c r="AB76" s="191">
        <f>SUM(Q76+S76+U76+W76)</f>
        <v>103400000</v>
      </c>
      <c r="AC76" s="411" t="b">
        <f>AB76=D76</f>
        <v>1</v>
      </c>
      <c r="AD76" s="188" t="s">
        <v>1173</v>
      </c>
      <c r="AE76" s="188" t="s">
        <v>62</v>
      </c>
      <c r="AF76" s="188" t="s">
        <v>62</v>
      </c>
      <c r="AG76" s="188" t="s">
        <v>1174</v>
      </c>
      <c r="AH76" s="188" t="s">
        <v>62</v>
      </c>
      <c r="AI76" s="188" t="s">
        <v>62</v>
      </c>
      <c r="AJ76" s="188" t="s">
        <v>62</v>
      </c>
      <c r="AK76" s="91"/>
      <c r="AL76" s="644"/>
      <c r="AM76" s="91"/>
      <c r="AN76" s="92"/>
      <c r="AO76" s="91"/>
      <c r="AP76" s="92"/>
      <c r="AQ76" s="188" t="s">
        <v>1175</v>
      </c>
      <c r="AR76" s="194">
        <v>45399</v>
      </c>
      <c r="AS76" s="188"/>
      <c r="AT76" s="193">
        <v>9086667</v>
      </c>
      <c r="AU76" s="215" t="s">
        <v>1176</v>
      </c>
      <c r="AV76" s="193">
        <v>1844500</v>
      </c>
      <c r="AW76" s="188" t="s">
        <v>1177</v>
      </c>
      <c r="AX76" s="194">
        <v>45414</v>
      </c>
      <c r="AY76" s="188"/>
      <c r="AZ76" s="195">
        <v>9400000</v>
      </c>
      <c r="BA76" s="188">
        <v>76365750</v>
      </c>
      <c r="BB76" s="193">
        <v>1116400</v>
      </c>
      <c r="BC76" s="188" t="s">
        <v>1178</v>
      </c>
      <c r="BD76" s="194">
        <v>45463</v>
      </c>
      <c r="BE76" s="188"/>
      <c r="BF76" s="196">
        <v>9400000</v>
      </c>
      <c r="BG76" s="213" t="s">
        <v>1179</v>
      </c>
      <c r="BH76" s="196">
        <v>1112600</v>
      </c>
      <c r="BI76" s="188" t="s">
        <v>1180</v>
      </c>
      <c r="BJ76" s="194">
        <v>45478</v>
      </c>
      <c r="BK76" s="188"/>
      <c r="BL76" s="197">
        <v>9400000</v>
      </c>
      <c r="BM76" s="188">
        <v>78129474</v>
      </c>
      <c r="BN76" s="193">
        <v>1106900</v>
      </c>
      <c r="BO76" s="188" t="s">
        <v>1181</v>
      </c>
      <c r="BP76" s="194">
        <v>45482</v>
      </c>
      <c r="BQ76" s="188"/>
      <c r="BR76" s="197">
        <v>9400000</v>
      </c>
      <c r="BS76" s="188">
        <v>78129466</v>
      </c>
      <c r="BT76" s="197">
        <v>1066300</v>
      </c>
      <c r="BU76" s="188" t="s">
        <v>1182</v>
      </c>
      <c r="BV76" s="194">
        <v>45512</v>
      </c>
      <c r="BW76" s="188"/>
      <c r="BX76" s="197">
        <v>9400000</v>
      </c>
      <c r="BY76" s="188">
        <v>78587834</v>
      </c>
      <c r="BZ76" s="197">
        <v>1091300</v>
      </c>
      <c r="CA76" s="188" t="s">
        <v>1183</v>
      </c>
      <c r="CB76" s="194">
        <v>45635</v>
      </c>
      <c r="CC76" s="188"/>
      <c r="CD76" s="193">
        <v>9400000</v>
      </c>
      <c r="CE76" s="188">
        <v>79289586</v>
      </c>
      <c r="CF76" s="631">
        <v>1107400</v>
      </c>
      <c r="CG76" s="188" t="s">
        <v>1184</v>
      </c>
      <c r="CH76" s="194">
        <v>45635</v>
      </c>
      <c r="CI76" s="188"/>
      <c r="CJ76" s="193">
        <v>9400000</v>
      </c>
      <c r="CK76" s="188">
        <v>79289586</v>
      </c>
      <c r="CL76" s="193">
        <v>1107400</v>
      </c>
      <c r="CM76" s="188" t="s">
        <v>1185</v>
      </c>
      <c r="CN76" s="194">
        <v>45635</v>
      </c>
      <c r="CO76" s="188"/>
      <c r="CP76" s="193">
        <v>9400000</v>
      </c>
      <c r="CQ76" s="188">
        <v>80910925</v>
      </c>
      <c r="CR76" s="197">
        <v>1093000</v>
      </c>
      <c r="CS76" s="188" t="s">
        <v>1186</v>
      </c>
      <c r="CT76" s="194">
        <v>45643</v>
      </c>
      <c r="CU76" s="188"/>
      <c r="CV76" s="193">
        <v>9400000</v>
      </c>
      <c r="CW76" s="188">
        <v>81561923</v>
      </c>
      <c r="CX76" s="193">
        <v>1100200</v>
      </c>
      <c r="CY76" s="188" t="s">
        <v>1187</v>
      </c>
      <c r="CZ76" s="194">
        <v>45649</v>
      </c>
      <c r="DA76" s="188"/>
      <c r="DB76" s="193">
        <v>9400000</v>
      </c>
      <c r="DC76" s="188">
        <v>82464110</v>
      </c>
      <c r="DD76" s="214">
        <v>1091300</v>
      </c>
      <c r="DE76" s="188" t="b">
        <f>SUM(AN76,AT76,AZ76,BF76,BL76,BR76,BX76,CD76,CJ76,CP76,CV76,DB76)=D76</f>
        <v>0</v>
      </c>
      <c r="DF76" s="215" t="s">
        <v>1188</v>
      </c>
      <c r="DG76" s="25"/>
    </row>
    <row r="77" spans="1:111" s="201" customFormat="1" ht="13.5" customHeight="1">
      <c r="A77" s="184" t="s">
        <v>1189</v>
      </c>
      <c r="B77" s="184" t="s">
        <v>1190</v>
      </c>
      <c r="C77" s="185" t="s">
        <v>1138</v>
      </c>
      <c r="D77" s="186">
        <v>84000000</v>
      </c>
      <c r="E77" s="186"/>
      <c r="F77" s="185">
        <v>8824</v>
      </c>
      <c r="G77" s="187">
        <v>31022222</v>
      </c>
      <c r="H77" s="188">
        <v>9224</v>
      </c>
      <c r="I77" s="187">
        <v>26222222</v>
      </c>
      <c r="J77" s="188">
        <v>12724</v>
      </c>
      <c r="K77" s="187">
        <v>26755556</v>
      </c>
      <c r="L77" s="188"/>
      <c r="M77" s="187"/>
      <c r="N77" s="480">
        <f>SUM(G77+I77+K77+M77)</f>
        <v>84000000</v>
      </c>
      <c r="O77" s="188" t="b">
        <f t="shared" si="12"/>
        <v>1</v>
      </c>
      <c r="P77" s="188">
        <v>8624</v>
      </c>
      <c r="Q77" s="190">
        <v>31022222</v>
      </c>
      <c r="R77" s="188">
        <v>9224</v>
      </c>
      <c r="S77" s="190">
        <v>26222222</v>
      </c>
      <c r="T77" s="188">
        <v>13424</v>
      </c>
      <c r="U77" s="190">
        <v>26755556</v>
      </c>
      <c r="V77" s="188"/>
      <c r="W77" s="188"/>
      <c r="X77" s="188"/>
      <c r="Y77" s="188"/>
      <c r="Z77" s="188"/>
      <c r="AA77" s="188"/>
      <c r="AB77" s="191">
        <f t="shared" ref="AB77:AB83" si="15">SUM(Q77+S77+U77+W77)</f>
        <v>84000000</v>
      </c>
      <c r="AC77" s="411" t="b">
        <f>AB77=D77</f>
        <v>1</v>
      </c>
      <c r="AD77" s="188" t="s">
        <v>1173</v>
      </c>
      <c r="AE77" s="188" t="s">
        <v>62</v>
      </c>
      <c r="AF77" s="188" t="s">
        <v>62</v>
      </c>
      <c r="AG77" s="188" t="s">
        <v>1191</v>
      </c>
      <c r="AH77" s="188" t="s">
        <v>62</v>
      </c>
      <c r="AI77" s="188" t="s">
        <v>62</v>
      </c>
      <c r="AJ77" s="188" t="s">
        <v>62</v>
      </c>
      <c r="AK77" s="91"/>
      <c r="AL77" s="91"/>
      <c r="AM77" s="91"/>
      <c r="AN77" s="92"/>
      <c r="AO77" s="91"/>
      <c r="AP77" s="92"/>
      <c r="AQ77" s="188" t="s">
        <v>1192</v>
      </c>
      <c r="AR77" s="194">
        <v>45361</v>
      </c>
      <c r="AS77" s="188"/>
      <c r="AT77" s="193">
        <v>2666667</v>
      </c>
      <c r="AU77" s="188">
        <v>68945214</v>
      </c>
      <c r="AV77" s="193">
        <v>456000</v>
      </c>
      <c r="AW77" s="188" t="s">
        <v>1193</v>
      </c>
      <c r="AX77" s="194">
        <v>45393</v>
      </c>
      <c r="AY77" s="188"/>
      <c r="AZ77" s="195">
        <v>8000000</v>
      </c>
      <c r="BA77" s="188">
        <v>70162493</v>
      </c>
      <c r="BB77" s="193">
        <v>764600</v>
      </c>
      <c r="BC77" s="188" t="s">
        <v>1194</v>
      </c>
      <c r="BD77" s="194">
        <v>45447</v>
      </c>
      <c r="BE77" s="188"/>
      <c r="BF77" s="196">
        <v>8000000</v>
      </c>
      <c r="BG77" s="213">
        <v>69840378</v>
      </c>
      <c r="BH77" s="196">
        <v>1393100</v>
      </c>
      <c r="BI77" s="188" t="s">
        <v>1195</v>
      </c>
      <c r="BJ77" s="194">
        <v>45457</v>
      </c>
      <c r="BK77" s="188"/>
      <c r="BL77" s="197">
        <v>8000000</v>
      </c>
      <c r="BM77" s="188">
        <v>71413223</v>
      </c>
      <c r="BN77" s="193">
        <v>945200</v>
      </c>
      <c r="BO77" s="188" t="s">
        <v>1196</v>
      </c>
      <c r="BP77" s="194">
        <v>45481</v>
      </c>
      <c r="BQ77" s="188"/>
      <c r="BR77" s="197">
        <v>8000000</v>
      </c>
      <c r="BS77" s="188">
        <v>71289257</v>
      </c>
      <c r="BT77" s="197" t="s">
        <v>1197</v>
      </c>
      <c r="BU77" s="188" t="s">
        <v>1198</v>
      </c>
      <c r="BV77" s="194">
        <v>45509</v>
      </c>
      <c r="BW77" s="188"/>
      <c r="BX77" s="197">
        <v>8000000</v>
      </c>
      <c r="BY77" s="188">
        <v>72362663</v>
      </c>
      <c r="BZ77" s="197">
        <v>938000</v>
      </c>
      <c r="CA77" s="188" t="s">
        <v>1199</v>
      </c>
      <c r="CB77" s="194">
        <v>45541</v>
      </c>
      <c r="CC77" s="188"/>
      <c r="CD77" s="193">
        <v>8000000</v>
      </c>
      <c r="CE77" s="188">
        <v>73036314</v>
      </c>
      <c r="CF77" s="631">
        <v>938600</v>
      </c>
      <c r="CG77" s="188" t="s">
        <v>1200</v>
      </c>
      <c r="CH77" s="194">
        <v>45565</v>
      </c>
      <c r="CI77" s="188"/>
      <c r="CJ77" s="193">
        <v>8000000</v>
      </c>
      <c r="CK77" s="188">
        <v>73436643</v>
      </c>
      <c r="CL77" s="193">
        <v>936500</v>
      </c>
      <c r="CM77" s="188" t="s">
        <v>1201</v>
      </c>
      <c r="CN77" s="194">
        <v>45602</v>
      </c>
      <c r="CO77" s="188"/>
      <c r="CP77" s="193">
        <v>8000000</v>
      </c>
      <c r="CQ77" s="188">
        <v>74103838</v>
      </c>
      <c r="CR77" s="197">
        <v>938800</v>
      </c>
      <c r="CS77" s="188" t="s">
        <v>1202</v>
      </c>
      <c r="CT77" s="194">
        <v>45635</v>
      </c>
      <c r="CU77" s="188"/>
      <c r="CV77" s="193">
        <v>8000000</v>
      </c>
      <c r="CW77" s="188">
        <v>74639191</v>
      </c>
      <c r="CX77" s="193">
        <v>932800</v>
      </c>
      <c r="CY77" s="188" t="s">
        <v>1203</v>
      </c>
      <c r="CZ77" s="194">
        <v>45645</v>
      </c>
      <c r="DA77" s="188"/>
      <c r="DB77" s="193">
        <v>8000000</v>
      </c>
      <c r="DC77" s="188">
        <v>75065350</v>
      </c>
      <c r="DD77" s="214">
        <v>928800</v>
      </c>
      <c r="DE77" s="188" t="b">
        <f>SUM(AN77,AT77,AZ77,BF77,BL77,BR77,BX77,CD77,CJ77,CP77,CV77,DB77)=D77</f>
        <v>0</v>
      </c>
      <c r="DF77" s="732" t="s">
        <v>1204</v>
      </c>
      <c r="DG77" s="461" t="s">
        <v>1205</v>
      </c>
    </row>
    <row r="78" spans="1:111" s="201" customFormat="1" ht="25.5">
      <c r="A78" s="184" t="s">
        <v>1206</v>
      </c>
      <c r="B78" s="184" t="s">
        <v>1207</v>
      </c>
      <c r="C78" s="185" t="s">
        <v>1138</v>
      </c>
      <c r="D78" s="186">
        <v>34666667</v>
      </c>
      <c r="E78" s="186"/>
      <c r="F78" s="185">
        <v>7724</v>
      </c>
      <c r="G78" s="187">
        <v>13625387</v>
      </c>
      <c r="H78" s="188">
        <v>8024</v>
      </c>
      <c r="I78" s="187">
        <v>7488000</v>
      </c>
      <c r="J78" s="188">
        <v>10824</v>
      </c>
      <c r="K78" s="187">
        <v>13553280</v>
      </c>
      <c r="L78" s="188"/>
      <c r="M78" s="187"/>
      <c r="N78" s="480">
        <f t="shared" ref="N78:N84" si="16">SUM(G78+I78+K78+M78)</f>
        <v>34666667</v>
      </c>
      <c r="O78" s="188" t="b">
        <f t="shared" si="12"/>
        <v>1</v>
      </c>
      <c r="P78" s="188">
        <v>8724</v>
      </c>
      <c r="Q78" s="190">
        <v>13398720</v>
      </c>
      <c r="R78" s="188">
        <v>9224</v>
      </c>
      <c r="S78" s="190">
        <v>7488000</v>
      </c>
      <c r="T78" s="188">
        <v>13524</v>
      </c>
      <c r="U78" s="190">
        <v>13553280</v>
      </c>
      <c r="V78" s="188"/>
      <c r="W78" s="188"/>
      <c r="X78" s="188"/>
      <c r="Y78" s="188"/>
      <c r="Z78" s="188"/>
      <c r="AA78" s="188"/>
      <c r="AB78" s="191">
        <f t="shared" si="15"/>
        <v>34440000</v>
      </c>
      <c r="AC78" s="411" t="b">
        <f>AB78=D78</f>
        <v>0</v>
      </c>
      <c r="AD78" s="188" t="s">
        <v>1208</v>
      </c>
      <c r="AE78" s="188" t="s">
        <v>62</v>
      </c>
      <c r="AF78" s="188" t="s">
        <v>62</v>
      </c>
      <c r="AG78" s="188" t="s">
        <v>187</v>
      </c>
      <c r="AH78" s="188" t="s">
        <v>62</v>
      </c>
      <c r="AI78" s="188" t="s">
        <v>62</v>
      </c>
      <c r="AJ78" s="188" t="s">
        <v>62</v>
      </c>
      <c r="AK78" s="91"/>
      <c r="AL78" s="91"/>
      <c r="AM78" s="91"/>
      <c r="AN78" s="92"/>
      <c r="AO78" s="91"/>
      <c r="AP78" s="92"/>
      <c r="AQ78" s="188" t="s">
        <v>1209</v>
      </c>
      <c r="AR78" s="194">
        <v>45355</v>
      </c>
      <c r="AS78" s="188"/>
      <c r="AT78" s="193">
        <v>1173333</v>
      </c>
      <c r="AU78" s="188">
        <v>74293711</v>
      </c>
      <c r="AV78" s="193">
        <v>377300</v>
      </c>
      <c r="AW78" s="188" t="s">
        <v>1210</v>
      </c>
      <c r="AX78" s="194">
        <v>45383</v>
      </c>
      <c r="AY78" s="188"/>
      <c r="AZ78" s="195">
        <v>3200000</v>
      </c>
      <c r="BA78" s="188">
        <v>75079460</v>
      </c>
      <c r="BB78" s="193">
        <v>377300</v>
      </c>
      <c r="BC78" s="188" t="s">
        <v>1211</v>
      </c>
      <c r="BD78" s="194">
        <v>45413</v>
      </c>
      <c r="BE78" s="188"/>
      <c r="BF78" s="196">
        <v>3200000</v>
      </c>
      <c r="BG78" s="213">
        <v>75827212</v>
      </c>
      <c r="BH78" s="196">
        <v>377300</v>
      </c>
      <c r="BI78" s="188" t="s">
        <v>1212</v>
      </c>
      <c r="BJ78" s="194">
        <v>45447</v>
      </c>
      <c r="BK78" s="188"/>
      <c r="BL78" s="197">
        <v>3200000</v>
      </c>
      <c r="BM78" s="188">
        <v>76640485</v>
      </c>
      <c r="BN78" s="193">
        <v>377300</v>
      </c>
      <c r="BO78" s="188" t="s">
        <v>1213</v>
      </c>
      <c r="BP78" s="194">
        <v>45475</v>
      </c>
      <c r="BQ78" s="188"/>
      <c r="BR78" s="197">
        <v>3200000</v>
      </c>
      <c r="BS78" s="188" t="s">
        <v>1214</v>
      </c>
      <c r="BT78" s="197">
        <v>377300</v>
      </c>
      <c r="BU78" s="188" t="s">
        <v>1215</v>
      </c>
      <c r="BV78" s="194">
        <v>45504</v>
      </c>
      <c r="BW78" s="188"/>
      <c r="BX78" s="197">
        <v>3200000</v>
      </c>
      <c r="BY78" s="188">
        <v>78233307</v>
      </c>
      <c r="BZ78" s="197">
        <v>377300</v>
      </c>
      <c r="CA78" s="188" t="s">
        <v>1216</v>
      </c>
      <c r="CB78" s="194">
        <v>45537</v>
      </c>
      <c r="CC78" s="188"/>
      <c r="CD78" s="193">
        <v>3200000</v>
      </c>
      <c r="CE78" s="188">
        <v>79029680</v>
      </c>
      <c r="CF78" s="197">
        <v>377300</v>
      </c>
      <c r="CG78" s="188" t="s">
        <v>1217</v>
      </c>
      <c r="CH78" s="194">
        <v>45566</v>
      </c>
      <c r="CI78" s="188"/>
      <c r="CJ78" s="193">
        <v>3200000</v>
      </c>
      <c r="CK78" s="188" t="s">
        <v>1218</v>
      </c>
      <c r="CL78" s="193">
        <v>3200000</v>
      </c>
      <c r="CM78" s="188" t="s">
        <v>1219</v>
      </c>
      <c r="CN78" s="194">
        <v>45596</v>
      </c>
      <c r="CO78" s="188"/>
      <c r="CP78" s="193">
        <v>3200000</v>
      </c>
      <c r="CQ78" s="188">
        <v>80549965</v>
      </c>
      <c r="CR78" s="197">
        <v>377300</v>
      </c>
      <c r="CS78" s="188" t="s">
        <v>1220</v>
      </c>
      <c r="CT78" s="194">
        <v>45628</v>
      </c>
      <c r="CU78" s="188"/>
      <c r="CV78" s="193">
        <v>3200000</v>
      </c>
      <c r="CW78" s="188" t="s">
        <v>1221</v>
      </c>
      <c r="CX78" s="193">
        <v>377300</v>
      </c>
      <c r="CY78" s="188" t="s">
        <v>1222</v>
      </c>
      <c r="CZ78" s="194">
        <v>45642</v>
      </c>
      <c r="DA78" s="188"/>
      <c r="DB78" s="193">
        <v>3200000</v>
      </c>
      <c r="DC78" s="188">
        <v>82134659</v>
      </c>
      <c r="DD78" s="193">
        <v>377300</v>
      </c>
      <c r="DE78" s="208" t="b">
        <f>SUM(AN78,AT78,AZ78,BF78,BL78,BR78,BX78,CD78,CJ78,CP78,CV78,DB78)=D78</f>
        <v>0</v>
      </c>
      <c r="DF78" s="733" t="s">
        <v>1223</v>
      </c>
      <c r="DG78" s="461" t="s">
        <v>1224</v>
      </c>
    </row>
    <row r="79" spans="1:111" s="201" customFormat="1">
      <c r="A79" s="184" t="s">
        <v>1225</v>
      </c>
      <c r="B79" s="184" t="s">
        <v>1226</v>
      </c>
      <c r="C79" s="185" t="s">
        <v>1138</v>
      </c>
      <c r="D79" s="186">
        <v>82133333</v>
      </c>
      <c r="E79" s="186"/>
      <c r="F79" s="185">
        <v>10424</v>
      </c>
      <c r="G79" s="187">
        <v>31288889</v>
      </c>
      <c r="H79" s="188">
        <v>8724</v>
      </c>
      <c r="I79" s="187">
        <v>26222223</v>
      </c>
      <c r="J79" s="188">
        <v>12924</v>
      </c>
      <c r="K79" s="187">
        <v>24622221</v>
      </c>
      <c r="L79" s="188"/>
      <c r="M79" s="187"/>
      <c r="N79" s="480">
        <f t="shared" si="16"/>
        <v>82133333</v>
      </c>
      <c r="O79" s="188" t="b">
        <f t="shared" si="12"/>
        <v>1</v>
      </c>
      <c r="P79" s="188">
        <v>9524</v>
      </c>
      <c r="Q79" s="190">
        <v>31288889</v>
      </c>
      <c r="R79" s="188">
        <v>8924</v>
      </c>
      <c r="S79" s="190">
        <v>26222223</v>
      </c>
      <c r="T79" s="188">
        <v>13724</v>
      </c>
      <c r="U79" s="190">
        <v>24622221</v>
      </c>
      <c r="V79" s="188"/>
      <c r="W79" s="188"/>
      <c r="X79" s="188"/>
      <c r="Y79" s="188"/>
      <c r="Z79" s="188"/>
      <c r="AA79" s="188"/>
      <c r="AB79" s="191">
        <f t="shared" si="15"/>
        <v>82133333</v>
      </c>
      <c r="AC79" s="411" t="b">
        <f>AB79=D79</f>
        <v>1</v>
      </c>
      <c r="AD79" s="188" t="s">
        <v>1173</v>
      </c>
      <c r="AE79" s="188" t="s">
        <v>62</v>
      </c>
      <c r="AF79" s="188" t="s">
        <v>62</v>
      </c>
      <c r="AG79" s="188" t="s">
        <v>1227</v>
      </c>
      <c r="AH79" s="188" t="s">
        <v>62</v>
      </c>
      <c r="AI79" s="188" t="s">
        <v>62</v>
      </c>
      <c r="AJ79" s="188" t="s">
        <v>62</v>
      </c>
      <c r="AK79" s="91"/>
      <c r="AL79" s="91"/>
      <c r="AM79" s="91"/>
      <c r="AN79" s="92"/>
      <c r="AO79" s="91"/>
      <c r="AP79" s="92"/>
      <c r="AQ79" s="188" t="s">
        <v>1228</v>
      </c>
      <c r="AR79" s="194">
        <v>45366</v>
      </c>
      <c r="AS79" s="188"/>
      <c r="AT79" s="193">
        <v>1066667</v>
      </c>
      <c r="AU79" s="188">
        <v>1061389807</v>
      </c>
      <c r="AV79" s="193">
        <v>377300</v>
      </c>
      <c r="AW79" s="188" t="s">
        <v>1229</v>
      </c>
      <c r="AX79" s="194">
        <v>45391</v>
      </c>
      <c r="AY79" s="188"/>
      <c r="AZ79" s="195">
        <v>8000000</v>
      </c>
      <c r="BA79" s="188">
        <v>1061389807</v>
      </c>
      <c r="BB79" s="193">
        <v>377300</v>
      </c>
      <c r="BC79" s="188" t="s">
        <v>1230</v>
      </c>
      <c r="BD79" s="194">
        <v>45422</v>
      </c>
      <c r="BE79" s="188"/>
      <c r="BF79" s="196">
        <v>8000000</v>
      </c>
      <c r="BG79" s="213">
        <v>1063046505</v>
      </c>
      <c r="BH79" s="196">
        <v>928800</v>
      </c>
      <c r="BI79" s="188" t="s">
        <v>1231</v>
      </c>
      <c r="BJ79" s="194">
        <v>45448</v>
      </c>
      <c r="BK79" s="188"/>
      <c r="BL79" s="197">
        <v>8000000</v>
      </c>
      <c r="BM79" s="188">
        <v>1063878726</v>
      </c>
      <c r="BN79" s="193">
        <v>1374800</v>
      </c>
      <c r="BO79" s="188" t="s">
        <v>1232</v>
      </c>
      <c r="BP79" s="194">
        <v>45481</v>
      </c>
      <c r="BQ79" s="188"/>
      <c r="BR79" s="197">
        <v>8000000</v>
      </c>
      <c r="BS79" s="188">
        <v>1064404515</v>
      </c>
      <c r="BT79" s="197">
        <v>1562700</v>
      </c>
      <c r="BU79" s="188" t="s">
        <v>1233</v>
      </c>
      <c r="BV79" s="194">
        <v>45509</v>
      </c>
      <c r="BW79" s="188"/>
      <c r="BX79" s="197">
        <v>8000000</v>
      </c>
      <c r="BY79" s="188">
        <v>1065268109</v>
      </c>
      <c r="BZ79" s="197">
        <v>1562700</v>
      </c>
      <c r="CA79" s="188" t="s">
        <v>1234</v>
      </c>
      <c r="CB79" s="194">
        <v>45540</v>
      </c>
      <c r="CC79" s="188"/>
      <c r="CD79" s="193">
        <v>8000000</v>
      </c>
      <c r="CE79" s="188">
        <v>1066011831</v>
      </c>
      <c r="CF79" s="197">
        <v>1562700</v>
      </c>
      <c r="CG79" s="188" t="s">
        <v>1235</v>
      </c>
      <c r="CH79" s="194">
        <v>45565</v>
      </c>
      <c r="CI79" s="188"/>
      <c r="CJ79" s="193">
        <v>8000000</v>
      </c>
      <c r="CK79" s="188">
        <v>1066562324</v>
      </c>
      <c r="CL79" s="193">
        <v>1562700</v>
      </c>
      <c r="CM79" s="188" t="s">
        <v>1236</v>
      </c>
      <c r="CN79" s="194">
        <v>45607</v>
      </c>
      <c r="CO79" s="188"/>
      <c r="CP79" s="193">
        <v>8000000</v>
      </c>
      <c r="CQ79" s="188">
        <v>1067485366</v>
      </c>
      <c r="CR79" s="197">
        <v>1562700</v>
      </c>
      <c r="CS79" s="188" t="s">
        <v>1237</v>
      </c>
      <c r="CT79" s="194">
        <v>45638</v>
      </c>
      <c r="CU79" s="188"/>
      <c r="CV79" s="193">
        <v>8000000</v>
      </c>
      <c r="CW79" s="188">
        <v>1067535534</v>
      </c>
      <c r="CX79" s="193">
        <v>1562700</v>
      </c>
      <c r="CY79" s="188" t="s">
        <v>1238</v>
      </c>
      <c r="CZ79" s="194">
        <v>45644</v>
      </c>
      <c r="DA79" s="188"/>
      <c r="DB79" s="193">
        <v>8000000</v>
      </c>
      <c r="DC79" s="188">
        <v>1068336423</v>
      </c>
      <c r="DD79" s="193">
        <v>1562700</v>
      </c>
      <c r="DE79" s="208" t="b">
        <f>SUM(AN79,AT79,AZ79,BF79,BL79,BR79,BX79,CD79,CJ79,CP79,CV79,DB79)=D79</f>
        <v>0</v>
      </c>
      <c r="DF79" s="632" t="s">
        <v>1239</v>
      </c>
      <c r="DG79" s="461"/>
    </row>
    <row r="80" spans="1:111" s="201" customFormat="1" ht="25.5">
      <c r="A80" s="9" t="s">
        <v>1240</v>
      </c>
      <c r="B80" s="10" t="s">
        <v>1241</v>
      </c>
      <c r="C80" s="11" t="s">
        <v>1138</v>
      </c>
      <c r="D80" s="186">
        <v>125253333</v>
      </c>
      <c r="E80" s="186"/>
      <c r="F80" s="185">
        <v>11024</v>
      </c>
      <c r="G80" s="187">
        <v>35928889</v>
      </c>
      <c r="H80" s="188">
        <v>11324</v>
      </c>
      <c r="I80" s="187">
        <v>53395555</v>
      </c>
      <c r="J80" s="188">
        <v>14024</v>
      </c>
      <c r="K80" s="187">
        <v>35928889</v>
      </c>
      <c r="L80" s="188"/>
      <c r="M80" s="187"/>
      <c r="N80" s="480">
        <f t="shared" si="16"/>
        <v>125253333</v>
      </c>
      <c r="O80" s="188" t="b">
        <f t="shared" si="12"/>
        <v>1</v>
      </c>
      <c r="P80" s="188">
        <v>9024</v>
      </c>
      <c r="Q80" s="190">
        <v>35928889</v>
      </c>
      <c r="R80" s="291">
        <v>9624</v>
      </c>
      <c r="S80" s="190">
        <v>53395555</v>
      </c>
      <c r="T80" s="188">
        <v>13824</v>
      </c>
      <c r="U80" s="190">
        <v>35928889</v>
      </c>
      <c r="V80" s="188"/>
      <c r="W80" s="188"/>
      <c r="X80" s="188"/>
      <c r="Y80" s="188"/>
      <c r="Z80" s="188"/>
      <c r="AA80" s="188"/>
      <c r="AB80" s="191">
        <f t="shared" si="15"/>
        <v>125253333</v>
      </c>
      <c r="AC80" s="411" t="b">
        <f>AB80=D80</f>
        <v>1</v>
      </c>
      <c r="AD80" s="188" t="s">
        <v>61</v>
      </c>
      <c r="AE80" s="188" t="s">
        <v>62</v>
      </c>
      <c r="AF80" s="188" t="s">
        <v>62</v>
      </c>
      <c r="AG80" s="188" t="s">
        <v>1242</v>
      </c>
      <c r="AH80" s="188" t="s">
        <v>62</v>
      </c>
      <c r="AI80" s="188" t="s">
        <v>62</v>
      </c>
      <c r="AJ80" s="188" t="s">
        <v>62</v>
      </c>
      <c r="AK80" s="645"/>
      <c r="AL80" s="645"/>
      <c r="AM80" s="645"/>
      <c r="AN80" s="646"/>
      <c r="AO80" s="645"/>
      <c r="AP80" s="646"/>
      <c r="AQ80" s="188" t="s">
        <v>1243</v>
      </c>
      <c r="AR80" s="194">
        <v>45360</v>
      </c>
      <c r="AS80" s="188"/>
      <c r="AT80" s="193">
        <v>3253333</v>
      </c>
      <c r="AU80" s="188">
        <v>9463776839</v>
      </c>
      <c r="AV80" s="193">
        <v>371000</v>
      </c>
      <c r="AW80" s="188" t="s">
        <v>1244</v>
      </c>
      <c r="AX80" s="194">
        <v>45383</v>
      </c>
      <c r="AY80" s="188"/>
      <c r="AZ80" s="195">
        <v>12200000</v>
      </c>
      <c r="BA80" s="188">
        <v>9464961633</v>
      </c>
      <c r="BB80" s="193">
        <v>1416000</v>
      </c>
      <c r="BC80" s="188" t="s">
        <v>1245</v>
      </c>
      <c r="BD80" s="194">
        <v>45392</v>
      </c>
      <c r="BE80" s="188"/>
      <c r="BF80" s="196">
        <f>SUM(813333+11386667)</f>
        <v>12200000</v>
      </c>
      <c r="BG80" s="213">
        <v>9465462115</v>
      </c>
      <c r="BH80" s="196">
        <v>94500</v>
      </c>
      <c r="BI80" s="188" t="s">
        <v>1246</v>
      </c>
      <c r="BJ80" s="194">
        <v>45443</v>
      </c>
      <c r="BK80" s="188"/>
      <c r="BL80" s="197">
        <v>12200000</v>
      </c>
      <c r="BM80" s="188">
        <v>9467734640</v>
      </c>
      <c r="BN80" s="193">
        <v>1416300</v>
      </c>
      <c r="BO80" s="188" t="s">
        <v>1247</v>
      </c>
      <c r="BP80" s="194">
        <v>45482</v>
      </c>
      <c r="BQ80" s="188"/>
      <c r="BR80" s="197">
        <v>12200000</v>
      </c>
      <c r="BS80" s="188">
        <v>9469443368</v>
      </c>
      <c r="BT80" s="197">
        <v>1416300</v>
      </c>
      <c r="BU80" s="188" t="s">
        <v>1248</v>
      </c>
      <c r="BV80" s="194">
        <v>45506</v>
      </c>
      <c r="BW80" s="188"/>
      <c r="BX80" s="197">
        <v>12200000</v>
      </c>
      <c r="BY80" s="188">
        <v>9470907554</v>
      </c>
      <c r="BZ80" s="197">
        <v>1416300</v>
      </c>
      <c r="CA80" s="188" t="s">
        <v>1249</v>
      </c>
      <c r="CB80" s="194">
        <v>45538</v>
      </c>
      <c r="CC80" s="188"/>
      <c r="CD80" s="193">
        <v>12200000</v>
      </c>
      <c r="CE80" s="188">
        <v>9472450569</v>
      </c>
      <c r="CF80" s="197">
        <v>1416300</v>
      </c>
      <c r="CG80" s="188" t="s">
        <v>1250</v>
      </c>
      <c r="CH80" s="194">
        <v>45574</v>
      </c>
      <c r="CI80" s="188"/>
      <c r="CJ80" s="193">
        <v>12200000</v>
      </c>
      <c r="CK80" s="188">
        <v>9474327971</v>
      </c>
      <c r="CL80" s="193">
        <v>1416300</v>
      </c>
      <c r="CM80" s="188" t="s">
        <v>1251</v>
      </c>
      <c r="CN80" s="194">
        <v>45601</v>
      </c>
      <c r="CO80" s="188"/>
      <c r="CP80" s="193">
        <v>12200000</v>
      </c>
      <c r="CQ80" s="188">
        <v>9476685084</v>
      </c>
      <c r="CR80" s="197">
        <v>1416300</v>
      </c>
      <c r="CS80" s="188" t="s">
        <v>1252</v>
      </c>
      <c r="CT80" s="194">
        <v>45628</v>
      </c>
      <c r="CU80" s="188"/>
      <c r="CV80" s="193">
        <v>12200000</v>
      </c>
      <c r="CW80" s="188">
        <v>9476685084</v>
      </c>
      <c r="CX80" s="193">
        <v>1416300</v>
      </c>
      <c r="CY80" s="188" t="s">
        <v>1253</v>
      </c>
      <c r="CZ80" s="194">
        <v>45649</v>
      </c>
      <c r="DA80" s="188"/>
      <c r="DB80" s="193">
        <v>12200000</v>
      </c>
      <c r="DC80" s="188">
        <v>9478303557</v>
      </c>
      <c r="DD80" s="193">
        <v>1416300</v>
      </c>
      <c r="DE80" s="208" t="b">
        <f>SUM(AN80,AT80,AZ80,BF80,BL80,BR80,BX80,CD80,CJ80,CP80,CV80,DB80)=D80</f>
        <v>1</v>
      </c>
      <c r="DF80" s="632"/>
      <c r="DG80" s="200"/>
    </row>
    <row r="81" spans="1:111" s="201" customFormat="1">
      <c r="A81" s="184" t="s">
        <v>1254</v>
      </c>
      <c r="B81" s="184" t="s">
        <v>1255</v>
      </c>
      <c r="C81" s="185" t="s">
        <v>1138</v>
      </c>
      <c r="D81" s="186">
        <v>125253333</v>
      </c>
      <c r="E81" s="186"/>
      <c r="F81" s="185">
        <v>10924</v>
      </c>
      <c r="G81" s="187">
        <v>51586666</v>
      </c>
      <c r="H81" s="188">
        <v>11224</v>
      </c>
      <c r="I81" s="187">
        <v>15166167</v>
      </c>
      <c r="J81" s="188">
        <v>13924</v>
      </c>
      <c r="K81" s="187">
        <v>58500000</v>
      </c>
      <c r="L81" s="188"/>
      <c r="M81" s="187"/>
      <c r="N81" s="480">
        <f t="shared" si="16"/>
        <v>125252833</v>
      </c>
      <c r="O81" s="188" t="b">
        <f t="shared" si="12"/>
        <v>0</v>
      </c>
      <c r="P81" s="188">
        <v>13924</v>
      </c>
      <c r="Q81" s="190">
        <v>58500000</v>
      </c>
      <c r="R81" s="188">
        <v>9724</v>
      </c>
      <c r="S81" s="190">
        <v>15166167</v>
      </c>
      <c r="T81" s="188">
        <v>9124</v>
      </c>
      <c r="U81" s="190">
        <v>51586666</v>
      </c>
      <c r="V81" s="188"/>
      <c r="W81" s="188"/>
      <c r="X81" s="188"/>
      <c r="Y81" s="188"/>
      <c r="Z81" s="188"/>
      <c r="AA81" s="188"/>
      <c r="AB81" s="191">
        <f t="shared" si="15"/>
        <v>125252833</v>
      </c>
      <c r="AC81" s="411" t="b">
        <f>AB81=D81</f>
        <v>0</v>
      </c>
      <c r="AD81" s="188" t="s">
        <v>61</v>
      </c>
      <c r="AE81" s="188" t="s">
        <v>62</v>
      </c>
      <c r="AF81" s="188" t="s">
        <v>62</v>
      </c>
      <c r="AG81" s="188" t="s">
        <v>1256</v>
      </c>
      <c r="AH81" s="188" t="s">
        <v>62</v>
      </c>
      <c r="AI81" s="188" t="s">
        <v>62</v>
      </c>
      <c r="AJ81" s="230" t="s">
        <v>62</v>
      </c>
      <c r="AK81" s="647"/>
      <c r="AL81" s="647"/>
      <c r="AM81" s="647"/>
      <c r="AN81" s="648"/>
      <c r="AO81" s="647"/>
      <c r="AP81" s="648"/>
      <c r="AQ81" s="231" t="s">
        <v>1257</v>
      </c>
      <c r="AR81" s="194">
        <v>45428</v>
      </c>
      <c r="AS81" s="194"/>
      <c r="AT81" s="193">
        <v>3253333</v>
      </c>
      <c r="AU81" s="188">
        <v>7917585401</v>
      </c>
      <c r="AV81" s="193">
        <v>1295300</v>
      </c>
      <c r="AW81" s="188" t="s">
        <v>1258</v>
      </c>
      <c r="AX81" s="194">
        <v>45421</v>
      </c>
      <c r="AY81" s="188"/>
      <c r="AZ81" s="195">
        <v>12200000</v>
      </c>
      <c r="BA81" s="188">
        <v>7917585614</v>
      </c>
      <c r="BB81" s="193">
        <v>2463300</v>
      </c>
      <c r="BC81" s="188" t="s">
        <v>1259</v>
      </c>
      <c r="BD81" s="194">
        <v>45421</v>
      </c>
      <c r="BE81" s="188"/>
      <c r="BF81" s="196">
        <v>12200000</v>
      </c>
      <c r="BG81" s="188">
        <v>7924717429</v>
      </c>
      <c r="BH81" s="196">
        <v>1964400</v>
      </c>
      <c r="BI81" s="188" t="s">
        <v>1260</v>
      </c>
      <c r="BJ81" s="194">
        <v>45451</v>
      </c>
      <c r="BK81" s="188"/>
      <c r="BL81" s="197">
        <v>12200000</v>
      </c>
      <c r="BM81" s="188">
        <v>7924727041</v>
      </c>
      <c r="BN81" s="193">
        <v>1416300</v>
      </c>
      <c r="BO81" s="188" t="s">
        <v>1261</v>
      </c>
      <c r="BP81" s="194">
        <v>45484</v>
      </c>
      <c r="BQ81" s="188"/>
      <c r="BR81" s="197">
        <v>12200000</v>
      </c>
      <c r="BS81" s="188">
        <v>7928248067</v>
      </c>
      <c r="BT81" s="197">
        <v>1416300</v>
      </c>
      <c r="BU81" s="188" t="s">
        <v>1262</v>
      </c>
      <c r="BV81" s="194">
        <v>45505</v>
      </c>
      <c r="BW81" s="188"/>
      <c r="BX81" s="197">
        <v>12200000</v>
      </c>
      <c r="BY81" s="188">
        <v>7932304346</v>
      </c>
      <c r="BZ81" s="197">
        <v>1416300</v>
      </c>
      <c r="CA81" s="188" t="s">
        <v>1263</v>
      </c>
      <c r="CB81" s="194">
        <v>45540</v>
      </c>
      <c r="CC81" s="188"/>
      <c r="CD81" s="193">
        <v>12200000</v>
      </c>
      <c r="CE81" s="188">
        <v>7935762906</v>
      </c>
      <c r="CF81" s="197">
        <v>1416300</v>
      </c>
      <c r="CG81" s="188" t="s">
        <v>1264</v>
      </c>
      <c r="CH81" s="194">
        <v>45569</v>
      </c>
      <c r="CI81" s="188"/>
      <c r="CJ81" s="193">
        <v>12200000</v>
      </c>
      <c r="CK81" s="188">
        <v>7935762906</v>
      </c>
      <c r="CL81" s="193">
        <v>1416300</v>
      </c>
      <c r="CM81" s="188" t="s">
        <v>1265</v>
      </c>
      <c r="CN81" s="194">
        <v>45604</v>
      </c>
      <c r="CO81" s="188"/>
      <c r="CP81" s="193">
        <v>12200000</v>
      </c>
      <c r="CQ81" s="188">
        <v>7939497026</v>
      </c>
      <c r="CR81" s="197">
        <v>1416300</v>
      </c>
      <c r="CS81" s="188" t="s">
        <v>1266</v>
      </c>
      <c r="CT81" s="194">
        <v>45631</v>
      </c>
      <c r="CU81" s="188"/>
      <c r="CV81" s="193">
        <v>12200000</v>
      </c>
      <c r="CW81" s="188">
        <v>7945878066</v>
      </c>
      <c r="CX81" s="193">
        <v>1416300</v>
      </c>
      <c r="CY81" s="188" t="s">
        <v>1267</v>
      </c>
      <c r="CZ81" s="194">
        <v>45643</v>
      </c>
      <c r="DA81" s="188"/>
      <c r="DB81" s="193">
        <v>1220000</v>
      </c>
      <c r="DC81" s="188">
        <v>7949640250</v>
      </c>
      <c r="DD81" s="193">
        <v>1416300</v>
      </c>
      <c r="DE81" s="208" t="b">
        <f>SUM(AN81,AT81,AZ81,BF81,BL81,BR81,BX81,CD81,CJ81,CP81,CV81,DB81)=D81</f>
        <v>0</v>
      </c>
      <c r="DF81" s="632" t="s">
        <v>1268</v>
      </c>
      <c r="DG81" s="200"/>
    </row>
    <row r="82" spans="1:111" s="201" customFormat="1">
      <c r="A82" s="184" t="s">
        <v>1269</v>
      </c>
      <c r="B82" s="184" t="s">
        <v>1270</v>
      </c>
      <c r="C82" s="185" t="s">
        <v>1138</v>
      </c>
      <c r="D82" s="186">
        <v>80340000</v>
      </c>
      <c r="E82" s="186"/>
      <c r="F82" s="185">
        <v>2624</v>
      </c>
      <c r="G82" s="187">
        <v>20587231</v>
      </c>
      <c r="H82" s="188">
        <v>1724</v>
      </c>
      <c r="I82" s="187">
        <v>28953526</v>
      </c>
      <c r="J82" s="188">
        <v>5724</v>
      </c>
      <c r="K82" s="187">
        <v>30799243</v>
      </c>
      <c r="L82" s="188"/>
      <c r="M82" s="187"/>
      <c r="N82" s="480">
        <f t="shared" si="16"/>
        <v>80340000</v>
      </c>
      <c r="O82" s="188" t="b">
        <f t="shared" si="12"/>
        <v>1</v>
      </c>
      <c r="P82" s="188">
        <v>9224</v>
      </c>
      <c r="Q82" s="190">
        <v>20587231</v>
      </c>
      <c r="R82" s="188">
        <v>9824</v>
      </c>
      <c r="S82" s="190">
        <v>28953526</v>
      </c>
      <c r="T82" s="188">
        <v>14024</v>
      </c>
      <c r="U82" s="190">
        <v>30799243</v>
      </c>
      <c r="V82" s="188"/>
      <c r="W82" s="188"/>
      <c r="X82" s="188"/>
      <c r="Y82" s="188"/>
      <c r="Z82" s="188"/>
      <c r="AA82" s="188"/>
      <c r="AB82" s="191">
        <f t="shared" si="15"/>
        <v>80340000</v>
      </c>
      <c r="AC82" s="411" t="b">
        <f>AB82=D82</f>
        <v>1</v>
      </c>
      <c r="AD82" s="188" t="s">
        <v>61</v>
      </c>
      <c r="AE82" s="188" t="s">
        <v>62</v>
      </c>
      <c r="AF82" s="188" t="s">
        <v>62</v>
      </c>
      <c r="AG82" s="188" t="s">
        <v>1271</v>
      </c>
      <c r="AH82" s="188" t="s">
        <v>62</v>
      </c>
      <c r="AI82" s="188" t="s">
        <v>62</v>
      </c>
      <c r="AJ82" s="188" t="s">
        <v>62</v>
      </c>
      <c r="AK82" s="649"/>
      <c r="AL82" s="649"/>
      <c r="AM82" s="650"/>
      <c r="AN82" s="651"/>
      <c r="AO82" s="649"/>
      <c r="AP82" s="651"/>
      <c r="AQ82" s="188" t="s">
        <v>1272</v>
      </c>
      <c r="AR82" s="194">
        <v>45358</v>
      </c>
      <c r="AT82" s="193">
        <v>2080000</v>
      </c>
      <c r="AU82" s="188" t="s">
        <v>201</v>
      </c>
      <c r="AV82" s="193" t="s">
        <v>201</v>
      </c>
      <c r="AW82" s="188" t="s">
        <v>1273</v>
      </c>
      <c r="AX82" s="194">
        <v>45384</v>
      </c>
      <c r="AY82" s="188"/>
      <c r="AZ82" s="195">
        <v>7800000</v>
      </c>
      <c r="BA82" s="188">
        <v>69196482</v>
      </c>
      <c r="BB82" s="193">
        <v>138400</v>
      </c>
      <c r="BC82" s="188" t="s">
        <v>1274</v>
      </c>
      <c r="BD82" s="194">
        <v>45415</v>
      </c>
      <c r="BE82" s="188"/>
      <c r="BF82" s="196">
        <v>7800000</v>
      </c>
      <c r="BG82" s="188">
        <v>69286017</v>
      </c>
      <c r="BH82" s="196">
        <v>905500</v>
      </c>
      <c r="BI82" s="188" t="s">
        <v>1275</v>
      </c>
      <c r="BJ82" s="194">
        <v>45447</v>
      </c>
      <c r="BK82" s="188"/>
      <c r="BL82" s="197">
        <v>7800000</v>
      </c>
      <c r="BM82" s="188">
        <v>70544997</v>
      </c>
      <c r="BN82" s="193">
        <v>905500</v>
      </c>
      <c r="BO82" s="188" t="s">
        <v>1276</v>
      </c>
      <c r="BP82" s="194">
        <v>45479</v>
      </c>
      <c r="BQ82" s="188"/>
      <c r="BR82" s="197">
        <v>7800000</v>
      </c>
      <c r="BS82" s="188">
        <v>71177890</v>
      </c>
      <c r="BT82" s="197">
        <v>905500</v>
      </c>
      <c r="BU82" s="188" t="s">
        <v>1277</v>
      </c>
      <c r="BV82" s="194">
        <v>45505</v>
      </c>
      <c r="BW82" s="188"/>
      <c r="BX82" s="197">
        <v>7800000</v>
      </c>
      <c r="BY82" s="188">
        <v>71803633</v>
      </c>
      <c r="BZ82" s="197">
        <v>905500</v>
      </c>
      <c r="CA82" s="188" t="s">
        <v>1278</v>
      </c>
      <c r="CB82" s="194">
        <v>45538</v>
      </c>
      <c r="CC82" s="188"/>
      <c r="CD82" s="193">
        <v>7800000</v>
      </c>
      <c r="CE82" s="188">
        <v>72355775</v>
      </c>
      <c r="CF82" s="197">
        <v>905500</v>
      </c>
      <c r="CG82" s="188" t="s">
        <v>1279</v>
      </c>
      <c r="CH82" s="194">
        <v>45565</v>
      </c>
      <c r="CI82" s="188"/>
      <c r="CJ82" s="193">
        <v>7800000</v>
      </c>
      <c r="CK82" s="188">
        <v>72954545</v>
      </c>
      <c r="CL82" s="193">
        <v>905500</v>
      </c>
      <c r="CM82" s="188" t="s">
        <v>1280</v>
      </c>
      <c r="CN82" s="194">
        <v>45608</v>
      </c>
      <c r="CO82" s="188"/>
      <c r="CP82" s="193">
        <v>7800000</v>
      </c>
      <c r="CQ82" s="188">
        <v>73489016</v>
      </c>
      <c r="CR82" s="197">
        <v>905500</v>
      </c>
      <c r="CS82" s="188" t="s">
        <v>1281</v>
      </c>
      <c r="CT82" s="194">
        <v>45631</v>
      </c>
      <c r="CU82" s="188"/>
      <c r="CV82" s="193">
        <v>7800000</v>
      </c>
      <c r="CW82" s="188">
        <v>74238454</v>
      </c>
      <c r="CX82" s="193">
        <v>907000</v>
      </c>
      <c r="CY82" s="633" t="s">
        <v>1282</v>
      </c>
      <c r="CZ82" s="635">
        <v>45644</v>
      </c>
      <c r="DA82" s="633"/>
      <c r="DB82" s="634">
        <v>7800000</v>
      </c>
      <c r="DC82" s="633">
        <v>74737635</v>
      </c>
      <c r="DD82" s="634">
        <v>905500</v>
      </c>
      <c r="DE82" s="208" t="b">
        <f t="shared" ref="DE82:DE114" si="17">SUM(AN82,AT82,AZ82,BF82,BL82,BR82,BX82,CD82,CJ82,CP82,CV82,DB82)=D82</f>
        <v>0</v>
      </c>
      <c r="DF82" s="632"/>
      <c r="DG82" s="200"/>
    </row>
    <row r="83" spans="1:111" s="201" customFormat="1" ht="13.9" customHeight="1">
      <c r="A83" s="184" t="s">
        <v>1283</v>
      </c>
      <c r="B83" s="184" t="s">
        <v>1284</v>
      </c>
      <c r="C83" s="185" t="s">
        <v>1138</v>
      </c>
      <c r="D83" s="186">
        <v>82400000</v>
      </c>
      <c r="E83" s="186"/>
      <c r="F83" s="185">
        <v>10024</v>
      </c>
      <c r="G83" s="187">
        <v>25955555</v>
      </c>
      <c r="H83" s="188">
        <v>9124</v>
      </c>
      <c r="I83" s="187">
        <v>31022222</v>
      </c>
      <c r="J83" s="188">
        <v>11824</v>
      </c>
      <c r="K83" s="187">
        <v>25422223</v>
      </c>
      <c r="L83" s="188"/>
      <c r="M83" s="187"/>
      <c r="N83" s="480">
        <f t="shared" si="16"/>
        <v>82400000</v>
      </c>
      <c r="O83" s="188" t="b">
        <f t="shared" si="12"/>
        <v>1</v>
      </c>
      <c r="P83" s="188">
        <v>14124</v>
      </c>
      <c r="Q83" s="190">
        <v>25422223</v>
      </c>
      <c r="R83" s="188">
        <v>9924</v>
      </c>
      <c r="S83" s="190">
        <v>31022222</v>
      </c>
      <c r="T83" s="188">
        <v>9324</v>
      </c>
      <c r="U83" s="190">
        <v>25955555</v>
      </c>
      <c r="V83" s="188"/>
      <c r="W83" s="188"/>
      <c r="X83" s="188"/>
      <c r="Y83" s="188"/>
      <c r="Z83" s="188"/>
      <c r="AA83" s="188"/>
      <c r="AB83" s="191">
        <f t="shared" si="15"/>
        <v>82400000</v>
      </c>
      <c r="AC83" s="411" t="b">
        <f>AB83=D83</f>
        <v>1</v>
      </c>
      <c r="AD83" s="188" t="s">
        <v>1285</v>
      </c>
      <c r="AE83" s="188" t="s">
        <v>62</v>
      </c>
      <c r="AF83" s="188" t="s">
        <v>62</v>
      </c>
      <c r="AG83" s="188" t="s">
        <v>1286</v>
      </c>
      <c r="AH83" s="188" t="s">
        <v>62</v>
      </c>
      <c r="AI83" s="188" t="s">
        <v>62</v>
      </c>
      <c r="AJ83" s="188" t="s">
        <v>62</v>
      </c>
      <c r="AK83" s="91"/>
      <c r="AL83" s="91"/>
      <c r="AM83" s="91"/>
      <c r="AN83" s="92"/>
      <c r="AO83" s="91"/>
      <c r="AP83" s="92"/>
      <c r="AQ83" s="188" t="s">
        <v>1287</v>
      </c>
      <c r="AR83" s="194">
        <v>45393</v>
      </c>
      <c r="AS83" s="188"/>
      <c r="AT83" s="193">
        <v>1066667</v>
      </c>
      <c r="AU83" s="188">
        <v>1062681294</v>
      </c>
      <c r="AV83" s="193">
        <v>382200</v>
      </c>
      <c r="AW83" s="188" t="s">
        <v>1288</v>
      </c>
      <c r="AX83" s="194">
        <v>45399</v>
      </c>
      <c r="AY83" s="188"/>
      <c r="AZ83" s="195">
        <v>8000000</v>
      </c>
      <c r="BA83" s="188">
        <v>1062681294</v>
      </c>
      <c r="BB83" s="193">
        <v>382000</v>
      </c>
      <c r="BC83" s="188" t="s">
        <v>1289</v>
      </c>
      <c r="BD83" s="194">
        <v>45447</v>
      </c>
      <c r="BE83" s="188"/>
      <c r="BF83" s="196">
        <v>8000000</v>
      </c>
      <c r="BG83" s="188">
        <v>1063259443</v>
      </c>
      <c r="BH83" s="196">
        <v>938400</v>
      </c>
      <c r="BI83" s="188" t="s">
        <v>1290</v>
      </c>
      <c r="BJ83" s="194">
        <v>45450</v>
      </c>
      <c r="BK83" s="188"/>
      <c r="BL83" s="197">
        <v>8000000</v>
      </c>
      <c r="BM83" s="188">
        <v>1064221241</v>
      </c>
      <c r="BN83" s="193">
        <v>940900</v>
      </c>
      <c r="BO83" s="188" t="s">
        <v>1291</v>
      </c>
      <c r="BP83" s="194">
        <v>45481</v>
      </c>
      <c r="BQ83" s="188"/>
      <c r="BR83" s="197">
        <v>8000000</v>
      </c>
      <c r="BS83" s="188">
        <v>1064221882</v>
      </c>
      <c r="BT83" s="197">
        <v>928800</v>
      </c>
      <c r="BU83" s="188" t="s">
        <v>1292</v>
      </c>
      <c r="BV83" s="194">
        <v>45524</v>
      </c>
      <c r="BW83" s="188"/>
      <c r="BX83" s="197">
        <v>8000000</v>
      </c>
      <c r="BY83" s="188">
        <v>1065174806</v>
      </c>
      <c r="BZ83" s="197">
        <v>944200</v>
      </c>
      <c r="CA83" s="188" t="s">
        <v>1293</v>
      </c>
      <c r="CB83" s="194">
        <v>45541</v>
      </c>
      <c r="CC83" s="188"/>
      <c r="CD83" s="193">
        <v>8000000</v>
      </c>
      <c r="CE83" s="188">
        <v>1066320199</v>
      </c>
      <c r="CF83" s="197">
        <v>938600</v>
      </c>
      <c r="CG83" s="188" t="s">
        <v>1294</v>
      </c>
      <c r="CH83" s="194">
        <v>45565</v>
      </c>
      <c r="CI83" s="188"/>
      <c r="CJ83" s="193">
        <v>8000000</v>
      </c>
      <c r="CK83" s="188">
        <v>1066320814</v>
      </c>
      <c r="CL83" s="193">
        <v>937200</v>
      </c>
      <c r="CM83" s="188" t="s">
        <v>1295</v>
      </c>
      <c r="CN83" s="194">
        <v>45632</v>
      </c>
      <c r="CO83" s="188"/>
      <c r="CP83" s="193">
        <v>8000000</v>
      </c>
      <c r="CQ83" s="188">
        <v>1066911868</v>
      </c>
      <c r="CR83" s="197">
        <v>945500</v>
      </c>
      <c r="CS83" s="188" t="s">
        <v>1296</v>
      </c>
      <c r="CT83" s="194">
        <v>45632</v>
      </c>
      <c r="CU83" s="188"/>
      <c r="CV83" s="193">
        <v>8000000</v>
      </c>
      <c r="CW83" s="188">
        <v>1068461503</v>
      </c>
      <c r="CX83" s="214">
        <v>938100</v>
      </c>
      <c r="CY83" s="228" t="s">
        <v>1297</v>
      </c>
      <c r="CZ83" s="636">
        <v>45646</v>
      </c>
      <c r="DA83" s="228"/>
      <c r="DB83" s="228">
        <v>8000000</v>
      </c>
      <c r="DC83" s="228">
        <v>1068463303</v>
      </c>
      <c r="DD83" s="193">
        <v>928800</v>
      </c>
      <c r="DE83" s="637" t="b">
        <f t="shared" si="17"/>
        <v>0</v>
      </c>
      <c r="DF83" s="632" t="s">
        <v>1298</v>
      </c>
      <c r="DG83" s="200"/>
    </row>
    <row r="84" spans="1:111" s="201" customFormat="1" ht="28.9" customHeight="1">
      <c r="A84" s="184" t="s">
        <v>1299</v>
      </c>
      <c r="B84" s="491" t="s">
        <v>1300</v>
      </c>
      <c r="C84" s="185" t="s">
        <v>1138</v>
      </c>
      <c r="D84" s="186">
        <v>82400000</v>
      </c>
      <c r="E84" s="186"/>
      <c r="F84" s="185">
        <v>11224</v>
      </c>
      <c r="G84" s="187">
        <v>31022222</v>
      </c>
      <c r="H84" s="188">
        <v>11524</v>
      </c>
      <c r="I84" s="187">
        <v>31022222</v>
      </c>
      <c r="J84" s="188">
        <v>14224</v>
      </c>
      <c r="K84" s="187">
        <v>20355556</v>
      </c>
      <c r="L84" s="188"/>
      <c r="M84" s="187"/>
      <c r="N84" s="480">
        <f t="shared" si="16"/>
        <v>82400000</v>
      </c>
      <c r="O84" s="188" t="b">
        <f t="shared" si="12"/>
        <v>1</v>
      </c>
      <c r="P84" s="188">
        <v>10024</v>
      </c>
      <c r="Q84" s="190">
        <v>31022222</v>
      </c>
      <c r="R84" s="188">
        <v>9424</v>
      </c>
      <c r="S84" s="190">
        <v>31022222</v>
      </c>
      <c r="T84" s="188">
        <v>14224</v>
      </c>
      <c r="U84" s="190">
        <v>20355556</v>
      </c>
      <c r="V84" s="188"/>
      <c r="W84" s="188"/>
      <c r="X84" s="188"/>
      <c r="Y84" s="188"/>
      <c r="Z84" s="188"/>
      <c r="AA84" s="188"/>
      <c r="AB84" s="219">
        <f t="shared" ref="AB84:AB93" si="18">SUM(Q84+S84+U84+W84)</f>
        <v>82400000</v>
      </c>
      <c r="AC84" s="411" t="b">
        <f>AB84=D84</f>
        <v>1</v>
      </c>
      <c r="AD84" s="188" t="s">
        <v>1285</v>
      </c>
      <c r="AE84" s="188" t="s">
        <v>62</v>
      </c>
      <c r="AF84" s="188" t="s">
        <v>62</v>
      </c>
      <c r="AG84" s="188" t="s">
        <v>1301</v>
      </c>
      <c r="AH84" s="188" t="s">
        <v>62</v>
      </c>
      <c r="AI84" s="188" t="s">
        <v>62</v>
      </c>
      <c r="AJ84" s="188" t="s">
        <v>62</v>
      </c>
      <c r="AK84" s="91"/>
      <c r="AL84" s="91"/>
      <c r="AM84" s="91"/>
      <c r="AN84" s="92"/>
      <c r="AO84" s="91"/>
      <c r="AP84" s="92"/>
      <c r="AQ84" s="188" t="s">
        <v>1302</v>
      </c>
      <c r="AR84" s="194">
        <v>45370</v>
      </c>
      <c r="AS84" s="188"/>
      <c r="AT84" s="193">
        <v>1066667</v>
      </c>
      <c r="AU84" s="188" t="s">
        <v>201</v>
      </c>
      <c r="AV84" s="193" t="s">
        <v>201</v>
      </c>
      <c r="AW84" s="188" t="s">
        <v>1303</v>
      </c>
      <c r="AX84" s="194">
        <v>45392</v>
      </c>
      <c r="AY84" s="188"/>
      <c r="AZ84" s="195">
        <v>8000000</v>
      </c>
      <c r="BA84" s="188">
        <v>74697367</v>
      </c>
      <c r="BB84" s="193">
        <v>1250900</v>
      </c>
      <c r="BC84" s="188" t="s">
        <v>1304</v>
      </c>
      <c r="BD84" s="638">
        <v>45422</v>
      </c>
      <c r="BE84" s="188"/>
      <c r="BF84" s="196">
        <v>8000000</v>
      </c>
      <c r="BG84" s="188">
        <v>75475808</v>
      </c>
      <c r="BH84" s="196">
        <v>1250900</v>
      </c>
      <c r="BI84" s="188" t="s">
        <v>1305</v>
      </c>
      <c r="BJ84" s="194">
        <v>45449</v>
      </c>
      <c r="BK84" s="188"/>
      <c r="BL84" s="197">
        <v>8000000</v>
      </c>
      <c r="BM84" s="188">
        <v>76390725</v>
      </c>
      <c r="BN84" s="193">
        <v>1025000</v>
      </c>
      <c r="BO84" s="188" t="s">
        <v>1306</v>
      </c>
      <c r="BP84" s="194">
        <v>45481</v>
      </c>
      <c r="BQ84" s="188"/>
      <c r="BR84" s="197">
        <v>8000000</v>
      </c>
      <c r="BS84" s="215" t="s">
        <v>1307</v>
      </c>
      <c r="BT84" s="639" t="s">
        <v>1308</v>
      </c>
      <c r="BU84" s="188" t="s">
        <v>1309</v>
      </c>
      <c r="BV84" s="194">
        <v>45539</v>
      </c>
      <c r="BW84" s="188"/>
      <c r="BX84" s="197">
        <v>8000000</v>
      </c>
      <c r="BY84" s="188">
        <v>78706030</v>
      </c>
      <c r="BZ84" s="197">
        <v>1031400</v>
      </c>
      <c r="CA84" s="188" t="s">
        <v>1310</v>
      </c>
      <c r="CB84" s="194">
        <v>45541</v>
      </c>
      <c r="CC84" s="188"/>
      <c r="CD84" s="193">
        <v>8000000</v>
      </c>
      <c r="CE84" s="188">
        <v>79604170</v>
      </c>
      <c r="CF84" s="197">
        <v>1035100</v>
      </c>
      <c r="CG84" s="188" t="s">
        <v>1311</v>
      </c>
      <c r="CH84" s="194">
        <v>45565</v>
      </c>
      <c r="CI84" s="188"/>
      <c r="CJ84" s="193">
        <v>8000000</v>
      </c>
      <c r="CK84" s="211">
        <v>79910683</v>
      </c>
      <c r="CL84" s="193">
        <v>1327100</v>
      </c>
      <c r="CM84" s="188" t="s">
        <v>1312</v>
      </c>
      <c r="CN84" s="194">
        <v>45650</v>
      </c>
      <c r="CO84" s="188"/>
      <c r="CP84" s="193">
        <v>8000000</v>
      </c>
      <c r="CQ84" s="188">
        <v>9476238524</v>
      </c>
      <c r="CR84" s="197">
        <v>696600</v>
      </c>
      <c r="CS84" s="188" t="s">
        <v>1313</v>
      </c>
      <c r="CT84" s="194">
        <v>45644</v>
      </c>
      <c r="CU84" s="188"/>
      <c r="CV84" s="193">
        <v>2666667</v>
      </c>
      <c r="CW84" s="188" t="s">
        <v>1314</v>
      </c>
      <c r="CX84" s="193">
        <v>309600</v>
      </c>
      <c r="CY84" s="234" t="s">
        <v>1315</v>
      </c>
      <c r="CZ84" s="463">
        <v>45650</v>
      </c>
      <c r="DA84" s="234"/>
      <c r="DB84" s="289">
        <v>8000000</v>
      </c>
      <c r="DC84" s="640" t="s">
        <v>1316</v>
      </c>
      <c r="DD84" s="641" t="s">
        <v>1317</v>
      </c>
      <c r="DE84" s="208" t="b">
        <f t="shared" si="17"/>
        <v>0</v>
      </c>
      <c r="DF84" s="632"/>
      <c r="DG84" s="200"/>
    </row>
    <row r="85" spans="1:111" s="201" customFormat="1" ht="20.45" customHeight="1">
      <c r="A85" s="9" t="s">
        <v>1318</v>
      </c>
      <c r="B85" s="9" t="s">
        <v>1319</v>
      </c>
      <c r="C85" s="11" t="s">
        <v>1138</v>
      </c>
      <c r="D85" s="642">
        <v>51333333</v>
      </c>
      <c r="E85" s="186"/>
      <c r="F85" s="185">
        <v>11124</v>
      </c>
      <c r="G85" s="187">
        <v>19388889</v>
      </c>
      <c r="H85" s="188">
        <v>11424</v>
      </c>
      <c r="I85" s="187">
        <v>19388889</v>
      </c>
      <c r="J85" s="188">
        <v>14124</v>
      </c>
      <c r="K85" s="187">
        <v>12555555</v>
      </c>
      <c r="L85" s="188"/>
      <c r="M85" s="187"/>
      <c r="N85" s="643">
        <f t="shared" ref="N85:N94" si="19">SUM(G85+I85+K85+M85)</f>
        <v>51333333</v>
      </c>
      <c r="O85" s="188" t="b">
        <f t="shared" si="12"/>
        <v>1</v>
      </c>
      <c r="P85" s="188">
        <v>14324</v>
      </c>
      <c r="Q85" s="190">
        <v>12555555</v>
      </c>
      <c r="R85" s="188">
        <v>9524</v>
      </c>
      <c r="S85" s="190">
        <v>19388889</v>
      </c>
      <c r="T85" s="188">
        <v>10124</v>
      </c>
      <c r="U85" s="190">
        <v>19388889</v>
      </c>
      <c r="V85" s="188"/>
      <c r="W85" s="188"/>
      <c r="X85" s="188"/>
      <c r="Y85" s="188"/>
      <c r="Z85" s="188"/>
      <c r="AA85" s="188"/>
      <c r="AB85" s="219">
        <f t="shared" si="18"/>
        <v>51333333</v>
      </c>
      <c r="AC85" s="411" t="b">
        <f>AB85=D85</f>
        <v>1</v>
      </c>
      <c r="AD85" s="188" t="s">
        <v>61</v>
      </c>
      <c r="AE85" s="188" t="s">
        <v>62</v>
      </c>
      <c r="AF85" s="188" t="s">
        <v>62</v>
      </c>
      <c r="AG85" s="188" t="s">
        <v>1320</v>
      </c>
      <c r="AH85" s="188" t="s">
        <v>62</v>
      </c>
      <c r="AI85" s="188" t="s">
        <v>62</v>
      </c>
      <c r="AJ85" s="188" t="s">
        <v>62</v>
      </c>
      <c r="AK85" s="85"/>
      <c r="AL85" s="85"/>
      <c r="AM85" s="85"/>
      <c r="AN85" s="86"/>
      <c r="AO85" s="85"/>
      <c r="AP85" s="86"/>
      <c r="AQ85" s="85"/>
      <c r="AR85" s="653"/>
      <c r="AS85" s="85"/>
      <c r="AT85" s="86"/>
      <c r="AU85" s="85"/>
      <c r="AV85" s="86"/>
      <c r="AW85" s="188" t="s">
        <v>1321</v>
      </c>
      <c r="AX85" s="194">
        <v>45385</v>
      </c>
      <c r="AY85" s="188"/>
      <c r="AZ85" s="193">
        <v>4500000</v>
      </c>
      <c r="BA85" s="188">
        <v>9465055913</v>
      </c>
      <c r="BB85" s="193">
        <v>580500</v>
      </c>
      <c r="BC85" s="188" t="s">
        <v>1322</v>
      </c>
      <c r="BD85" s="638">
        <v>45414</v>
      </c>
      <c r="BE85" s="188"/>
      <c r="BF85" s="196">
        <v>5000000</v>
      </c>
      <c r="BG85" s="188">
        <v>9465055913</v>
      </c>
      <c r="BH85" s="196">
        <v>580500</v>
      </c>
      <c r="BI85" s="188" t="s">
        <v>1323</v>
      </c>
      <c r="BJ85" s="194">
        <v>45443</v>
      </c>
      <c r="BK85" s="188"/>
      <c r="BL85" s="197">
        <v>5000000</v>
      </c>
      <c r="BM85" s="188">
        <v>9466489910</v>
      </c>
      <c r="BN85" s="193">
        <v>580500</v>
      </c>
      <c r="BO85" s="188" t="s">
        <v>1324</v>
      </c>
      <c r="BP85" s="194">
        <v>45480</v>
      </c>
      <c r="BQ85" s="188"/>
      <c r="BR85" s="197">
        <v>5000000</v>
      </c>
      <c r="BS85" s="188">
        <v>9467050501</v>
      </c>
      <c r="BT85" s="197">
        <v>580500</v>
      </c>
      <c r="BU85" s="188" t="s">
        <v>1325</v>
      </c>
      <c r="BV85" s="194">
        <v>45505</v>
      </c>
      <c r="BW85" s="188"/>
      <c r="BX85" s="197">
        <v>5000000</v>
      </c>
      <c r="BY85" s="188">
        <v>9469921770</v>
      </c>
      <c r="BZ85" s="197">
        <v>580500</v>
      </c>
      <c r="CA85" s="188" t="s">
        <v>1326</v>
      </c>
      <c r="CB85" s="194">
        <v>45539</v>
      </c>
      <c r="CC85" s="188"/>
      <c r="CD85" s="193">
        <v>5000000</v>
      </c>
      <c r="CE85" s="188">
        <v>9469921768</v>
      </c>
      <c r="CF85" s="197">
        <v>580500</v>
      </c>
      <c r="CG85" s="188" t="s">
        <v>1327</v>
      </c>
      <c r="CH85" s="194">
        <v>45565</v>
      </c>
      <c r="CI85" s="188"/>
      <c r="CJ85" s="193">
        <v>5000000</v>
      </c>
      <c r="CK85" s="188">
        <v>9473171513</v>
      </c>
      <c r="CL85" s="193">
        <v>580500</v>
      </c>
      <c r="CM85" s="188" t="s">
        <v>1328</v>
      </c>
      <c r="CN85" s="194">
        <v>45601</v>
      </c>
      <c r="CO85" s="188"/>
      <c r="CP85" s="193">
        <v>5000000</v>
      </c>
      <c r="CQ85" s="188">
        <v>9474699730</v>
      </c>
      <c r="CR85" s="197">
        <v>580500</v>
      </c>
      <c r="CS85" s="188" t="s">
        <v>1329</v>
      </c>
      <c r="CT85" s="194">
        <v>45628</v>
      </c>
      <c r="CU85" s="188"/>
      <c r="CV85" s="193">
        <v>5000000</v>
      </c>
      <c r="CW85" s="188">
        <v>9474833495</v>
      </c>
      <c r="CX85" s="193">
        <v>580500</v>
      </c>
      <c r="CY85" s="188" t="s">
        <v>1330</v>
      </c>
      <c r="CZ85" s="194">
        <v>45644</v>
      </c>
      <c r="DA85" s="188"/>
      <c r="DB85" s="193">
        <v>5000000</v>
      </c>
      <c r="DC85" s="188">
        <v>9478007158</v>
      </c>
      <c r="DD85" s="193">
        <v>580500</v>
      </c>
      <c r="DE85" s="208" t="b">
        <f t="shared" si="17"/>
        <v>0</v>
      </c>
      <c r="DF85" s="632" t="s">
        <v>1331</v>
      </c>
      <c r="DG85" s="200"/>
    </row>
    <row r="86" spans="1:111" s="201" customFormat="1" ht="18.600000000000001" customHeight="1">
      <c r="A86" s="184" t="s">
        <v>1332</v>
      </c>
      <c r="B86" s="184" t="s">
        <v>1333</v>
      </c>
      <c r="C86" s="185" t="s">
        <v>1138</v>
      </c>
      <c r="D86" s="186">
        <v>90600000</v>
      </c>
      <c r="E86" s="186"/>
      <c r="F86" s="185">
        <v>5924</v>
      </c>
      <c r="G86" s="187">
        <v>34900000</v>
      </c>
      <c r="H86" s="188">
        <v>5024</v>
      </c>
      <c r="I86" s="187">
        <v>31600000</v>
      </c>
      <c r="J86" s="188">
        <v>9224</v>
      </c>
      <c r="K86" s="187">
        <v>24100000</v>
      </c>
      <c r="L86" s="188"/>
      <c r="M86" s="187"/>
      <c r="N86" s="643">
        <f t="shared" si="19"/>
        <v>90600000</v>
      </c>
      <c r="O86" s="188" t="b">
        <f t="shared" si="12"/>
        <v>1</v>
      </c>
      <c r="P86" s="188">
        <v>10324</v>
      </c>
      <c r="Q86" s="190">
        <v>31600000</v>
      </c>
      <c r="R86" s="188">
        <v>14424</v>
      </c>
      <c r="S86" s="190">
        <v>24100000</v>
      </c>
      <c r="T86" s="188">
        <v>9624</v>
      </c>
      <c r="U86" s="190">
        <v>34900000</v>
      </c>
      <c r="V86" s="188"/>
      <c r="W86" s="188"/>
      <c r="X86" s="188"/>
      <c r="Y86" s="188"/>
      <c r="Z86" s="188"/>
      <c r="AA86" s="188"/>
      <c r="AB86" s="219">
        <f t="shared" si="18"/>
        <v>90600000</v>
      </c>
      <c r="AC86" s="411" t="b">
        <f>AB86=D86</f>
        <v>1</v>
      </c>
      <c r="AD86" s="188" t="s">
        <v>1285</v>
      </c>
      <c r="AE86" s="188" t="s">
        <v>62</v>
      </c>
      <c r="AF86" s="188" t="s">
        <v>62</v>
      </c>
      <c r="AG86" s="188" t="s">
        <v>1334</v>
      </c>
      <c r="AH86" s="188" t="s">
        <v>62</v>
      </c>
      <c r="AI86" s="188" t="s">
        <v>62</v>
      </c>
      <c r="AJ86" s="188" t="s">
        <v>62</v>
      </c>
      <c r="AK86" s="85"/>
      <c r="AL86" s="85"/>
      <c r="AM86" s="85"/>
      <c r="AN86" s="86"/>
      <c r="AO86" s="85"/>
      <c r="AP86" s="86"/>
      <c r="AQ86" s="85"/>
      <c r="AR86" s="85"/>
      <c r="AS86" s="85"/>
      <c r="AT86" s="86"/>
      <c r="AU86" s="85"/>
      <c r="AV86" s="86"/>
      <c r="AW86" s="188" t="s">
        <v>1335</v>
      </c>
      <c r="AX86" s="194">
        <v>45508</v>
      </c>
      <c r="AY86" s="188"/>
      <c r="AZ86" s="195">
        <v>8100000</v>
      </c>
      <c r="BA86" s="188" t="s">
        <v>201</v>
      </c>
      <c r="BB86" s="193" t="s">
        <v>201</v>
      </c>
      <c r="BC86" s="188" t="s">
        <v>1336</v>
      </c>
      <c r="BD86" s="638">
        <v>45427</v>
      </c>
      <c r="BE86" s="188"/>
      <c r="BF86" s="196">
        <v>9000000</v>
      </c>
      <c r="BG86" s="188">
        <v>9467134429</v>
      </c>
      <c r="BH86" s="196">
        <v>1070900</v>
      </c>
      <c r="BI86" s="188" t="s">
        <v>1337</v>
      </c>
      <c r="BJ86" s="194">
        <v>45443</v>
      </c>
      <c r="BK86" s="188"/>
      <c r="BL86" s="197">
        <v>9000000</v>
      </c>
      <c r="BM86" s="188">
        <v>9466843527</v>
      </c>
      <c r="BN86" s="193">
        <v>1044800</v>
      </c>
      <c r="BO86" s="188" t="s">
        <v>1338</v>
      </c>
      <c r="BP86" s="194">
        <v>45481</v>
      </c>
      <c r="BQ86" s="188"/>
      <c r="BR86" s="197">
        <v>9000000</v>
      </c>
      <c r="BS86" s="188">
        <v>9469704493</v>
      </c>
      <c r="BT86" s="197">
        <v>1060300</v>
      </c>
      <c r="BU86" s="188" t="s">
        <v>1339</v>
      </c>
      <c r="BV86" s="194">
        <v>45505</v>
      </c>
      <c r="BW86" s="188"/>
      <c r="BX86" s="197">
        <v>9000000</v>
      </c>
      <c r="BY86" s="188">
        <v>9470889023</v>
      </c>
      <c r="BZ86" s="197">
        <v>1057600</v>
      </c>
      <c r="CA86" s="188" t="s">
        <v>1340</v>
      </c>
      <c r="CB86" s="194">
        <v>45538</v>
      </c>
      <c r="CC86" s="188"/>
      <c r="CD86" s="193">
        <v>9000000</v>
      </c>
      <c r="CE86" s="188">
        <v>9472595861</v>
      </c>
      <c r="CF86" s="197">
        <v>1058900</v>
      </c>
      <c r="CG86" s="188" t="s">
        <v>1341</v>
      </c>
      <c r="CH86" s="194">
        <v>45565</v>
      </c>
      <c r="CI86" s="188"/>
      <c r="CJ86" s="193">
        <v>9000000</v>
      </c>
      <c r="CK86" s="188">
        <v>9474133557</v>
      </c>
      <c r="CL86" s="193">
        <v>1055700</v>
      </c>
      <c r="CM86" s="188" t="s">
        <v>1342</v>
      </c>
      <c r="CN86" s="194">
        <v>45602</v>
      </c>
      <c r="CO86" s="188"/>
      <c r="CP86" s="193">
        <v>9000000</v>
      </c>
      <c r="CQ86" s="188">
        <v>9476587629</v>
      </c>
      <c r="CR86" s="197">
        <v>1056900</v>
      </c>
      <c r="CS86" s="188" t="s">
        <v>1343</v>
      </c>
      <c r="CT86" s="194">
        <v>45629</v>
      </c>
      <c r="CU86" s="188"/>
      <c r="CV86" s="193">
        <v>9000000</v>
      </c>
      <c r="CW86" s="188">
        <v>9478442461</v>
      </c>
      <c r="CX86" s="193">
        <v>1055200</v>
      </c>
      <c r="CY86" s="188" t="s">
        <v>1344</v>
      </c>
      <c r="CZ86" s="194">
        <v>45644</v>
      </c>
      <c r="DA86" s="188"/>
      <c r="DB86" s="193">
        <v>9000000</v>
      </c>
      <c r="DC86" s="188">
        <v>9478774712</v>
      </c>
      <c r="DD86" s="193">
        <v>1044800</v>
      </c>
      <c r="DE86" s="208" t="b">
        <f t="shared" si="17"/>
        <v>0</v>
      </c>
      <c r="DF86" s="632" t="s">
        <v>1345</v>
      </c>
      <c r="DG86" s="200"/>
    </row>
    <row r="87" spans="1:111" s="201" customFormat="1" ht="18.600000000000001" customHeight="1">
      <c r="A87" s="184" t="s">
        <v>1346</v>
      </c>
      <c r="B87" s="184" t="s">
        <v>1347</v>
      </c>
      <c r="C87" s="185" t="s">
        <v>1138</v>
      </c>
      <c r="D87" s="186">
        <v>152510000</v>
      </c>
      <c r="E87" s="186"/>
      <c r="F87" s="185">
        <v>14324</v>
      </c>
      <c r="G87" s="187">
        <v>28972997</v>
      </c>
      <c r="H87" s="204">
        <v>11624</v>
      </c>
      <c r="I87" s="187">
        <v>57898756</v>
      </c>
      <c r="J87" s="188">
        <v>11324</v>
      </c>
      <c r="K87" s="187">
        <v>65638247</v>
      </c>
      <c r="L87" s="188"/>
      <c r="M87" s="187"/>
      <c r="N87" s="643">
        <f t="shared" si="19"/>
        <v>152510000</v>
      </c>
      <c r="O87" s="188" t="b">
        <f t="shared" si="12"/>
        <v>1</v>
      </c>
      <c r="P87" s="204">
        <v>14524</v>
      </c>
      <c r="Q87" s="190">
        <v>28972997</v>
      </c>
      <c r="R87" s="188" t="s">
        <v>1348</v>
      </c>
      <c r="S87" s="190">
        <v>57898756</v>
      </c>
      <c r="T87" s="188">
        <v>9724</v>
      </c>
      <c r="U87" s="190">
        <v>65638247</v>
      </c>
      <c r="V87" s="188"/>
      <c r="W87" s="188"/>
      <c r="X87" s="188"/>
      <c r="Y87" s="188"/>
      <c r="Z87" s="188"/>
      <c r="AA87" s="188"/>
      <c r="AB87" s="219">
        <f t="shared" si="18"/>
        <v>152510000</v>
      </c>
      <c r="AC87" s="411" t="b">
        <f>AB87=D87</f>
        <v>1</v>
      </c>
      <c r="AD87" s="188" t="s">
        <v>61</v>
      </c>
      <c r="AE87" s="188" t="s">
        <v>62</v>
      </c>
      <c r="AF87" s="188" t="s">
        <v>62</v>
      </c>
      <c r="AG87" s="188" t="s">
        <v>1349</v>
      </c>
      <c r="AH87" s="188" t="s">
        <v>62</v>
      </c>
      <c r="AI87" s="188" t="s">
        <v>62</v>
      </c>
      <c r="AJ87" s="188" t="s">
        <v>62</v>
      </c>
      <c r="AK87" s="106"/>
      <c r="AL87" s="106"/>
      <c r="AM87" s="106"/>
      <c r="AN87" s="109"/>
      <c r="AO87" s="106"/>
      <c r="AP87" s="109"/>
      <c r="AQ87" s="106"/>
      <c r="AR87" s="106"/>
      <c r="AS87" s="106"/>
      <c r="AT87" s="109"/>
      <c r="AU87" s="106"/>
      <c r="AV87" s="109"/>
      <c r="AW87" s="188" t="s">
        <v>1350</v>
      </c>
      <c r="AX87" s="194">
        <v>45387</v>
      </c>
      <c r="AY87" s="188"/>
      <c r="AZ87" s="195">
        <v>12583333</v>
      </c>
      <c r="BA87" s="204">
        <v>9465179243</v>
      </c>
      <c r="BB87" s="193">
        <v>1589400</v>
      </c>
      <c r="BC87" s="204" t="s">
        <v>1351</v>
      </c>
      <c r="BD87" s="638">
        <v>45421</v>
      </c>
      <c r="BE87" s="188"/>
      <c r="BF87" s="196">
        <v>15100000</v>
      </c>
      <c r="BG87" s="188">
        <v>9466712068</v>
      </c>
      <c r="BH87" s="196">
        <v>1813400</v>
      </c>
      <c r="BI87" s="188" t="s">
        <v>1352</v>
      </c>
      <c r="BJ87" s="194">
        <v>45450</v>
      </c>
      <c r="BK87" s="188"/>
      <c r="BL87" s="197">
        <v>15100000</v>
      </c>
      <c r="BM87" s="188">
        <v>9468217234</v>
      </c>
      <c r="BN87" s="193">
        <v>1813400</v>
      </c>
      <c r="BO87" s="188" t="s">
        <v>1353</v>
      </c>
      <c r="BP87" s="194">
        <v>45480</v>
      </c>
      <c r="BQ87" s="188"/>
      <c r="BR87" s="197">
        <v>15100000</v>
      </c>
      <c r="BS87" s="188">
        <v>9468920155</v>
      </c>
      <c r="BT87" s="197">
        <v>1813400</v>
      </c>
      <c r="BU87" s="188" t="s">
        <v>1354</v>
      </c>
      <c r="BV87" s="194">
        <v>45512</v>
      </c>
      <c r="BW87" s="188"/>
      <c r="BX87" s="197">
        <v>15100000</v>
      </c>
      <c r="BY87" s="188">
        <v>9470714794</v>
      </c>
      <c r="BZ87" s="197">
        <v>1813400</v>
      </c>
      <c r="CA87" s="188" t="s">
        <v>1355</v>
      </c>
      <c r="CB87" s="194">
        <v>45541</v>
      </c>
      <c r="CC87" s="188"/>
      <c r="CD87" s="193">
        <v>15100000</v>
      </c>
      <c r="CE87" s="188">
        <v>9470714794</v>
      </c>
      <c r="CF87" s="197">
        <v>1813400</v>
      </c>
      <c r="CG87" s="188" t="s">
        <v>1356</v>
      </c>
      <c r="CH87" s="194">
        <v>45565</v>
      </c>
      <c r="CI87" s="188"/>
      <c r="CJ87" s="193">
        <v>15100000</v>
      </c>
      <c r="CK87" s="188">
        <v>9472988734</v>
      </c>
      <c r="CL87" s="193">
        <v>2401800</v>
      </c>
      <c r="CM87" s="106"/>
      <c r="CN87" s="106"/>
      <c r="CO87" s="106"/>
      <c r="CP87" s="109"/>
      <c r="CQ87" s="106"/>
      <c r="CR87" s="654"/>
      <c r="CS87" s="106"/>
      <c r="CT87" s="106"/>
      <c r="CU87" s="106"/>
      <c r="CV87" s="109"/>
      <c r="CW87" s="106"/>
      <c r="CX87" s="109"/>
      <c r="CY87" s="106"/>
      <c r="CZ87" s="106"/>
      <c r="DA87" s="106"/>
      <c r="DB87" s="109"/>
      <c r="DC87" s="106"/>
      <c r="DD87" s="109"/>
      <c r="DE87" s="208" t="b">
        <f t="shared" si="17"/>
        <v>0</v>
      </c>
      <c r="DF87" s="632" t="s">
        <v>1357</v>
      </c>
      <c r="DG87" s="200"/>
    </row>
    <row r="88" spans="1:111" s="84" customFormat="1" ht="27" customHeight="1">
      <c r="A88" s="184" t="s">
        <v>1358</v>
      </c>
      <c r="B88" s="184" t="s">
        <v>1359</v>
      </c>
      <c r="C88" s="185" t="s">
        <v>1138</v>
      </c>
      <c r="D88" s="642">
        <v>61750000</v>
      </c>
      <c r="E88" s="186"/>
      <c r="F88" s="185">
        <v>11424</v>
      </c>
      <c r="G88" s="187">
        <v>18176667</v>
      </c>
      <c r="H88" s="188">
        <v>11724</v>
      </c>
      <c r="I88" s="187">
        <v>21786667</v>
      </c>
      <c r="J88" s="188">
        <v>14424</v>
      </c>
      <c r="K88" s="187">
        <v>21786666</v>
      </c>
      <c r="L88" s="188"/>
      <c r="M88" s="187"/>
      <c r="N88" s="643">
        <f t="shared" si="19"/>
        <v>61750000</v>
      </c>
      <c r="O88" s="188" t="b">
        <f t="shared" si="12"/>
        <v>1</v>
      </c>
      <c r="P88" s="188">
        <v>14624</v>
      </c>
      <c r="Q88" s="190">
        <v>21786666</v>
      </c>
      <c r="R88" s="188">
        <v>9924</v>
      </c>
      <c r="S88" s="190">
        <v>18176667</v>
      </c>
      <c r="T88" s="188">
        <v>11124</v>
      </c>
      <c r="U88" s="190">
        <v>21786667</v>
      </c>
      <c r="V88" s="188"/>
      <c r="W88" s="188"/>
      <c r="X88" s="188"/>
      <c r="Y88" s="188"/>
      <c r="Z88" s="188"/>
      <c r="AA88" s="188"/>
      <c r="AB88" s="219">
        <f t="shared" si="18"/>
        <v>61750000</v>
      </c>
      <c r="AC88" s="411" t="b">
        <f>AB88=D88</f>
        <v>1</v>
      </c>
      <c r="AD88" s="188" t="s">
        <v>61</v>
      </c>
      <c r="AE88" s="188" t="s">
        <v>62</v>
      </c>
      <c r="AF88" s="188" t="s">
        <v>62</v>
      </c>
      <c r="AG88" s="188" t="s">
        <v>1360</v>
      </c>
      <c r="AH88" s="188" t="s">
        <v>62</v>
      </c>
      <c r="AI88" s="188" t="s">
        <v>62</v>
      </c>
      <c r="AJ88" s="188" t="s">
        <v>62</v>
      </c>
      <c r="AK88" s="106"/>
      <c r="AL88" s="106"/>
      <c r="AM88" s="106"/>
      <c r="AN88" s="109"/>
      <c r="AO88" s="106"/>
      <c r="AP88" s="109"/>
      <c r="AQ88" s="106"/>
      <c r="AR88" s="106"/>
      <c r="AS88" s="106"/>
      <c r="AT88" s="109"/>
      <c r="AU88" s="106"/>
      <c r="AV88" s="109"/>
      <c r="AW88" s="188" t="s">
        <v>1361</v>
      </c>
      <c r="AX88" s="194">
        <v>45387</v>
      </c>
      <c r="AY88" s="188"/>
      <c r="AZ88" s="195">
        <v>4560000</v>
      </c>
      <c r="BA88" s="188">
        <v>76072561</v>
      </c>
      <c r="BB88" s="193">
        <v>662600</v>
      </c>
      <c r="BC88" s="188" t="s">
        <v>1362</v>
      </c>
      <c r="BD88" s="638">
        <v>45415</v>
      </c>
      <c r="BE88" s="188"/>
      <c r="BF88" s="196">
        <v>5700000</v>
      </c>
      <c r="BG88" s="188">
        <v>76072561</v>
      </c>
      <c r="BH88" s="196">
        <v>662600</v>
      </c>
      <c r="BI88" s="188" t="s">
        <v>1363</v>
      </c>
      <c r="BJ88" s="194">
        <v>45449</v>
      </c>
      <c r="BK88" s="188"/>
      <c r="BL88" s="197">
        <v>5700000</v>
      </c>
      <c r="BM88" s="188" t="s">
        <v>1364</v>
      </c>
      <c r="BN88" s="193">
        <v>662600</v>
      </c>
      <c r="BO88" s="188" t="s">
        <v>1365</v>
      </c>
      <c r="BP88" s="194">
        <v>45481</v>
      </c>
      <c r="BQ88" s="188"/>
      <c r="BR88" s="197">
        <v>5700000</v>
      </c>
      <c r="BS88" s="188">
        <v>78007175</v>
      </c>
      <c r="BT88" s="197">
        <v>662600</v>
      </c>
      <c r="BU88" s="188" t="s">
        <v>1366</v>
      </c>
      <c r="BV88" s="194">
        <v>45512</v>
      </c>
      <c r="BW88" s="188"/>
      <c r="BX88" s="197">
        <v>5700000</v>
      </c>
      <c r="BY88" s="188">
        <v>78823129</v>
      </c>
      <c r="BZ88" s="197">
        <v>662600</v>
      </c>
      <c r="CA88" s="188" t="s">
        <v>1367</v>
      </c>
      <c r="CB88" s="194">
        <v>45540</v>
      </c>
      <c r="CC88" s="188"/>
      <c r="CD88" s="193">
        <v>5700000</v>
      </c>
      <c r="CE88" s="188">
        <v>79537890</v>
      </c>
      <c r="CF88" s="197">
        <v>662600</v>
      </c>
      <c r="CG88" s="188" t="s">
        <v>1368</v>
      </c>
      <c r="CH88" s="188" t="s">
        <v>1369</v>
      </c>
      <c r="CI88" s="188"/>
      <c r="CJ88" s="193">
        <v>5700000</v>
      </c>
      <c r="CK88" s="188">
        <v>80378826</v>
      </c>
      <c r="CL88" s="193">
        <v>662600</v>
      </c>
      <c r="CM88" s="188" t="s">
        <v>1370</v>
      </c>
      <c r="CN88" s="194">
        <v>45601</v>
      </c>
      <c r="CO88" s="188"/>
      <c r="CP88" s="193">
        <v>5700000</v>
      </c>
      <c r="CQ88" s="188">
        <v>81096764</v>
      </c>
      <c r="CR88" s="197">
        <v>662600</v>
      </c>
      <c r="CS88" s="188" t="s">
        <v>1371</v>
      </c>
      <c r="CT88" s="194">
        <v>45630</v>
      </c>
      <c r="CU88" s="188"/>
      <c r="CV88" s="193">
        <v>5700000</v>
      </c>
      <c r="CW88" s="188">
        <v>82246413</v>
      </c>
      <c r="CX88" s="193">
        <v>662600</v>
      </c>
      <c r="CY88" s="188" t="s">
        <v>1372</v>
      </c>
      <c r="CZ88" s="194">
        <v>45643</v>
      </c>
      <c r="DA88" s="188"/>
      <c r="DB88" s="193">
        <v>5700000</v>
      </c>
      <c r="DC88" s="188" t="s">
        <v>1373</v>
      </c>
      <c r="DD88" s="193">
        <v>662600</v>
      </c>
      <c r="DE88" s="208" t="b">
        <f t="shared" si="17"/>
        <v>0</v>
      </c>
      <c r="DF88" s="632" t="s">
        <v>1374</v>
      </c>
      <c r="DG88" s="111"/>
    </row>
    <row r="89" spans="1:111" s="84" customFormat="1" ht="28.15" customHeight="1">
      <c r="A89" s="184" t="s">
        <v>1375</v>
      </c>
      <c r="B89" s="491" t="s">
        <v>1376</v>
      </c>
      <c r="C89" s="185" t="s">
        <v>1138</v>
      </c>
      <c r="D89" s="642">
        <v>101833333</v>
      </c>
      <c r="E89" s="186"/>
      <c r="F89" s="185">
        <v>6324</v>
      </c>
      <c r="G89" s="187">
        <v>35928889</v>
      </c>
      <c r="H89" s="188">
        <v>6324</v>
      </c>
      <c r="I89" s="187">
        <v>29975555</v>
      </c>
      <c r="J89" s="188">
        <v>9524</v>
      </c>
      <c r="K89" s="187">
        <v>35928889</v>
      </c>
      <c r="L89" s="188"/>
      <c r="M89" s="187"/>
      <c r="N89" s="643">
        <f t="shared" si="19"/>
        <v>101833333</v>
      </c>
      <c r="O89" s="188" t="b">
        <f t="shared" ref="O89:O121" si="20">N89=D89</f>
        <v>1</v>
      </c>
      <c r="P89" s="188">
        <v>10024</v>
      </c>
      <c r="Q89" s="190">
        <v>35928889</v>
      </c>
      <c r="R89" s="188">
        <v>12424</v>
      </c>
      <c r="S89" s="190">
        <v>29975555</v>
      </c>
      <c r="T89" s="188">
        <v>24324</v>
      </c>
      <c r="U89" s="190">
        <v>24022223</v>
      </c>
      <c r="V89" s="188">
        <v>27024</v>
      </c>
      <c r="W89" s="318">
        <v>12951111</v>
      </c>
      <c r="X89" s="188"/>
      <c r="Y89" s="778"/>
      <c r="Z89" s="188"/>
      <c r="AA89" s="188"/>
      <c r="AB89" s="219">
        <f>SUM(Q89+S89+U89+W89+Y89)</f>
        <v>102877778</v>
      </c>
      <c r="AC89" s="748" t="b">
        <f>AB89=D89</f>
        <v>0</v>
      </c>
      <c r="AD89" s="188" t="s">
        <v>61</v>
      </c>
      <c r="AE89" s="188" t="s">
        <v>62</v>
      </c>
      <c r="AF89" s="188" t="s">
        <v>62</v>
      </c>
      <c r="AG89" s="188" t="s">
        <v>1377</v>
      </c>
      <c r="AH89" s="188" t="s">
        <v>62</v>
      </c>
      <c r="AI89" s="188" t="s">
        <v>62</v>
      </c>
      <c r="AJ89" s="188" t="s">
        <v>62</v>
      </c>
      <c r="AK89" s="85"/>
      <c r="AL89" s="85"/>
      <c r="AM89" s="85"/>
      <c r="AN89" s="86"/>
      <c r="AO89" s="85"/>
      <c r="AP89" s="86"/>
      <c r="AQ89" s="85"/>
      <c r="AR89" s="85"/>
      <c r="AS89" s="85"/>
      <c r="AT89" s="86"/>
      <c r="AU89" s="85"/>
      <c r="AV89" s="86"/>
      <c r="AW89" s="188" t="s">
        <v>1378</v>
      </c>
      <c r="AX89" s="194">
        <v>45422</v>
      </c>
      <c r="AY89" s="188"/>
      <c r="AZ89" s="195">
        <v>5326667</v>
      </c>
      <c r="BA89" s="188">
        <v>1109126376</v>
      </c>
      <c r="BB89" s="193">
        <v>1091300</v>
      </c>
      <c r="BC89" s="188" t="s">
        <v>1379</v>
      </c>
      <c r="BD89" s="638">
        <v>45447</v>
      </c>
      <c r="BE89" s="188"/>
      <c r="BF89" s="196">
        <v>9400000</v>
      </c>
      <c r="BG89" s="188">
        <v>1109377026</v>
      </c>
      <c r="BH89" s="196">
        <v>1091300</v>
      </c>
      <c r="BI89" s="188" t="s">
        <v>1380</v>
      </c>
      <c r="BJ89" s="194">
        <v>45476</v>
      </c>
      <c r="BK89" s="188"/>
      <c r="BL89" s="197">
        <v>9400000</v>
      </c>
      <c r="BM89" s="188">
        <v>7928334443</v>
      </c>
      <c r="BN89" s="193">
        <v>1091300</v>
      </c>
      <c r="BO89" s="188" t="s">
        <v>1381</v>
      </c>
      <c r="BP89" s="194">
        <v>45512</v>
      </c>
      <c r="BQ89" s="188"/>
      <c r="BR89" s="197">
        <v>9400000</v>
      </c>
      <c r="BS89" s="188">
        <v>1109775226</v>
      </c>
      <c r="BT89" s="197">
        <v>1091300</v>
      </c>
      <c r="BU89" s="188" t="s">
        <v>1382</v>
      </c>
      <c r="BV89" s="194">
        <v>45520</v>
      </c>
      <c r="BW89" s="188"/>
      <c r="BX89" s="197">
        <v>9400000</v>
      </c>
      <c r="BY89" s="188">
        <v>1109993096</v>
      </c>
      <c r="BZ89" s="197">
        <v>1091300</v>
      </c>
      <c r="CA89" s="188" t="s">
        <v>1383</v>
      </c>
      <c r="CB89" s="194">
        <v>45729</v>
      </c>
      <c r="CC89" s="188"/>
      <c r="CD89" s="193">
        <v>9400000</v>
      </c>
      <c r="CE89" s="188">
        <v>7939694050</v>
      </c>
      <c r="CF89" s="197">
        <v>1091300</v>
      </c>
      <c r="CG89" s="188" t="s">
        <v>1384</v>
      </c>
      <c r="CH89" s="194">
        <v>45729</v>
      </c>
      <c r="CI89" s="188"/>
      <c r="CJ89" s="193" t="s">
        <v>1385</v>
      </c>
      <c r="CK89" s="215" t="s">
        <v>1386</v>
      </c>
      <c r="CL89" s="207" t="s">
        <v>1387</v>
      </c>
      <c r="CM89" s="188" t="s">
        <v>1388</v>
      </c>
      <c r="CN89" s="194">
        <v>45603</v>
      </c>
      <c r="CO89" s="188"/>
      <c r="CP89" s="193">
        <v>9400000</v>
      </c>
      <c r="CQ89" s="188">
        <v>9476549339</v>
      </c>
      <c r="CR89" s="197">
        <v>1091300</v>
      </c>
      <c r="CS89" s="188" t="s">
        <v>1389</v>
      </c>
      <c r="CT89" s="194">
        <v>45631</v>
      </c>
      <c r="CU89" s="188"/>
      <c r="CV89" s="193">
        <v>9400000</v>
      </c>
      <c r="CW89" s="188">
        <v>9478241939</v>
      </c>
      <c r="CX89" s="193">
        <v>1091300</v>
      </c>
      <c r="CY89" s="188" t="s">
        <v>1390</v>
      </c>
      <c r="CZ89" s="194">
        <v>45643</v>
      </c>
      <c r="DA89" s="188"/>
      <c r="DB89" s="193">
        <v>9400000</v>
      </c>
      <c r="DC89" s="188">
        <v>9478911801</v>
      </c>
      <c r="DD89" s="193">
        <v>1091300</v>
      </c>
      <c r="DE89" s="208" t="b">
        <f t="shared" si="17"/>
        <v>0</v>
      </c>
      <c r="DF89" s="632" t="s">
        <v>1391</v>
      </c>
      <c r="DG89" s="111"/>
    </row>
    <row r="90" spans="1:111" s="201" customFormat="1" ht="13.9">
      <c r="A90" s="184" t="s">
        <v>1392</v>
      </c>
      <c r="B90" s="184" t="s">
        <v>1393</v>
      </c>
      <c r="C90" s="185" t="s">
        <v>1138</v>
      </c>
      <c r="D90" s="186">
        <v>78666666.670000002</v>
      </c>
      <c r="E90" s="186"/>
      <c r="F90" s="185">
        <v>8324</v>
      </c>
      <c r="G90" s="187">
        <v>26222223</v>
      </c>
      <c r="H90" s="188">
        <v>8124</v>
      </c>
      <c r="I90" s="187">
        <v>31288889</v>
      </c>
      <c r="J90" s="655">
        <v>11224</v>
      </c>
      <c r="K90" s="187">
        <v>21155554.670000002</v>
      </c>
      <c r="L90" s="188"/>
      <c r="M90" s="187"/>
      <c r="N90" s="643">
        <f t="shared" si="19"/>
        <v>78666666.670000002</v>
      </c>
      <c r="O90" s="188" t="b">
        <f t="shared" si="20"/>
        <v>1</v>
      </c>
      <c r="P90" s="188">
        <v>14824</v>
      </c>
      <c r="Q90" s="190">
        <v>21155554.670000002</v>
      </c>
      <c r="R90" s="188">
        <v>12524</v>
      </c>
      <c r="S90" s="190">
        <v>26222223</v>
      </c>
      <c r="T90" s="188">
        <v>10224</v>
      </c>
      <c r="U90" s="190">
        <v>31288889</v>
      </c>
      <c r="V90" s="188"/>
      <c r="W90" s="188"/>
      <c r="X90" s="188"/>
      <c r="Y90" s="188"/>
      <c r="Z90" s="188"/>
      <c r="AA90" s="188"/>
      <c r="AB90" s="219">
        <f t="shared" si="18"/>
        <v>78666666.670000002</v>
      </c>
      <c r="AC90" s="411" t="b">
        <f>AB90=D90</f>
        <v>1</v>
      </c>
      <c r="AD90" s="188" t="s">
        <v>61</v>
      </c>
      <c r="AE90" s="188" t="s">
        <v>62</v>
      </c>
      <c r="AF90" s="188" t="s">
        <v>62</v>
      </c>
      <c r="AG90" s="188" t="s">
        <v>1394</v>
      </c>
      <c r="AH90" s="188" t="s">
        <v>62</v>
      </c>
      <c r="AI90" s="188" t="s">
        <v>62</v>
      </c>
      <c r="AJ90" s="188" t="s">
        <v>62</v>
      </c>
      <c r="AK90" s="106"/>
      <c r="AL90" s="106"/>
      <c r="AM90" s="106"/>
      <c r="AN90" s="109"/>
      <c r="AO90" s="106"/>
      <c r="AP90" s="109"/>
      <c r="AQ90" s="106"/>
      <c r="AR90" s="106"/>
      <c r="AS90" s="106"/>
      <c r="AT90" s="109"/>
      <c r="AU90" s="106"/>
      <c r="AV90" s="109"/>
      <c r="AW90" s="188" t="s">
        <v>1395</v>
      </c>
      <c r="AX90" s="194">
        <v>45450</v>
      </c>
      <c r="AY90" s="188"/>
      <c r="AZ90" s="195">
        <v>4800000</v>
      </c>
      <c r="BA90" s="188">
        <v>7917725874</v>
      </c>
      <c r="BB90" s="193">
        <v>717500</v>
      </c>
      <c r="BC90" s="188" t="s">
        <v>1396</v>
      </c>
      <c r="BD90" s="638">
        <v>45450</v>
      </c>
      <c r="BE90" s="188"/>
      <c r="BF90" s="196">
        <v>8000000</v>
      </c>
      <c r="BG90" s="188">
        <v>7923007118</v>
      </c>
      <c r="BH90" s="196">
        <v>726600</v>
      </c>
      <c r="BI90" s="188" t="s">
        <v>1397</v>
      </c>
      <c r="BJ90" s="194">
        <v>45454</v>
      </c>
      <c r="BK90" s="188"/>
      <c r="BL90" s="197">
        <v>8000000</v>
      </c>
      <c r="BM90" s="188">
        <v>7928225016</v>
      </c>
      <c r="BN90" s="193">
        <v>944600</v>
      </c>
      <c r="BO90" s="204" t="s">
        <v>1398</v>
      </c>
      <c r="BP90" s="194">
        <v>45481</v>
      </c>
      <c r="BQ90" s="188"/>
      <c r="BR90" s="197">
        <v>8000000</v>
      </c>
      <c r="BS90" s="188">
        <v>7928225636</v>
      </c>
      <c r="BT90" s="197">
        <v>935600</v>
      </c>
      <c r="BU90" s="188" t="s">
        <v>1399</v>
      </c>
      <c r="BV90" s="194">
        <v>45512</v>
      </c>
      <c r="BW90" s="188"/>
      <c r="BX90" s="197">
        <v>8000000</v>
      </c>
      <c r="BY90" s="188">
        <v>7931381150</v>
      </c>
      <c r="BZ90" s="197">
        <v>950400</v>
      </c>
      <c r="CA90" s="188" t="s">
        <v>1400</v>
      </c>
      <c r="CB90" s="194">
        <v>45539</v>
      </c>
      <c r="CC90" s="188"/>
      <c r="CD90" s="193">
        <v>8000000</v>
      </c>
      <c r="CE90" s="188">
        <v>7937515264</v>
      </c>
      <c r="CF90" s="197">
        <v>945500</v>
      </c>
      <c r="CG90" s="188" t="s">
        <v>1401</v>
      </c>
      <c r="CH90" s="194">
        <v>45565</v>
      </c>
      <c r="CI90" s="188"/>
      <c r="CJ90" s="193">
        <v>8000000</v>
      </c>
      <c r="CK90" s="188">
        <v>7939849089</v>
      </c>
      <c r="CL90" s="193">
        <v>941200</v>
      </c>
      <c r="CM90" s="188" t="s">
        <v>1402</v>
      </c>
      <c r="CN90" s="194">
        <v>45607</v>
      </c>
      <c r="CO90" s="188"/>
      <c r="CP90" s="193">
        <v>8000000</v>
      </c>
      <c r="CQ90" s="188">
        <v>7943242962</v>
      </c>
      <c r="CR90" s="197">
        <v>944200</v>
      </c>
      <c r="CS90" s="188" t="s">
        <v>1403</v>
      </c>
      <c r="CT90" s="194">
        <v>45635</v>
      </c>
      <c r="CU90" s="188"/>
      <c r="CV90" s="193">
        <v>8000000</v>
      </c>
      <c r="CW90" s="188">
        <v>7947318556</v>
      </c>
      <c r="CX90" s="193">
        <v>943900</v>
      </c>
      <c r="CY90" s="188" t="s">
        <v>1404</v>
      </c>
      <c r="CZ90" s="194">
        <v>45656</v>
      </c>
      <c r="DA90" s="188"/>
      <c r="DB90" s="193">
        <v>8000000</v>
      </c>
      <c r="DC90" s="188">
        <v>7951904699</v>
      </c>
      <c r="DD90" s="193">
        <v>933900</v>
      </c>
      <c r="DE90" s="208" t="b">
        <f t="shared" si="17"/>
        <v>0</v>
      </c>
      <c r="DF90" s="632" t="s">
        <v>1405</v>
      </c>
      <c r="DG90" s="200"/>
    </row>
    <row r="91" spans="1:111" s="201" customFormat="1" ht="13.9">
      <c r="A91" s="184" t="s">
        <v>1406</v>
      </c>
      <c r="B91" s="184" t="s">
        <v>1407</v>
      </c>
      <c r="C91" s="185" t="s">
        <v>1138</v>
      </c>
      <c r="D91" s="186">
        <v>40180000</v>
      </c>
      <c r="E91" s="186"/>
      <c r="F91" s="185">
        <v>6624</v>
      </c>
      <c r="G91" s="187">
        <v>17394933</v>
      </c>
      <c r="H91" s="188">
        <v>6524</v>
      </c>
      <c r="I91" s="187">
        <v>17394933</v>
      </c>
      <c r="J91" s="188">
        <v>9824</v>
      </c>
      <c r="K91" s="187">
        <v>5390134</v>
      </c>
      <c r="L91" s="188"/>
      <c r="M91" s="187"/>
      <c r="N91" s="643">
        <f t="shared" si="19"/>
        <v>40180000</v>
      </c>
      <c r="O91" s="188" t="b">
        <f t="shared" si="20"/>
        <v>1</v>
      </c>
      <c r="P91" s="188">
        <v>10324</v>
      </c>
      <c r="Q91" s="190">
        <v>17394933</v>
      </c>
      <c r="R91" s="188">
        <v>12624</v>
      </c>
      <c r="S91" s="190">
        <v>17394933</v>
      </c>
      <c r="T91" s="188">
        <v>15124</v>
      </c>
      <c r="U91" s="190">
        <v>5390134</v>
      </c>
      <c r="V91" s="188"/>
      <c r="W91" s="188"/>
      <c r="X91" s="188"/>
      <c r="Y91" s="188"/>
      <c r="Z91" s="188"/>
      <c r="AA91" s="188"/>
      <c r="AB91" s="191">
        <f t="shared" si="18"/>
        <v>40180000</v>
      </c>
      <c r="AC91" s="411" t="b">
        <f>AB91=D91</f>
        <v>1</v>
      </c>
      <c r="AD91" s="188" t="s">
        <v>61</v>
      </c>
      <c r="AE91" s="188" t="s">
        <v>62</v>
      </c>
      <c r="AF91" s="188" t="s">
        <v>62</v>
      </c>
      <c r="AG91" s="188" t="s">
        <v>1408</v>
      </c>
      <c r="AH91" s="188" t="s">
        <v>62</v>
      </c>
      <c r="AI91" s="188" t="s">
        <v>62</v>
      </c>
      <c r="AJ91" s="188" t="s">
        <v>62</v>
      </c>
      <c r="AK91" s="106"/>
      <c r="AL91" s="106"/>
      <c r="AM91" s="106"/>
      <c r="AN91" s="109"/>
      <c r="AO91" s="106"/>
      <c r="AP91" s="109"/>
      <c r="AQ91" s="106"/>
      <c r="AR91" s="106"/>
      <c r="AS91" s="106"/>
      <c r="AT91" s="109"/>
      <c r="AU91" s="106"/>
      <c r="AV91" s="109"/>
      <c r="AW91" s="188" t="s">
        <v>1409</v>
      </c>
      <c r="AX91" s="194">
        <v>45399</v>
      </c>
      <c r="AY91" s="188"/>
      <c r="AZ91" s="195">
        <v>2323333</v>
      </c>
      <c r="BA91" s="188">
        <v>75889995</v>
      </c>
      <c r="BB91" s="193">
        <v>285700</v>
      </c>
      <c r="BC91" s="188" t="s">
        <v>1410</v>
      </c>
      <c r="BD91" s="638">
        <v>45420</v>
      </c>
      <c r="BE91" s="188"/>
      <c r="BF91" s="196">
        <v>4100000</v>
      </c>
      <c r="BG91" s="188">
        <v>76328765</v>
      </c>
      <c r="BH91" s="196">
        <v>476000</v>
      </c>
      <c r="BI91" s="188" t="s">
        <v>1411</v>
      </c>
      <c r="BJ91" s="194">
        <v>45449</v>
      </c>
      <c r="BK91" s="188"/>
      <c r="BL91" s="197">
        <v>4100000</v>
      </c>
      <c r="BM91" s="188">
        <v>77133962</v>
      </c>
      <c r="BN91" s="193">
        <v>476000</v>
      </c>
      <c r="BO91" s="204" t="s">
        <v>1412</v>
      </c>
      <c r="BP91" s="194">
        <v>45476</v>
      </c>
      <c r="BQ91" s="188"/>
      <c r="BR91" s="197">
        <v>4100000</v>
      </c>
      <c r="BS91" s="188">
        <v>77884796</v>
      </c>
      <c r="BT91" s="197">
        <v>476000</v>
      </c>
      <c r="BU91" s="188" t="s">
        <v>1413</v>
      </c>
      <c r="BV91" s="194">
        <v>45509</v>
      </c>
      <c r="BW91" s="188"/>
      <c r="BX91" s="197">
        <v>4100000</v>
      </c>
      <c r="BY91" s="188">
        <v>78718820</v>
      </c>
      <c r="BZ91" s="197">
        <v>476000</v>
      </c>
      <c r="CA91" s="188" t="s">
        <v>1414</v>
      </c>
      <c r="CB91" s="194">
        <v>45538</v>
      </c>
      <c r="CC91" s="188"/>
      <c r="CD91" s="193">
        <v>4100000</v>
      </c>
      <c r="CE91" s="188" t="s">
        <v>1415</v>
      </c>
      <c r="CF91" s="197">
        <v>476000</v>
      </c>
      <c r="CG91" s="188" t="s">
        <v>1416</v>
      </c>
      <c r="CH91" s="194">
        <v>45567</v>
      </c>
      <c r="CI91" s="188"/>
      <c r="CJ91" s="193">
        <v>4100000</v>
      </c>
      <c r="CK91" s="188">
        <v>80230227</v>
      </c>
      <c r="CL91" s="193">
        <v>476000</v>
      </c>
      <c r="CM91" s="188" t="s">
        <v>1417</v>
      </c>
      <c r="CN91" s="194">
        <v>45603</v>
      </c>
      <c r="CO91" s="188"/>
      <c r="CP91" s="193">
        <v>4100000</v>
      </c>
      <c r="CQ91" s="188">
        <v>81455086</v>
      </c>
      <c r="CR91" s="197">
        <v>476000</v>
      </c>
      <c r="CS91" s="188" t="s">
        <v>1418</v>
      </c>
      <c r="CT91" s="194">
        <v>45631</v>
      </c>
      <c r="CU91" s="188"/>
      <c r="CV91" s="193">
        <v>4100000</v>
      </c>
      <c r="CW91" s="188">
        <v>81766073</v>
      </c>
      <c r="CX91" s="193">
        <v>476000</v>
      </c>
      <c r="CY91" s="188" t="s">
        <v>1419</v>
      </c>
      <c r="CZ91" s="194">
        <v>45643</v>
      </c>
      <c r="DA91" s="188"/>
      <c r="DB91" s="193">
        <v>4100000</v>
      </c>
      <c r="DC91" s="188">
        <v>82665160</v>
      </c>
      <c r="DD91" s="193">
        <v>476000</v>
      </c>
      <c r="DE91" s="208" t="b">
        <f t="shared" si="17"/>
        <v>0</v>
      </c>
      <c r="DF91" s="632" t="s">
        <v>723</v>
      </c>
      <c r="DG91" s="200"/>
    </row>
    <row r="92" spans="1:111">
      <c r="A92" s="184" t="s">
        <v>1420</v>
      </c>
      <c r="B92" s="184" t="s">
        <v>1421</v>
      </c>
      <c r="C92" s="185" t="s">
        <v>1138</v>
      </c>
      <c r="D92" s="186">
        <v>32000000</v>
      </c>
      <c r="E92" s="186"/>
      <c r="F92" s="185">
        <v>7424</v>
      </c>
      <c r="G92" s="187">
        <v>15000000</v>
      </c>
      <c r="H92" s="188">
        <v>7724</v>
      </c>
      <c r="I92" s="187">
        <v>7000000</v>
      </c>
      <c r="J92" s="188">
        <v>10624</v>
      </c>
      <c r="K92" s="187">
        <v>10000000</v>
      </c>
      <c r="L92" s="188"/>
      <c r="M92" s="187"/>
      <c r="N92" s="643">
        <f t="shared" si="19"/>
        <v>32000000</v>
      </c>
      <c r="O92" s="188" t="b">
        <f t="shared" si="20"/>
        <v>1</v>
      </c>
      <c r="P92" s="188">
        <v>15424</v>
      </c>
      <c r="Q92" s="190">
        <v>10000000</v>
      </c>
      <c r="R92" s="188">
        <v>12924</v>
      </c>
      <c r="S92" s="190">
        <v>7000000</v>
      </c>
      <c r="T92" s="188">
        <v>10524</v>
      </c>
      <c r="U92" s="190">
        <v>15000000</v>
      </c>
      <c r="V92" s="188"/>
      <c r="W92" s="188"/>
      <c r="X92" s="188"/>
      <c r="Y92" s="188"/>
      <c r="Z92" s="188"/>
      <c r="AA92" s="188"/>
      <c r="AB92" s="191">
        <f t="shared" si="18"/>
        <v>32000000</v>
      </c>
      <c r="AC92" s="411" t="b">
        <f>AB92=D92</f>
        <v>1</v>
      </c>
      <c r="AD92" s="188" t="s">
        <v>61</v>
      </c>
      <c r="AE92" s="188" t="s">
        <v>62</v>
      </c>
      <c r="AF92" s="188" t="s">
        <v>62</v>
      </c>
      <c r="AG92" s="730">
        <v>100031381</v>
      </c>
      <c r="AH92" s="188" t="s">
        <v>62</v>
      </c>
      <c r="AI92" s="188" t="s">
        <v>62</v>
      </c>
      <c r="AJ92" s="188" t="s">
        <v>62</v>
      </c>
      <c r="AK92" s="106"/>
      <c r="AL92" s="106"/>
      <c r="AM92" s="106"/>
      <c r="AN92" s="109"/>
      <c r="AO92" s="106"/>
      <c r="AP92" s="109"/>
      <c r="AQ92" s="106"/>
      <c r="AR92" s="106"/>
      <c r="AS92" s="106"/>
      <c r="AT92" s="109"/>
      <c r="AU92" s="106"/>
      <c r="AV92" s="109"/>
      <c r="AW92" s="188" t="s">
        <v>1422</v>
      </c>
      <c r="AX92" s="194">
        <v>45383</v>
      </c>
      <c r="AY92" s="188"/>
      <c r="AZ92" s="195">
        <v>4266666</v>
      </c>
      <c r="BA92" s="188">
        <v>9463454965</v>
      </c>
      <c r="BB92" s="193">
        <v>370500</v>
      </c>
      <c r="BC92" s="188" t="s">
        <v>1423</v>
      </c>
      <c r="BD92" s="638">
        <v>45413</v>
      </c>
      <c r="BE92" s="188"/>
      <c r="BF92" s="196">
        <v>8000000</v>
      </c>
      <c r="BG92" s="188">
        <v>9465157302</v>
      </c>
      <c r="BH92" s="196">
        <v>495500</v>
      </c>
      <c r="BI92" s="188" t="s">
        <v>1424</v>
      </c>
      <c r="BJ92" s="194">
        <v>45446</v>
      </c>
      <c r="BK92" s="188"/>
      <c r="BL92" s="197">
        <v>8000000</v>
      </c>
      <c r="BM92" s="188">
        <v>9465418243</v>
      </c>
      <c r="BN92" s="193">
        <v>928800</v>
      </c>
      <c r="BO92" s="188" t="s">
        <v>1425</v>
      </c>
      <c r="BP92" s="194">
        <v>45475</v>
      </c>
      <c r="BQ92" s="188"/>
      <c r="BR92" s="197">
        <v>8000000</v>
      </c>
      <c r="BS92" s="188">
        <v>9466221898</v>
      </c>
      <c r="BT92" s="197">
        <v>928800</v>
      </c>
      <c r="BU92" s="188" t="s">
        <v>1426</v>
      </c>
      <c r="BV92" s="194">
        <v>45504</v>
      </c>
      <c r="BW92" s="188"/>
      <c r="BX92" s="197">
        <v>3733334</v>
      </c>
      <c r="BY92" s="188">
        <v>9468476680</v>
      </c>
      <c r="BZ92" s="197">
        <v>928800</v>
      </c>
      <c r="CA92" s="106"/>
      <c r="CB92" s="106"/>
      <c r="CC92" s="106"/>
      <c r="CD92" s="109"/>
      <c r="CE92" s="106"/>
      <c r="CF92" s="654"/>
      <c r="CG92" s="106"/>
      <c r="CH92" s="106"/>
      <c r="CI92" s="106"/>
      <c r="CJ92" s="109"/>
      <c r="CK92" s="106"/>
      <c r="CL92" s="109"/>
      <c r="CM92" s="106"/>
      <c r="CN92" s="106"/>
      <c r="CO92" s="106"/>
      <c r="CP92" s="109"/>
      <c r="CQ92" s="106"/>
      <c r="CR92" s="654"/>
      <c r="CS92" s="106"/>
      <c r="CT92" s="106"/>
      <c r="CU92" s="106"/>
      <c r="CV92" s="109"/>
      <c r="CW92" s="106"/>
      <c r="CX92" s="109"/>
      <c r="CY92" s="106"/>
      <c r="CZ92" s="106"/>
      <c r="DA92" s="106"/>
      <c r="DB92" s="109"/>
      <c r="DC92" s="106"/>
      <c r="DD92" s="109"/>
      <c r="DE92" s="208" t="b">
        <f t="shared" si="17"/>
        <v>1</v>
      </c>
      <c r="DF92" s="729" t="s">
        <v>1427</v>
      </c>
      <c r="DG92" s="45" t="s">
        <v>782</v>
      </c>
    </row>
    <row r="93" spans="1:111">
      <c r="A93" s="184" t="s">
        <v>1428</v>
      </c>
      <c r="B93" s="184" t="s">
        <v>1429</v>
      </c>
      <c r="C93" s="185" t="s">
        <v>1138</v>
      </c>
      <c r="D93" s="186">
        <v>26800000</v>
      </c>
      <c r="E93" s="186"/>
      <c r="F93" s="185">
        <v>7624</v>
      </c>
      <c r="G93" s="187">
        <v>8933333</v>
      </c>
      <c r="H93" s="188">
        <v>7924</v>
      </c>
      <c r="I93" s="187">
        <v>8933333</v>
      </c>
      <c r="J93" s="188">
        <v>10524</v>
      </c>
      <c r="K93" s="187">
        <v>8933334</v>
      </c>
      <c r="L93" s="188"/>
      <c r="M93" s="187"/>
      <c r="N93" s="643">
        <f t="shared" si="19"/>
        <v>26800000</v>
      </c>
      <c r="O93" s="188" t="b">
        <f t="shared" si="20"/>
        <v>1</v>
      </c>
      <c r="P93" s="188">
        <v>10724</v>
      </c>
      <c r="Q93" s="190">
        <v>8933333</v>
      </c>
      <c r="R93" s="188">
        <v>13224</v>
      </c>
      <c r="S93" s="190">
        <v>8933333</v>
      </c>
      <c r="T93" s="188">
        <v>1524</v>
      </c>
      <c r="U93" s="190">
        <v>8933333</v>
      </c>
      <c r="V93" s="188"/>
      <c r="W93" s="188"/>
      <c r="X93" s="188"/>
      <c r="Y93" s="188"/>
      <c r="Z93" s="188"/>
      <c r="AA93" s="188"/>
      <c r="AB93" s="191">
        <f t="shared" si="18"/>
        <v>26799999</v>
      </c>
      <c r="AC93" s="411" t="b">
        <f>AB93=D93</f>
        <v>0</v>
      </c>
      <c r="AD93" s="188" t="s">
        <v>61</v>
      </c>
      <c r="AE93" s="188" t="s">
        <v>62</v>
      </c>
      <c r="AF93" s="188" t="s">
        <v>62</v>
      </c>
      <c r="AG93" s="188" t="s">
        <v>1430</v>
      </c>
      <c r="AH93" s="188" t="s">
        <v>62</v>
      </c>
      <c r="AI93" s="188" t="s">
        <v>62</v>
      </c>
      <c r="AJ93" s="188" t="s">
        <v>62</v>
      </c>
      <c r="AK93" s="106"/>
      <c r="AL93" s="106"/>
      <c r="AM93" s="106"/>
      <c r="AN93" s="109"/>
      <c r="AO93" s="106"/>
      <c r="AP93" s="109"/>
      <c r="AQ93" s="106"/>
      <c r="AR93" s="106"/>
      <c r="AS93" s="106"/>
      <c r="AT93" s="109"/>
      <c r="AU93" s="106"/>
      <c r="AV93" s="109"/>
      <c r="AW93" s="188" t="s">
        <v>1431</v>
      </c>
      <c r="AX93" s="194">
        <v>45395</v>
      </c>
      <c r="AY93" s="188"/>
      <c r="AZ93" s="195">
        <v>2233333</v>
      </c>
      <c r="BA93" s="188" t="s">
        <v>201</v>
      </c>
      <c r="BB93" s="193" t="s">
        <v>201</v>
      </c>
      <c r="BC93" s="188" t="s">
        <v>1432</v>
      </c>
      <c r="BD93" s="638">
        <v>45429</v>
      </c>
      <c r="BE93" s="188"/>
      <c r="BF93" s="196">
        <v>6700000</v>
      </c>
      <c r="BG93" s="188">
        <v>4549663889</v>
      </c>
      <c r="BH93" s="196">
        <v>265500</v>
      </c>
      <c r="BI93" s="188" t="s">
        <v>1433</v>
      </c>
      <c r="BJ93" s="194">
        <v>45449</v>
      </c>
      <c r="BK93" s="188"/>
      <c r="BL93" s="197">
        <v>6700000</v>
      </c>
      <c r="BM93" s="188">
        <v>4553776272</v>
      </c>
      <c r="BN93" s="193">
        <v>793600</v>
      </c>
      <c r="BO93" s="188" t="s">
        <v>1434</v>
      </c>
      <c r="BP93" s="194">
        <v>45477</v>
      </c>
      <c r="BQ93" s="188"/>
      <c r="BR93" s="197">
        <v>6700000</v>
      </c>
      <c r="BS93" s="188" t="s">
        <v>1435</v>
      </c>
      <c r="BT93" s="197">
        <v>777800</v>
      </c>
      <c r="BU93" s="188" t="s">
        <v>1436</v>
      </c>
      <c r="BV93" s="194">
        <v>45506</v>
      </c>
      <c r="BW93" s="188"/>
      <c r="BX93" s="197">
        <v>4466667</v>
      </c>
      <c r="BY93" s="188">
        <v>4561821058</v>
      </c>
      <c r="BZ93" s="197">
        <v>789700</v>
      </c>
      <c r="CA93" s="106"/>
      <c r="CB93" s="106"/>
      <c r="CC93" s="106"/>
      <c r="CD93" s="109"/>
      <c r="CE93" s="106"/>
      <c r="CF93" s="654"/>
      <c r="CG93" s="106"/>
      <c r="CH93" s="106"/>
      <c r="CI93" s="106"/>
      <c r="CJ93" s="109"/>
      <c r="CK93" s="106"/>
      <c r="CL93" s="109"/>
      <c r="CM93" s="106"/>
      <c r="CN93" s="106"/>
      <c r="CO93" s="106"/>
      <c r="CP93" s="109"/>
      <c r="CQ93" s="106"/>
      <c r="CR93" s="654"/>
      <c r="CS93" s="106"/>
      <c r="CT93" s="106"/>
      <c r="CU93" s="106"/>
      <c r="CV93" s="109"/>
      <c r="CW93" s="106"/>
      <c r="CX93" s="109"/>
      <c r="CY93" s="106"/>
      <c r="CZ93" s="106"/>
      <c r="DA93" s="106"/>
      <c r="DB93" s="109"/>
      <c r="DC93" s="106"/>
      <c r="DD93" s="109"/>
      <c r="DE93" s="208" t="b">
        <f t="shared" si="17"/>
        <v>1</v>
      </c>
      <c r="DF93" s="729" t="s">
        <v>1427</v>
      </c>
      <c r="DG93" s="45" t="s">
        <v>782</v>
      </c>
    </row>
    <row r="94" spans="1:111" s="201" customFormat="1" ht="13.9">
      <c r="A94" s="184" t="s">
        <v>1437</v>
      </c>
      <c r="B94" s="184" t="s">
        <v>1438</v>
      </c>
      <c r="C94" s="185" t="s">
        <v>1138</v>
      </c>
      <c r="D94" s="186">
        <v>85500000</v>
      </c>
      <c r="E94" s="186"/>
      <c r="F94" s="185">
        <v>9624</v>
      </c>
      <c r="G94" s="187">
        <v>29500000</v>
      </c>
      <c r="H94" s="188">
        <v>10024</v>
      </c>
      <c r="I94" s="187">
        <v>35200000</v>
      </c>
      <c r="J94" s="188">
        <v>12824</v>
      </c>
      <c r="K94" s="187">
        <v>20800000</v>
      </c>
      <c r="L94" s="188"/>
      <c r="M94" s="187"/>
      <c r="N94" s="643">
        <f t="shared" si="19"/>
        <v>85500000</v>
      </c>
      <c r="O94" s="188" t="b">
        <f t="shared" si="20"/>
        <v>1</v>
      </c>
      <c r="P94" s="188">
        <v>15924</v>
      </c>
      <c r="Q94" s="190">
        <v>20800000</v>
      </c>
      <c r="R94" s="188">
        <v>13924</v>
      </c>
      <c r="S94" s="190">
        <v>35200000</v>
      </c>
      <c r="T94" s="188">
        <v>10824</v>
      </c>
      <c r="U94" s="190">
        <v>29500000</v>
      </c>
      <c r="V94" s="188"/>
      <c r="W94" s="188"/>
      <c r="X94" s="188"/>
      <c r="Y94" s="188"/>
      <c r="Z94" s="188"/>
      <c r="AA94" s="188"/>
      <c r="AB94" s="191">
        <f t="shared" ref="AB94:AB99" si="21">SUM(Q94+S94+U94+W94)</f>
        <v>85500000</v>
      </c>
      <c r="AC94" s="411" t="b">
        <f>AB94=D94</f>
        <v>1</v>
      </c>
      <c r="AD94" s="188" t="s">
        <v>61</v>
      </c>
      <c r="AE94" s="188"/>
      <c r="AF94" s="188" t="s">
        <v>62</v>
      </c>
      <c r="AG94" s="656">
        <v>4244101153389</v>
      </c>
      <c r="AH94" s="188" t="s">
        <v>62</v>
      </c>
      <c r="AI94" s="188" t="s">
        <v>62</v>
      </c>
      <c r="AJ94" s="188" t="s">
        <v>62</v>
      </c>
      <c r="AK94" s="106"/>
      <c r="AL94" s="106"/>
      <c r="AM94" s="106"/>
      <c r="AN94" s="109"/>
      <c r="AO94" s="106"/>
      <c r="AP94" s="109"/>
      <c r="AQ94" s="106"/>
      <c r="AR94" s="106"/>
      <c r="AS94" s="106"/>
      <c r="AT94" s="109"/>
      <c r="AU94" s="106"/>
      <c r="AV94" s="109"/>
      <c r="AW94" s="188" t="s">
        <v>1439</v>
      </c>
      <c r="AX94" s="194">
        <v>45392</v>
      </c>
      <c r="AY94" s="188"/>
      <c r="AZ94" s="195">
        <v>1500000</v>
      </c>
      <c r="BA94" s="188">
        <v>69988410</v>
      </c>
      <c r="BB94" s="193">
        <v>377300</v>
      </c>
      <c r="BC94" s="188" t="s">
        <v>1440</v>
      </c>
      <c r="BD94" s="194">
        <v>45420</v>
      </c>
      <c r="BE94" s="188"/>
      <c r="BF94" s="196">
        <v>9000000</v>
      </c>
      <c r="BG94" s="188">
        <v>69993244</v>
      </c>
      <c r="BH94" s="196">
        <v>1044800</v>
      </c>
      <c r="BI94" s="188" t="s">
        <v>1441</v>
      </c>
      <c r="BJ94" s="194">
        <v>45447</v>
      </c>
      <c r="BK94" s="188"/>
      <c r="BL94" s="197">
        <v>9000000</v>
      </c>
      <c r="BM94" s="188">
        <v>70591776</v>
      </c>
      <c r="BN94" s="193">
        <v>1044800</v>
      </c>
      <c r="BO94" s="188" t="s">
        <v>1442</v>
      </c>
      <c r="BP94" s="194">
        <v>45482</v>
      </c>
      <c r="BQ94" s="194"/>
      <c r="BR94" s="197">
        <v>9000000</v>
      </c>
      <c r="BS94" s="188">
        <v>71101153</v>
      </c>
      <c r="BT94" s="197">
        <v>1044800</v>
      </c>
      <c r="BU94" s="188" t="s">
        <v>1443</v>
      </c>
      <c r="BV94" s="194">
        <v>45506</v>
      </c>
      <c r="BW94" s="188"/>
      <c r="BX94" s="197">
        <v>9000000</v>
      </c>
      <c r="BY94" s="188">
        <v>72339854</v>
      </c>
      <c r="BZ94" s="197">
        <v>1044800</v>
      </c>
      <c r="CA94" s="188" t="s">
        <v>1444</v>
      </c>
      <c r="CB94" s="194">
        <v>45538</v>
      </c>
      <c r="CC94" s="188"/>
      <c r="CD94" s="193">
        <v>9000000</v>
      </c>
      <c r="CE94" s="188">
        <v>72922328</v>
      </c>
      <c r="CF94" s="197">
        <v>1044800</v>
      </c>
      <c r="CG94" s="188" t="s">
        <v>1445</v>
      </c>
      <c r="CH94" s="194">
        <v>45565</v>
      </c>
      <c r="CI94" s="188"/>
      <c r="CJ94" s="193">
        <v>9000000</v>
      </c>
      <c r="CK94" s="188">
        <v>73426264</v>
      </c>
      <c r="CL94" s="193">
        <v>1044800</v>
      </c>
      <c r="CM94" s="188" t="s">
        <v>1446</v>
      </c>
      <c r="CN94" s="194">
        <v>45602</v>
      </c>
      <c r="CO94" s="188"/>
      <c r="CP94" s="193">
        <v>9000000</v>
      </c>
      <c r="CQ94" s="188">
        <v>74126986</v>
      </c>
      <c r="CR94" s="197">
        <v>1044800</v>
      </c>
      <c r="CS94" s="188" t="s">
        <v>1447</v>
      </c>
      <c r="CT94" s="194">
        <v>45630</v>
      </c>
      <c r="CU94" s="188"/>
      <c r="CV94" s="193">
        <v>9000000</v>
      </c>
      <c r="CW94" s="188">
        <v>74127005</v>
      </c>
      <c r="CX94" s="193">
        <v>1044800</v>
      </c>
      <c r="CY94" s="188" t="s">
        <v>1448</v>
      </c>
      <c r="CZ94" s="194">
        <v>45649</v>
      </c>
      <c r="DA94" s="188"/>
      <c r="DB94" s="193">
        <v>9000000</v>
      </c>
      <c r="DC94" s="188">
        <v>74750496</v>
      </c>
      <c r="DD94" s="193">
        <v>1044800</v>
      </c>
      <c r="DE94" s="208" t="b">
        <f t="shared" si="17"/>
        <v>0</v>
      </c>
      <c r="DF94" s="726" t="s">
        <v>1449</v>
      </c>
      <c r="DG94" s="200" t="s">
        <v>560</v>
      </c>
    </row>
    <row r="95" spans="1:111" s="201" customFormat="1">
      <c r="A95" s="184" t="s">
        <v>1450</v>
      </c>
      <c r="B95" s="184" t="s">
        <v>1451</v>
      </c>
      <c r="C95" s="185" t="s">
        <v>1138</v>
      </c>
      <c r="D95" s="186">
        <v>110400000</v>
      </c>
      <c r="E95" s="186"/>
      <c r="F95" s="185">
        <v>38124</v>
      </c>
      <c r="G95" s="187">
        <v>27666666</v>
      </c>
      <c r="H95" s="188">
        <v>5024</v>
      </c>
      <c r="I95" s="187">
        <v>27666667</v>
      </c>
      <c r="J95" s="188">
        <v>3924</v>
      </c>
      <c r="K95" s="187">
        <v>27666667</v>
      </c>
      <c r="L95" s="188">
        <v>8224</v>
      </c>
      <c r="M95" s="187">
        <v>27666667</v>
      </c>
      <c r="N95" s="189">
        <f>+G95+I95+K95+M95</f>
        <v>110666667</v>
      </c>
      <c r="O95" s="188" t="b">
        <f t="shared" si="20"/>
        <v>0</v>
      </c>
      <c r="P95" s="188">
        <v>11024</v>
      </c>
      <c r="Q95" s="190">
        <v>27666667</v>
      </c>
      <c r="R95" s="188">
        <v>113824</v>
      </c>
      <c r="S95" s="190">
        <v>27666666</v>
      </c>
      <c r="T95" s="188">
        <v>14524</v>
      </c>
      <c r="U95" s="190">
        <v>27666667</v>
      </c>
      <c r="V95" s="188">
        <v>16324</v>
      </c>
      <c r="W95" s="189">
        <v>27400000</v>
      </c>
      <c r="X95" s="189"/>
      <c r="Y95" s="189"/>
      <c r="Z95" s="189"/>
      <c r="AA95" s="189"/>
      <c r="AB95" s="191">
        <f t="shared" si="21"/>
        <v>110400000</v>
      </c>
      <c r="AC95" s="411" t="b">
        <f>AB95=D95</f>
        <v>1</v>
      </c>
      <c r="AD95" s="189" t="s">
        <v>61</v>
      </c>
      <c r="AE95" s="188" t="s">
        <v>62</v>
      </c>
      <c r="AF95" s="188" t="s">
        <v>62</v>
      </c>
      <c r="AG95" s="192" t="s">
        <v>1452</v>
      </c>
      <c r="AH95" s="188" t="s">
        <v>62</v>
      </c>
      <c r="AI95" s="188"/>
      <c r="AJ95" s="188" t="s">
        <v>62</v>
      </c>
      <c r="AK95" s="106"/>
      <c r="AL95" s="106"/>
      <c r="AM95" s="106"/>
      <c r="AN95" s="109"/>
      <c r="AO95" s="106"/>
      <c r="AP95" s="109"/>
      <c r="AQ95" s="106"/>
      <c r="AR95" s="106"/>
      <c r="AS95" s="106"/>
      <c r="AT95" s="109"/>
      <c r="AU95" s="106"/>
      <c r="AV95" s="109"/>
      <c r="AW95" s="188" t="s">
        <v>1453</v>
      </c>
      <c r="AX95" s="194">
        <v>45420</v>
      </c>
      <c r="AY95" s="188"/>
      <c r="AZ95" s="195">
        <v>2000000</v>
      </c>
      <c r="BA95" s="188">
        <v>76859906</v>
      </c>
      <c r="BB95" s="193">
        <v>520300</v>
      </c>
      <c r="BC95" s="188" t="s">
        <v>1454</v>
      </c>
      <c r="BD95" s="194">
        <v>45428</v>
      </c>
      <c r="BE95" s="188"/>
      <c r="BF95" s="196">
        <v>12000000</v>
      </c>
      <c r="BG95" s="188">
        <v>76860003</v>
      </c>
      <c r="BH95" s="196">
        <v>1421900</v>
      </c>
      <c r="BI95" s="188" t="s">
        <v>1455</v>
      </c>
      <c r="BJ95" s="194">
        <v>45450</v>
      </c>
      <c r="BK95" s="188"/>
      <c r="BL95" s="197">
        <v>12000000</v>
      </c>
      <c r="BM95" s="188">
        <v>77748586</v>
      </c>
      <c r="BN95" s="193">
        <v>1421900</v>
      </c>
      <c r="BO95" s="188" t="s">
        <v>1456</v>
      </c>
      <c r="BP95" s="194">
        <v>45485</v>
      </c>
      <c r="BQ95" s="188"/>
      <c r="BR95" s="197">
        <v>12000000</v>
      </c>
      <c r="BS95" s="188">
        <v>77747396</v>
      </c>
      <c r="BT95" s="197">
        <v>1421900</v>
      </c>
      <c r="BU95" s="188" t="s">
        <v>1457</v>
      </c>
      <c r="BV95" s="194">
        <v>45512</v>
      </c>
      <c r="BW95" s="188"/>
      <c r="BX95" s="197">
        <v>12000000</v>
      </c>
      <c r="BY95" s="188">
        <v>79067726</v>
      </c>
      <c r="BZ95" s="197">
        <v>1421900</v>
      </c>
      <c r="CA95" s="188" t="s">
        <v>1458</v>
      </c>
      <c r="CB95" s="194">
        <v>45546</v>
      </c>
      <c r="CC95" s="188"/>
      <c r="CD95" s="193">
        <v>12000000</v>
      </c>
      <c r="CE95" s="188">
        <v>79839905</v>
      </c>
      <c r="CF95" s="197">
        <v>1421900</v>
      </c>
      <c r="CG95" s="188" t="s">
        <v>1459</v>
      </c>
      <c r="CH95" s="194">
        <v>45572</v>
      </c>
      <c r="CI95" s="188"/>
      <c r="CJ95" s="193">
        <v>12000000</v>
      </c>
      <c r="CK95" s="188">
        <v>80573193</v>
      </c>
      <c r="CL95" s="193">
        <v>1421900</v>
      </c>
      <c r="CM95" s="188" t="s">
        <v>1460</v>
      </c>
      <c r="CN95" s="194">
        <v>45603</v>
      </c>
      <c r="CO95" s="188"/>
      <c r="CP95" s="193">
        <v>12000000</v>
      </c>
      <c r="CQ95" s="188">
        <v>81333624</v>
      </c>
      <c r="CR95" s="197">
        <v>1421900</v>
      </c>
      <c r="CS95" s="188" t="s">
        <v>1461</v>
      </c>
      <c r="CT95" s="194">
        <v>45632</v>
      </c>
      <c r="CU95" s="188"/>
      <c r="CV95" s="193">
        <v>12000000</v>
      </c>
      <c r="CW95" s="188">
        <v>82153602</v>
      </c>
      <c r="CX95" s="193">
        <v>1421900</v>
      </c>
      <c r="CY95" s="188" t="s">
        <v>1462</v>
      </c>
      <c r="CZ95" s="194">
        <v>45643</v>
      </c>
      <c r="DA95" s="188"/>
      <c r="DB95" s="193">
        <v>12000000</v>
      </c>
      <c r="DC95" s="188">
        <v>82490637</v>
      </c>
      <c r="DD95" s="193">
        <v>1421900</v>
      </c>
      <c r="DE95" s="198" t="b">
        <f t="shared" si="17"/>
        <v>0</v>
      </c>
      <c r="DF95" s="199" t="s">
        <v>1345</v>
      </c>
      <c r="DG95" s="200"/>
    </row>
    <row r="96" spans="1:111" s="84" customFormat="1">
      <c r="A96" s="184" t="s">
        <v>1463</v>
      </c>
      <c r="B96" s="184" t="s">
        <v>1464</v>
      </c>
      <c r="C96" s="185" t="s">
        <v>1138</v>
      </c>
      <c r="D96" s="186">
        <v>209194789</v>
      </c>
      <c r="E96" s="186"/>
      <c r="F96" s="185">
        <v>11524</v>
      </c>
      <c r="G96" s="187">
        <v>18636467</v>
      </c>
      <c r="H96" s="188">
        <v>11824</v>
      </c>
      <c r="I96" s="187">
        <v>106234134</v>
      </c>
      <c r="J96" s="188">
        <v>14524</v>
      </c>
      <c r="K96" s="187">
        <v>17222826</v>
      </c>
      <c r="L96" s="188">
        <v>73524</v>
      </c>
      <c r="M96" s="187">
        <v>67101362</v>
      </c>
      <c r="N96" s="189">
        <f t="shared" ref="N96:N99" si="22">+G96+I96+K96+M96</f>
        <v>209194789</v>
      </c>
      <c r="O96" s="188" t="b">
        <f t="shared" si="20"/>
        <v>1</v>
      </c>
      <c r="P96" s="188">
        <v>11124</v>
      </c>
      <c r="Q96" s="190">
        <v>18636467</v>
      </c>
      <c r="R96" s="188">
        <v>14624</v>
      </c>
      <c r="S96" s="190">
        <v>106234134</v>
      </c>
      <c r="T96" s="188">
        <v>16424</v>
      </c>
      <c r="U96" s="190">
        <v>17222826</v>
      </c>
      <c r="V96" s="188">
        <v>114224</v>
      </c>
      <c r="W96" s="318">
        <v>67101362</v>
      </c>
      <c r="X96" s="318"/>
      <c r="Y96" s="318"/>
      <c r="Z96" s="318"/>
      <c r="AA96" s="318"/>
      <c r="AB96" s="191">
        <f t="shared" si="21"/>
        <v>209194789</v>
      </c>
      <c r="AC96" s="411" t="b">
        <f>AB96=D96</f>
        <v>1</v>
      </c>
      <c r="AD96" s="188" t="s">
        <v>61</v>
      </c>
      <c r="AE96" s="188" t="s">
        <v>187</v>
      </c>
      <c r="AF96" s="188" t="s">
        <v>62</v>
      </c>
      <c r="AG96" s="188" t="s">
        <v>1465</v>
      </c>
      <c r="AH96" s="188" t="s">
        <v>62</v>
      </c>
      <c r="AI96" s="188" t="s">
        <v>62</v>
      </c>
      <c r="AJ96" s="188" t="s">
        <v>62</v>
      </c>
      <c r="AK96" s="85"/>
      <c r="AL96" s="85"/>
      <c r="AM96" s="85"/>
      <c r="AN96" s="86"/>
      <c r="AO96" s="85"/>
      <c r="AP96" s="86"/>
      <c r="AQ96" s="85"/>
      <c r="AR96" s="85"/>
      <c r="AS96" s="85"/>
      <c r="AT96" s="86"/>
      <c r="AU96" s="85"/>
      <c r="AV96" s="86"/>
      <c r="AW96" s="188" t="s">
        <v>1466</v>
      </c>
      <c r="AX96" s="194">
        <v>45636</v>
      </c>
      <c r="AY96" s="188"/>
      <c r="AZ96" s="195">
        <v>1725000</v>
      </c>
      <c r="BA96" s="188">
        <v>9465281843</v>
      </c>
      <c r="BB96" s="193">
        <v>1916600</v>
      </c>
      <c r="BC96" s="188" t="s">
        <v>1467</v>
      </c>
      <c r="BD96" s="194">
        <v>45637</v>
      </c>
      <c r="BE96" s="188"/>
      <c r="BF96" s="196">
        <v>15708000</v>
      </c>
      <c r="BG96" s="188">
        <v>9466631813</v>
      </c>
      <c r="BH96" s="196">
        <v>377300</v>
      </c>
      <c r="BI96" s="188" t="s">
        <v>1468</v>
      </c>
      <c r="BJ96" s="194">
        <v>45637</v>
      </c>
      <c r="BK96" s="188"/>
      <c r="BL96" s="197">
        <v>10353000</v>
      </c>
      <c r="BM96" s="188">
        <v>9468403588</v>
      </c>
      <c r="BN96" s="193">
        <v>379600</v>
      </c>
      <c r="BO96" s="188" t="s">
        <v>1469</v>
      </c>
      <c r="BP96" s="194">
        <v>45636</v>
      </c>
      <c r="BQ96" s="188"/>
      <c r="BR96" s="197">
        <v>13387500</v>
      </c>
      <c r="BS96" s="188">
        <v>9469548957</v>
      </c>
      <c r="BT96" s="197">
        <v>4503700</v>
      </c>
      <c r="BU96" s="106"/>
      <c r="BV96" s="106"/>
      <c r="BW96" s="106"/>
      <c r="BX96" s="654"/>
      <c r="BY96" s="106"/>
      <c r="BZ96" s="654"/>
      <c r="CA96" s="106"/>
      <c r="CB96" s="106"/>
      <c r="CC96" s="106"/>
      <c r="CD96" s="109"/>
      <c r="CE96" s="106"/>
      <c r="CF96" s="654"/>
      <c r="CG96" s="106"/>
      <c r="CH96" s="106"/>
      <c r="CI96" s="106"/>
      <c r="CJ96" s="109"/>
      <c r="CK96" s="106"/>
      <c r="CL96" s="109"/>
      <c r="CM96" s="106"/>
      <c r="CN96" s="106"/>
      <c r="CO96" s="106"/>
      <c r="CP96" s="109"/>
      <c r="CQ96" s="106"/>
      <c r="CR96" s="654"/>
      <c r="CS96" s="106"/>
      <c r="CT96" s="106"/>
      <c r="CU96" s="106"/>
      <c r="CV96" s="109"/>
      <c r="CW96" s="106"/>
      <c r="CX96" s="109"/>
      <c r="CY96" s="106"/>
      <c r="CZ96" s="106"/>
      <c r="DA96" s="106"/>
      <c r="DB96" s="109"/>
      <c r="DC96" s="106"/>
      <c r="DD96" s="109"/>
      <c r="DE96" s="728" t="b">
        <f t="shared" si="17"/>
        <v>0</v>
      </c>
      <c r="DF96" s="632" t="s">
        <v>1470</v>
      </c>
      <c r="DG96" s="111"/>
    </row>
    <row r="97" spans="1:111" s="201" customFormat="1" ht="13.9">
      <c r="A97" s="657" t="s">
        <v>1471</v>
      </c>
      <c r="B97" s="657" t="s">
        <v>1472</v>
      </c>
      <c r="C97" s="658" t="s">
        <v>1138</v>
      </c>
      <c r="D97" s="659">
        <v>132066667</v>
      </c>
      <c r="E97" s="659"/>
      <c r="F97" s="658">
        <v>48024</v>
      </c>
      <c r="G97" s="660">
        <v>32111059</v>
      </c>
      <c r="H97" s="633">
        <v>10924</v>
      </c>
      <c r="I97" s="660">
        <v>27874000</v>
      </c>
      <c r="J97" s="633">
        <v>1024</v>
      </c>
      <c r="K97" s="660">
        <v>12772882</v>
      </c>
      <c r="L97" s="633">
        <v>7824</v>
      </c>
      <c r="M97" s="660">
        <v>33726000</v>
      </c>
      <c r="N97" s="661">
        <f t="shared" si="22"/>
        <v>106483941</v>
      </c>
      <c r="O97" s="633" t="b">
        <f t="shared" si="20"/>
        <v>0</v>
      </c>
      <c r="P97" s="633">
        <v>11324</v>
      </c>
      <c r="Q97" s="662">
        <v>33726000</v>
      </c>
      <c r="R97" s="633">
        <v>3524</v>
      </c>
      <c r="S97" s="662">
        <v>12777882</v>
      </c>
      <c r="T97" s="633">
        <v>120324</v>
      </c>
      <c r="U97" s="662">
        <v>32111059</v>
      </c>
      <c r="V97" s="633">
        <v>17024</v>
      </c>
      <c r="W97" s="663">
        <v>27874000</v>
      </c>
      <c r="X97" s="663">
        <v>40824</v>
      </c>
      <c r="Y97" s="663">
        <v>10177726</v>
      </c>
      <c r="Z97" s="686">
        <v>8124</v>
      </c>
      <c r="AA97" s="663">
        <v>15400000</v>
      </c>
      <c r="AB97" s="664">
        <f>SUM(Q97+S97+U97+W97+Y97+AA97)</f>
        <v>132066667</v>
      </c>
      <c r="AC97" s="411" t="b">
        <f>AB97=D97</f>
        <v>1</v>
      </c>
      <c r="AD97" s="633" t="s">
        <v>61</v>
      </c>
      <c r="AE97" s="633" t="s">
        <v>62</v>
      </c>
      <c r="AF97" s="633" t="s">
        <v>62</v>
      </c>
      <c r="AG97" s="633" t="s">
        <v>1473</v>
      </c>
      <c r="AH97" s="633"/>
      <c r="AI97" s="633" t="s">
        <v>62</v>
      </c>
      <c r="AJ97" s="633" t="s">
        <v>62</v>
      </c>
      <c r="AK97" s="724"/>
      <c r="AL97" s="724"/>
      <c r="AM97" s="724"/>
      <c r="AN97" s="725"/>
      <c r="AO97" s="724"/>
      <c r="AP97" s="725"/>
      <c r="AQ97" s="724"/>
      <c r="AR97" s="724"/>
      <c r="AS97" s="724"/>
      <c r="AT97" s="725"/>
      <c r="AU97" s="724"/>
      <c r="AV97" s="725"/>
      <c r="AW97" s="633" t="s">
        <v>1474</v>
      </c>
      <c r="AX97" s="635">
        <v>45406</v>
      </c>
      <c r="AY97" s="633"/>
      <c r="AZ97" s="665">
        <v>1866666</v>
      </c>
      <c r="BA97" s="633" t="s">
        <v>201</v>
      </c>
      <c r="BB97" s="634" t="s">
        <v>201</v>
      </c>
      <c r="BC97" s="633" t="s">
        <v>1475</v>
      </c>
      <c r="BD97" s="635">
        <v>45418</v>
      </c>
      <c r="BE97" s="633"/>
      <c r="BF97" s="666">
        <v>14000000</v>
      </c>
      <c r="BG97" s="633">
        <v>76705985</v>
      </c>
      <c r="BH97" s="666">
        <v>221000</v>
      </c>
      <c r="BI97" s="633" t="s">
        <v>1476</v>
      </c>
      <c r="BJ97" s="635">
        <v>45447</v>
      </c>
      <c r="BK97" s="633"/>
      <c r="BL97" s="667">
        <v>14000000</v>
      </c>
      <c r="BM97" s="633">
        <v>77410497</v>
      </c>
      <c r="BN97" s="634">
        <v>1709900</v>
      </c>
      <c r="BO97" s="633" t="s">
        <v>1477</v>
      </c>
      <c r="BP97" s="635">
        <v>45475</v>
      </c>
      <c r="BQ97" s="633"/>
      <c r="BR97" s="667">
        <v>14000000</v>
      </c>
      <c r="BS97" s="633">
        <v>78270375</v>
      </c>
      <c r="BT97" s="667">
        <v>1707900</v>
      </c>
      <c r="BU97" s="633" t="s">
        <v>1478</v>
      </c>
      <c r="BV97" s="635">
        <v>45504</v>
      </c>
      <c r="BW97" s="633"/>
      <c r="BX97" s="667">
        <v>14000000</v>
      </c>
      <c r="BY97" s="633">
        <v>79048974</v>
      </c>
      <c r="BZ97" s="667">
        <v>1709300</v>
      </c>
      <c r="CA97" s="238" t="s">
        <v>1479</v>
      </c>
      <c r="CB97" s="635">
        <v>45537</v>
      </c>
      <c r="CC97" s="633"/>
      <c r="CD97" s="634">
        <v>14000000</v>
      </c>
      <c r="CE97" s="633">
        <v>79853241</v>
      </c>
      <c r="CF97" s="667">
        <v>1750100</v>
      </c>
      <c r="CG97" s="633" t="s">
        <v>1480</v>
      </c>
      <c r="CH97" s="635">
        <v>45567</v>
      </c>
      <c r="CI97" s="633"/>
      <c r="CJ97" s="634">
        <v>14000000</v>
      </c>
      <c r="CK97" s="633">
        <v>79337824</v>
      </c>
      <c r="CL97" s="634">
        <v>1681300</v>
      </c>
      <c r="CM97" s="633" t="s">
        <v>1481</v>
      </c>
      <c r="CN97" s="635">
        <v>45596</v>
      </c>
      <c r="CO97" s="633"/>
      <c r="CP97" s="634">
        <v>14000000</v>
      </c>
      <c r="CQ97" s="633">
        <v>81292608</v>
      </c>
      <c r="CR97" s="667">
        <v>1706900</v>
      </c>
      <c r="CS97" s="633" t="s">
        <v>1482</v>
      </c>
      <c r="CT97" s="635">
        <v>45628</v>
      </c>
      <c r="CU97" s="633"/>
      <c r="CV97" s="634">
        <v>14000000</v>
      </c>
      <c r="CW97" s="633">
        <v>82137704</v>
      </c>
      <c r="CX97" s="634">
        <v>1739000</v>
      </c>
      <c r="CY97" s="633" t="s">
        <v>1483</v>
      </c>
      <c r="CZ97" s="635">
        <v>45643</v>
      </c>
      <c r="DA97" s="633"/>
      <c r="DB97" s="634">
        <v>14000000</v>
      </c>
      <c r="DC97" s="633">
        <v>82691858</v>
      </c>
      <c r="DD97" s="634">
        <v>1727500</v>
      </c>
      <c r="DE97" s="668" t="b">
        <f t="shared" si="17"/>
        <v>0</v>
      </c>
      <c r="DF97" s="731" t="s">
        <v>1484</v>
      </c>
      <c r="DG97" s="200" t="s">
        <v>1485</v>
      </c>
    </row>
    <row r="98" spans="1:111" s="347" customFormat="1" ht="27.6">
      <c r="A98" s="228" t="s">
        <v>1486</v>
      </c>
      <c r="B98" s="228" t="s">
        <v>1487</v>
      </c>
      <c r="C98" s="226" t="s">
        <v>1156</v>
      </c>
      <c r="D98" s="677">
        <v>100893333</v>
      </c>
      <c r="E98" s="677"/>
      <c r="F98" s="226">
        <v>46124</v>
      </c>
      <c r="G98" s="225">
        <v>101813333</v>
      </c>
      <c r="H98" s="228"/>
      <c r="I98" s="678"/>
      <c r="J98" s="228"/>
      <c r="K98" s="678"/>
      <c r="L98" s="228"/>
      <c r="M98" s="225"/>
      <c r="N98" s="727">
        <f>+G98+I98+K98+M98</f>
        <v>101813333</v>
      </c>
      <c r="O98" s="228" t="b">
        <v>1</v>
      </c>
      <c r="P98" s="228" t="s">
        <v>1488</v>
      </c>
      <c r="Q98" s="679">
        <v>23000000</v>
      </c>
      <c r="R98" s="228">
        <v>179724</v>
      </c>
      <c r="S98" s="679">
        <v>77893333</v>
      </c>
      <c r="T98" s="228"/>
      <c r="U98" s="679"/>
      <c r="V98" s="228"/>
      <c r="W98" s="675"/>
      <c r="X98" s="675"/>
      <c r="Y98" s="675"/>
      <c r="Z98" s="675"/>
      <c r="AA98" s="675"/>
      <c r="AB98" s="673">
        <f t="shared" ref="AB98" si="23">SUM(Q98+S98+U98+W98)</f>
        <v>100893333</v>
      </c>
      <c r="AC98" s="669" t="b">
        <v>1</v>
      </c>
      <c r="AD98" s="228" t="s">
        <v>61</v>
      </c>
      <c r="AE98" s="228" t="s">
        <v>62</v>
      </c>
      <c r="AF98" s="228" t="s">
        <v>62</v>
      </c>
      <c r="AG98" s="680" t="s">
        <v>1489</v>
      </c>
      <c r="AH98" s="228" t="s">
        <v>62</v>
      </c>
      <c r="AI98" s="228" t="s">
        <v>62</v>
      </c>
      <c r="AJ98" s="228" t="s">
        <v>62</v>
      </c>
      <c r="AK98" s="153"/>
      <c r="AL98" s="153"/>
      <c r="AM98" s="153"/>
      <c r="AN98" s="154"/>
      <c r="AO98" s="153"/>
      <c r="AP98" s="154"/>
      <c r="AQ98" s="228" t="s">
        <v>1490</v>
      </c>
      <c r="AR98" s="681">
        <v>45361</v>
      </c>
      <c r="AS98" s="228"/>
      <c r="AT98" s="356">
        <v>6746667</v>
      </c>
      <c r="AU98" s="682">
        <v>69708989</v>
      </c>
      <c r="AV98" s="356">
        <v>1068100</v>
      </c>
      <c r="AW98" s="228" t="s">
        <v>1491</v>
      </c>
      <c r="AX98" s="636">
        <v>45399</v>
      </c>
      <c r="AY98" s="228"/>
      <c r="AZ98" s="674">
        <v>9200000</v>
      </c>
      <c r="BA98" s="356" t="s">
        <v>1486</v>
      </c>
      <c r="BB98" s="233">
        <v>1068100</v>
      </c>
      <c r="BC98" s="683" t="s">
        <v>1492</v>
      </c>
      <c r="BD98" s="681">
        <v>45463</v>
      </c>
      <c r="BE98" s="228"/>
      <c r="BF98" s="675">
        <v>7053333</v>
      </c>
      <c r="BG98" s="228">
        <v>9465390385</v>
      </c>
      <c r="BH98" s="675">
        <v>643200</v>
      </c>
      <c r="BI98" s="228" t="s">
        <v>1493</v>
      </c>
      <c r="BJ98" s="636">
        <v>45457</v>
      </c>
      <c r="BK98" s="228"/>
      <c r="BL98" s="676">
        <v>9200000</v>
      </c>
      <c r="BM98" s="228">
        <v>9467023473</v>
      </c>
      <c r="BN98" s="676">
        <v>818300</v>
      </c>
      <c r="BO98" s="684" t="s">
        <v>1494</v>
      </c>
      <c r="BP98" s="636">
        <v>45478</v>
      </c>
      <c r="BQ98" s="228"/>
      <c r="BR98" s="685">
        <v>9200000</v>
      </c>
      <c r="BS98" s="228">
        <v>9468502847</v>
      </c>
      <c r="BT98" s="676">
        <v>1068100</v>
      </c>
      <c r="BU98" s="228" t="s">
        <v>1495</v>
      </c>
      <c r="BV98" s="636">
        <v>45510</v>
      </c>
      <c r="BW98" s="228"/>
      <c r="BX98" s="356">
        <v>9200000</v>
      </c>
      <c r="BY98" s="228">
        <v>9469696998</v>
      </c>
      <c r="BZ98" s="676">
        <v>1068100</v>
      </c>
      <c r="CA98" s="228" t="s">
        <v>1496</v>
      </c>
      <c r="CB98" s="636">
        <v>45538</v>
      </c>
      <c r="CC98" s="228"/>
      <c r="CD98" s="356">
        <v>9200000</v>
      </c>
      <c r="CE98" s="228">
        <v>947002270</v>
      </c>
      <c r="CF98" s="685">
        <v>1068100</v>
      </c>
      <c r="CG98" s="228" t="s">
        <v>1497</v>
      </c>
      <c r="CH98" s="636">
        <v>45565</v>
      </c>
      <c r="CI98" s="228"/>
      <c r="CJ98" s="356">
        <v>9200000</v>
      </c>
      <c r="CK98" s="228">
        <v>9472796999</v>
      </c>
      <c r="CL98" s="356">
        <v>1068100</v>
      </c>
      <c r="CM98" s="228" t="s">
        <v>1498</v>
      </c>
      <c r="CN98" s="636">
        <v>45601</v>
      </c>
      <c r="CO98" s="228"/>
      <c r="CP98" s="356">
        <v>9200000</v>
      </c>
      <c r="CQ98" s="228">
        <v>9474695613</v>
      </c>
      <c r="CR98" s="676">
        <v>1068100</v>
      </c>
      <c r="CS98" s="228" t="s">
        <v>1499</v>
      </c>
      <c r="CT98" s="636">
        <v>45628</v>
      </c>
      <c r="CU98" s="228"/>
      <c r="CV98" s="356">
        <v>9200000</v>
      </c>
      <c r="CW98" s="228">
        <v>9476955795</v>
      </c>
      <c r="CX98" s="356">
        <v>1068100</v>
      </c>
      <c r="CY98" s="228" t="s">
        <v>1500</v>
      </c>
      <c r="CZ98" s="636">
        <v>45644</v>
      </c>
      <c r="DA98" s="228"/>
      <c r="DB98" s="356">
        <v>9200000</v>
      </c>
      <c r="DC98" s="228">
        <v>9478457363</v>
      </c>
      <c r="DD98" s="356">
        <v>1068100</v>
      </c>
      <c r="DE98" s="228" t="b">
        <f>SUM(AN98,AT98,AZ98,BF98,BL98,BR98,BX98,CD98,CJ98,CP98,CV98,DB98)=D98</f>
        <v>0</v>
      </c>
      <c r="DF98" s="228" t="s">
        <v>1345</v>
      </c>
      <c r="DG98" s="357"/>
    </row>
    <row r="99" spans="1:111" s="201" customFormat="1" ht="13.9">
      <c r="A99" s="669" t="s">
        <v>1501</v>
      </c>
      <c r="B99" s="669" t="s">
        <v>1502</v>
      </c>
      <c r="C99" s="226" t="s">
        <v>1138</v>
      </c>
      <c r="D99" s="670">
        <v>83980000</v>
      </c>
      <c r="E99" s="670"/>
      <c r="F99" s="226">
        <v>11624</v>
      </c>
      <c r="G99" s="225">
        <v>27733333</v>
      </c>
      <c r="H99" s="228">
        <v>12024</v>
      </c>
      <c r="I99" s="225">
        <v>26433333</v>
      </c>
      <c r="J99" s="228">
        <v>14624</v>
      </c>
      <c r="K99" s="225">
        <v>29813334</v>
      </c>
      <c r="L99" s="228"/>
      <c r="M99" s="225"/>
      <c r="N99" s="671">
        <f t="shared" si="22"/>
        <v>83980000</v>
      </c>
      <c r="O99" s="228" t="b">
        <f t="shared" si="20"/>
        <v>1</v>
      </c>
      <c r="P99" s="226">
        <v>11624</v>
      </c>
      <c r="Q99" s="225">
        <v>29813334</v>
      </c>
      <c r="R99" s="228">
        <v>14824</v>
      </c>
      <c r="S99" s="225">
        <v>26433333</v>
      </c>
      <c r="T99" s="228">
        <v>11624</v>
      </c>
      <c r="U99" s="672">
        <v>27733333</v>
      </c>
      <c r="V99" s="228"/>
      <c r="W99" s="321"/>
      <c r="X99" s="321"/>
      <c r="Y99" s="321"/>
      <c r="Z99" s="321"/>
      <c r="AA99" s="321"/>
      <c r="AB99" s="673">
        <f t="shared" si="21"/>
        <v>83980000</v>
      </c>
      <c r="AC99" s="411" t="b">
        <f>AB99=D99</f>
        <v>1</v>
      </c>
      <c r="AD99" s="228" t="s">
        <v>61</v>
      </c>
      <c r="AE99" s="228" t="s">
        <v>62</v>
      </c>
      <c r="AF99" s="228" t="s">
        <v>62</v>
      </c>
      <c r="AG99" s="228" t="s">
        <v>1503</v>
      </c>
      <c r="AH99" s="228" t="s">
        <v>62</v>
      </c>
      <c r="AI99" s="228" t="s">
        <v>62</v>
      </c>
      <c r="AJ99" s="228" t="s">
        <v>62</v>
      </c>
      <c r="AK99" s="720"/>
      <c r="AL99" s="721"/>
      <c r="AM99" s="720"/>
      <c r="AN99" s="722"/>
      <c r="AO99" s="720"/>
      <c r="AP99" s="722"/>
      <c r="AQ99" s="720"/>
      <c r="AR99" s="720"/>
      <c r="AS99" s="720"/>
      <c r="AT99" s="722"/>
      <c r="AU99" s="720"/>
      <c r="AV99" s="722"/>
      <c r="AW99" s="720"/>
      <c r="AX99" s="720"/>
      <c r="AY99" s="720"/>
      <c r="AZ99" s="723"/>
      <c r="BA99" s="720"/>
      <c r="BB99" s="722"/>
      <c r="BC99" s="228" t="s">
        <v>1504</v>
      </c>
      <c r="BD99" s="636">
        <v>45415</v>
      </c>
      <c r="BE99" s="228"/>
      <c r="BF99" s="675">
        <v>6760000</v>
      </c>
      <c r="BG99" s="228">
        <v>7919073416</v>
      </c>
      <c r="BH99" s="675">
        <v>463000</v>
      </c>
      <c r="BI99" s="228" t="s">
        <v>1505</v>
      </c>
      <c r="BJ99" s="636">
        <v>45447</v>
      </c>
      <c r="BK99" s="228"/>
      <c r="BL99" s="676">
        <v>7800000</v>
      </c>
      <c r="BM99" s="228">
        <v>9467360835</v>
      </c>
      <c r="BN99" s="233">
        <v>800200</v>
      </c>
      <c r="BO99" s="228" t="s">
        <v>1506</v>
      </c>
      <c r="BP99" s="636">
        <v>45477</v>
      </c>
      <c r="BQ99" s="228"/>
      <c r="BR99" s="676">
        <v>7800000</v>
      </c>
      <c r="BS99" s="228">
        <v>9467360834</v>
      </c>
      <c r="BT99" s="676">
        <v>923400</v>
      </c>
      <c r="BU99" s="228" t="s">
        <v>1507</v>
      </c>
      <c r="BV99" s="636">
        <v>45512</v>
      </c>
      <c r="BW99" s="228"/>
      <c r="BX99" s="676">
        <v>7800000</v>
      </c>
      <c r="BY99" s="228">
        <v>9471082030</v>
      </c>
      <c r="BZ99" s="676">
        <v>927300</v>
      </c>
      <c r="CA99" s="228" t="s">
        <v>1508</v>
      </c>
      <c r="CB99" s="636">
        <v>45540</v>
      </c>
      <c r="CC99" s="228"/>
      <c r="CD99" s="233">
        <v>7800000</v>
      </c>
      <c r="CE99" s="228">
        <v>9472609087</v>
      </c>
      <c r="CF99" s="676">
        <v>924500</v>
      </c>
      <c r="CG99" s="228" t="s">
        <v>1509</v>
      </c>
      <c r="CH99" s="636">
        <v>45569</v>
      </c>
      <c r="CI99" s="228"/>
      <c r="CJ99" s="233">
        <v>7800000</v>
      </c>
      <c r="CK99" s="228">
        <v>9474607005</v>
      </c>
      <c r="CL99" s="233">
        <v>924200</v>
      </c>
      <c r="CM99" s="228" t="s">
        <v>1510</v>
      </c>
      <c r="CN99" s="636">
        <v>45604</v>
      </c>
      <c r="CO99" s="228"/>
      <c r="CP99" s="233">
        <v>7800000</v>
      </c>
      <c r="CQ99" s="228">
        <v>9477017454</v>
      </c>
      <c r="CR99" s="676">
        <v>927600</v>
      </c>
      <c r="CS99" s="228" t="s">
        <v>1511</v>
      </c>
      <c r="CT99" s="636">
        <v>45631</v>
      </c>
      <c r="CU99" s="228"/>
      <c r="CV99" s="233">
        <v>7800000</v>
      </c>
      <c r="CW99" s="228">
        <v>9478302590</v>
      </c>
      <c r="CX99" s="233">
        <v>921500</v>
      </c>
      <c r="CY99" s="228" t="s">
        <v>1512</v>
      </c>
      <c r="CZ99" s="636">
        <v>45643</v>
      </c>
      <c r="DA99" s="228"/>
      <c r="DB99" s="233">
        <v>7800000</v>
      </c>
      <c r="DC99" s="228">
        <v>9478302626</v>
      </c>
      <c r="DD99" s="233">
        <v>905500</v>
      </c>
      <c r="DE99" s="228" t="b">
        <f t="shared" si="17"/>
        <v>0</v>
      </c>
      <c r="DF99" s="632" t="s">
        <v>723</v>
      </c>
      <c r="DG99" s="200"/>
    </row>
    <row r="100" spans="1:111" s="394" customFormat="1" ht="55.15">
      <c r="A100" s="701" t="s">
        <v>1513</v>
      </c>
      <c r="B100" s="702" t="s">
        <v>1514</v>
      </c>
      <c r="C100" s="703" t="s">
        <v>1515</v>
      </c>
      <c r="D100" s="704">
        <v>122733333</v>
      </c>
      <c r="E100" s="704"/>
      <c r="F100" s="703">
        <v>14824</v>
      </c>
      <c r="G100" s="705">
        <v>24607333</v>
      </c>
      <c r="H100" s="706">
        <v>87724</v>
      </c>
      <c r="I100" s="705">
        <f>32111059+32111059</f>
        <v>64222118</v>
      </c>
      <c r="J100" s="706">
        <v>12224</v>
      </c>
      <c r="K100" s="705">
        <f>5726000+15400000</f>
        <v>21126000</v>
      </c>
      <c r="L100" s="706">
        <v>2124</v>
      </c>
      <c r="M100" s="707">
        <v>12777882</v>
      </c>
      <c r="N100" s="708">
        <f t="shared" ref="N100:N119" si="24">+G100+I100+K100+M100</f>
        <v>122733333</v>
      </c>
      <c r="O100" s="706" t="b">
        <f t="shared" si="20"/>
        <v>1</v>
      </c>
      <c r="P100" s="706">
        <v>147324</v>
      </c>
      <c r="Q100" s="709">
        <v>64222118</v>
      </c>
      <c r="R100" s="706">
        <v>17624</v>
      </c>
      <c r="S100" s="709">
        <v>24607333</v>
      </c>
      <c r="T100" s="706">
        <v>12024</v>
      </c>
      <c r="U100" s="709">
        <v>5726000</v>
      </c>
      <c r="V100" s="706">
        <v>15924</v>
      </c>
      <c r="W100" s="710">
        <v>15400000</v>
      </c>
      <c r="X100" s="706">
        <v>3624</v>
      </c>
      <c r="Y100" s="711">
        <v>12777882</v>
      </c>
      <c r="Z100" s="706"/>
      <c r="AA100" s="711"/>
      <c r="AB100" s="709">
        <f>+Q100+S100+U100+W100+Y100</f>
        <v>122733333</v>
      </c>
      <c r="AC100" s="411" t="b">
        <f t="shared" ref="AC100:AC145" si="25">AB100=D100</f>
        <v>1</v>
      </c>
      <c r="AD100" s="706" t="s">
        <v>61</v>
      </c>
      <c r="AE100" s="706" t="s">
        <v>62</v>
      </c>
      <c r="AF100" s="706" t="s">
        <v>187</v>
      </c>
      <c r="AG100" s="706" t="s">
        <v>1516</v>
      </c>
      <c r="AH100" s="706" t="s">
        <v>62</v>
      </c>
      <c r="AI100" s="706" t="s">
        <v>62</v>
      </c>
      <c r="AJ100" s="706" t="s">
        <v>62</v>
      </c>
      <c r="AK100" s="581"/>
      <c r="AL100" s="581"/>
      <c r="AM100" s="581"/>
      <c r="AN100" s="582"/>
      <c r="AO100" s="581"/>
      <c r="AP100" s="582"/>
      <c r="AQ100" s="706"/>
      <c r="AR100" s="706"/>
      <c r="AS100" s="706"/>
      <c r="AT100" s="709"/>
      <c r="AU100" s="712"/>
      <c r="AV100" s="709"/>
      <c r="AW100" s="706"/>
      <c r="AX100" s="706"/>
      <c r="AY100" s="706"/>
      <c r="AZ100" s="713"/>
      <c r="BA100" s="709"/>
      <c r="BB100" s="714"/>
      <c r="BC100" s="709" t="s">
        <v>1517</v>
      </c>
      <c r="BD100" s="715">
        <v>45419</v>
      </c>
      <c r="BE100" s="706"/>
      <c r="BF100" s="716">
        <v>8866666</v>
      </c>
      <c r="BG100" s="706">
        <v>77078310</v>
      </c>
      <c r="BH100" s="716">
        <v>3019300</v>
      </c>
      <c r="BI100" s="706" t="s">
        <v>1518</v>
      </c>
      <c r="BJ100" s="715">
        <v>45389</v>
      </c>
      <c r="BK100" s="706"/>
      <c r="BL100" s="710">
        <v>14000000</v>
      </c>
      <c r="BM100" s="706">
        <v>77890144</v>
      </c>
      <c r="BN100" s="709">
        <v>3016700</v>
      </c>
      <c r="BO100" s="706" t="s">
        <v>1519</v>
      </c>
      <c r="BP100" s="715">
        <v>45603</v>
      </c>
      <c r="BQ100" s="706"/>
      <c r="BR100" s="710">
        <v>14000000</v>
      </c>
      <c r="BS100" s="706">
        <v>78326996</v>
      </c>
      <c r="BT100" s="710">
        <v>3002200</v>
      </c>
      <c r="BU100" s="706" t="s">
        <v>1520</v>
      </c>
      <c r="BV100" s="715">
        <v>45530</v>
      </c>
      <c r="BW100" s="706"/>
      <c r="BX100" s="710">
        <v>14000000</v>
      </c>
      <c r="BY100" s="706">
        <v>79240113</v>
      </c>
      <c r="BZ100" s="710">
        <v>3002200</v>
      </c>
      <c r="CA100" s="717" t="s">
        <v>1521</v>
      </c>
      <c r="CB100" s="715">
        <v>45452</v>
      </c>
      <c r="CC100" s="706"/>
      <c r="CD100" s="718" t="s">
        <v>1522</v>
      </c>
      <c r="CE100" s="717" t="s">
        <v>1523</v>
      </c>
      <c r="CF100" s="719" t="s">
        <v>1524</v>
      </c>
      <c r="CG100" s="706" t="s">
        <v>1525</v>
      </c>
      <c r="CH100" s="715">
        <v>45606</v>
      </c>
      <c r="CI100" s="706"/>
      <c r="CJ100" s="709">
        <v>14000000</v>
      </c>
      <c r="CK100" s="706">
        <v>80741348</v>
      </c>
      <c r="CL100" s="709">
        <v>1681300</v>
      </c>
      <c r="CM100" s="706" t="s">
        <v>1526</v>
      </c>
      <c r="CN100" s="715">
        <v>45515</v>
      </c>
      <c r="CO100" s="706"/>
      <c r="CP100" s="709">
        <v>14000000</v>
      </c>
      <c r="CQ100" s="706">
        <v>80712570</v>
      </c>
      <c r="CR100" s="710">
        <v>1681300</v>
      </c>
      <c r="CS100" s="706" t="s">
        <v>1527</v>
      </c>
      <c r="CT100" s="715">
        <v>45394</v>
      </c>
      <c r="CU100" s="706"/>
      <c r="CV100" s="709">
        <v>14000000</v>
      </c>
      <c r="CW100" s="706">
        <v>81942242</v>
      </c>
      <c r="CX100" s="709">
        <v>3122300</v>
      </c>
      <c r="CY100" s="706" t="s">
        <v>1528</v>
      </c>
      <c r="CZ100" s="715">
        <v>45643</v>
      </c>
      <c r="DA100" s="706"/>
      <c r="DB100" s="709">
        <v>14000000</v>
      </c>
      <c r="DC100" s="706">
        <v>82685978</v>
      </c>
      <c r="DD100" s="709">
        <v>3122300</v>
      </c>
      <c r="DE100" s="706" t="b">
        <f t="shared" si="17"/>
        <v>0</v>
      </c>
      <c r="DF100" s="706" t="s">
        <v>1529</v>
      </c>
      <c r="DG100" s="394" t="s">
        <v>1530</v>
      </c>
    </row>
    <row r="101" spans="1:111" s="394" customFormat="1" ht="13.9">
      <c r="A101" s="584" t="s">
        <v>1531</v>
      </c>
      <c r="B101" s="584" t="s">
        <v>1532</v>
      </c>
      <c r="C101" s="433" t="s">
        <v>1515</v>
      </c>
      <c r="D101" s="585">
        <v>110666667</v>
      </c>
      <c r="E101" s="585"/>
      <c r="F101" s="433">
        <v>2224</v>
      </c>
      <c r="G101" s="586">
        <v>39777778</v>
      </c>
      <c r="H101" s="392">
        <v>1324</v>
      </c>
      <c r="I101" s="586">
        <v>39777778</v>
      </c>
      <c r="J101" s="392">
        <v>5824</v>
      </c>
      <c r="K101" s="586">
        <v>31111111</v>
      </c>
      <c r="L101" s="392"/>
      <c r="M101" s="587"/>
      <c r="N101" s="588">
        <f t="shared" si="24"/>
        <v>110666667</v>
      </c>
      <c r="O101" s="392" t="b">
        <f t="shared" si="20"/>
        <v>1</v>
      </c>
      <c r="P101" s="392">
        <v>7124</v>
      </c>
      <c r="Q101" s="589">
        <v>31111111</v>
      </c>
      <c r="R101" s="392">
        <v>2524</v>
      </c>
      <c r="S101" s="589">
        <v>39777778</v>
      </c>
      <c r="T101" s="392">
        <v>3524</v>
      </c>
      <c r="U101" s="589">
        <v>39777778</v>
      </c>
      <c r="V101" s="392"/>
      <c r="W101" s="590"/>
      <c r="X101" s="392"/>
      <c r="Y101" s="591"/>
      <c r="Z101" s="392"/>
      <c r="AA101" s="591"/>
      <c r="AB101" s="589">
        <f t="shared" ref="AB101:AB119" si="26">+Q101+S101+U101+W101</f>
        <v>110666667</v>
      </c>
      <c r="AC101" s="392" t="b">
        <f t="shared" si="25"/>
        <v>1</v>
      </c>
      <c r="AD101" s="392" t="s">
        <v>61</v>
      </c>
      <c r="AE101" s="392" t="s">
        <v>62</v>
      </c>
      <c r="AF101" s="392" t="s">
        <v>62</v>
      </c>
      <c r="AG101" s="392" t="s">
        <v>1533</v>
      </c>
      <c r="AH101" s="392" t="s">
        <v>62</v>
      </c>
      <c r="AI101" s="392" t="s">
        <v>62</v>
      </c>
      <c r="AJ101" s="392" t="s">
        <v>62</v>
      </c>
      <c r="AK101" s="153"/>
      <c r="AL101" s="153"/>
      <c r="AM101" s="153"/>
      <c r="AN101" s="154"/>
      <c r="AO101" s="153"/>
      <c r="AP101" s="154"/>
      <c r="AQ101" s="392" t="s">
        <v>1534</v>
      </c>
      <c r="AR101" s="449">
        <v>45385</v>
      </c>
      <c r="AS101" s="392"/>
      <c r="AT101" s="589">
        <v>9666667</v>
      </c>
      <c r="AU101" s="592">
        <v>74683678</v>
      </c>
      <c r="AV101" s="589">
        <v>377300</v>
      </c>
      <c r="AW101" s="392" t="s">
        <v>1535</v>
      </c>
      <c r="AX101" s="449">
        <v>45386</v>
      </c>
      <c r="AY101" s="392"/>
      <c r="AZ101" s="593">
        <v>10000000</v>
      </c>
      <c r="BA101" s="589">
        <v>75731874</v>
      </c>
      <c r="BB101" s="442">
        <v>1160900</v>
      </c>
      <c r="BC101" s="589" t="s">
        <v>1536</v>
      </c>
      <c r="BD101" s="449">
        <v>45448</v>
      </c>
      <c r="BE101" s="392"/>
      <c r="BF101" s="594">
        <v>10000000</v>
      </c>
      <c r="BG101" s="392">
        <v>76317608</v>
      </c>
      <c r="BH101" s="594">
        <v>1160900</v>
      </c>
      <c r="BI101" s="392" t="s">
        <v>1537</v>
      </c>
      <c r="BJ101" s="449">
        <v>45449</v>
      </c>
      <c r="BK101" s="392"/>
      <c r="BL101" s="590">
        <v>10000000</v>
      </c>
      <c r="BM101" s="392">
        <v>77091533</v>
      </c>
      <c r="BN101" s="589">
        <v>1160900</v>
      </c>
      <c r="BO101" s="392" t="s">
        <v>1538</v>
      </c>
      <c r="BP101" s="449">
        <v>45480</v>
      </c>
      <c r="BQ101" s="392"/>
      <c r="BR101" s="590">
        <v>10000000</v>
      </c>
      <c r="BS101" s="392">
        <v>77978789</v>
      </c>
      <c r="BT101" s="590">
        <v>1160900</v>
      </c>
      <c r="BU101" s="392" t="s">
        <v>1539</v>
      </c>
      <c r="BV101" s="449">
        <v>45299</v>
      </c>
      <c r="BW101" s="392"/>
      <c r="BX101" s="590">
        <v>10000000</v>
      </c>
      <c r="BY101" s="392">
        <v>78646823</v>
      </c>
      <c r="BZ101" s="590">
        <v>1160900</v>
      </c>
      <c r="CA101" s="392" t="s">
        <v>1540</v>
      </c>
      <c r="CB101" s="449">
        <v>45360</v>
      </c>
      <c r="CC101" s="392"/>
      <c r="CD101" s="589">
        <v>10000000</v>
      </c>
      <c r="CE101" s="392">
        <v>79548989</v>
      </c>
      <c r="CF101" s="590">
        <v>1160900</v>
      </c>
      <c r="CG101" s="392" t="s">
        <v>1541</v>
      </c>
      <c r="CH101" s="392" t="s">
        <v>1542</v>
      </c>
      <c r="CI101" s="392"/>
      <c r="CJ101" s="589">
        <v>10000000</v>
      </c>
      <c r="CK101" s="392">
        <v>80273155</v>
      </c>
      <c r="CL101" s="589">
        <v>1161900</v>
      </c>
      <c r="CM101" s="392" t="s">
        <v>1543</v>
      </c>
      <c r="CN101" s="449">
        <v>45484</v>
      </c>
      <c r="CO101" s="392"/>
      <c r="CP101" s="589">
        <v>10000000</v>
      </c>
      <c r="CQ101" s="392">
        <v>81033037</v>
      </c>
      <c r="CR101" s="590">
        <v>1160900</v>
      </c>
      <c r="CS101" s="392" t="s">
        <v>1544</v>
      </c>
      <c r="CT101" s="449">
        <v>45424</v>
      </c>
      <c r="CU101" s="392"/>
      <c r="CV101" s="589">
        <v>10000000</v>
      </c>
      <c r="CW101" s="392">
        <v>82335328</v>
      </c>
      <c r="CX101" s="589">
        <v>1170700</v>
      </c>
      <c r="CY101" s="392" t="s">
        <v>1545</v>
      </c>
      <c r="CZ101" s="449">
        <v>45644</v>
      </c>
      <c r="DA101" s="392"/>
      <c r="DB101" s="589">
        <v>10000000</v>
      </c>
      <c r="DC101" s="392">
        <v>82707537</v>
      </c>
      <c r="DD101" s="589">
        <v>1160900</v>
      </c>
      <c r="DE101" s="392" t="b">
        <f t="shared" si="17"/>
        <v>0</v>
      </c>
      <c r="DF101" s="392" t="s">
        <v>1546</v>
      </c>
      <c r="DG101" s="394" t="s">
        <v>1547</v>
      </c>
    </row>
    <row r="102" spans="1:111" s="394" customFormat="1" ht="14.45">
      <c r="A102" s="584" t="s">
        <v>1548</v>
      </c>
      <c r="B102" s="584" t="s">
        <v>1549</v>
      </c>
      <c r="C102" s="433" t="s">
        <v>1515</v>
      </c>
      <c r="D102" s="585">
        <v>117500000</v>
      </c>
      <c r="E102" s="585"/>
      <c r="F102" s="433">
        <v>13924</v>
      </c>
      <c r="G102" s="586">
        <v>50000000</v>
      </c>
      <c r="H102" s="392">
        <v>13324</v>
      </c>
      <c r="I102" s="586">
        <v>17500000</v>
      </c>
      <c r="J102" s="392">
        <v>15724</v>
      </c>
      <c r="K102" s="586">
        <v>50000000</v>
      </c>
      <c r="L102" s="392"/>
      <c r="M102" s="587"/>
      <c r="N102" s="588">
        <f t="shared" si="24"/>
        <v>117500000</v>
      </c>
      <c r="O102" s="392" t="b">
        <f t="shared" si="20"/>
        <v>1</v>
      </c>
      <c r="P102" s="392">
        <v>21024</v>
      </c>
      <c r="Q102" s="589">
        <v>50000000</v>
      </c>
      <c r="R102" s="392">
        <v>19224</v>
      </c>
      <c r="S102" s="589">
        <v>17500000</v>
      </c>
      <c r="T102" s="392">
        <v>12324</v>
      </c>
      <c r="U102" s="589">
        <v>50000000</v>
      </c>
      <c r="V102" s="392"/>
      <c r="W102" s="590"/>
      <c r="X102" s="392"/>
      <c r="Y102" s="591"/>
      <c r="Z102" s="392"/>
      <c r="AA102" s="591"/>
      <c r="AB102" s="589">
        <f t="shared" si="26"/>
        <v>117500000</v>
      </c>
      <c r="AC102" s="392" t="b">
        <f t="shared" si="25"/>
        <v>1</v>
      </c>
      <c r="AD102" s="392" t="s">
        <v>61</v>
      </c>
      <c r="AE102" s="392" t="s">
        <v>62</v>
      </c>
      <c r="AF102" s="392" t="s">
        <v>62</v>
      </c>
      <c r="AG102" s="392" t="s">
        <v>1550</v>
      </c>
      <c r="AH102" s="392" t="s">
        <v>62</v>
      </c>
      <c r="AI102" s="392" t="s">
        <v>62</v>
      </c>
      <c r="AJ102" s="392" t="s">
        <v>62</v>
      </c>
      <c r="AK102" s="153"/>
      <c r="AL102" s="153"/>
      <c r="AM102" s="153"/>
      <c r="AN102" s="154"/>
      <c r="AO102" s="153"/>
      <c r="AP102" s="154"/>
      <c r="AQ102" s="392"/>
      <c r="AR102" s="392"/>
      <c r="AS102" s="392"/>
      <c r="AT102" s="589"/>
      <c r="AU102" s="592"/>
      <c r="AV102" s="589"/>
      <c r="AW102" s="392"/>
      <c r="AX102" s="392"/>
      <c r="AY102" s="392"/>
      <c r="AZ102" s="593"/>
      <c r="BA102" s="589"/>
      <c r="BB102" s="442"/>
      <c r="BC102" s="589"/>
      <c r="BD102" s="392"/>
      <c r="BE102" s="392"/>
      <c r="BF102" s="594"/>
      <c r="BG102" s="392"/>
      <c r="BH102" s="594"/>
      <c r="BI102" s="392" t="s">
        <v>1551</v>
      </c>
      <c r="BJ102" s="449">
        <v>45448</v>
      </c>
      <c r="BK102" s="392"/>
      <c r="BL102" s="590">
        <v>5500000</v>
      </c>
      <c r="BM102" s="392">
        <v>77094072</v>
      </c>
      <c r="BN102" s="589">
        <v>370600</v>
      </c>
      <c r="BO102" s="392" t="s">
        <v>1552</v>
      </c>
      <c r="BP102" s="449">
        <v>45476</v>
      </c>
      <c r="BQ102" s="392"/>
      <c r="BR102" s="590">
        <v>15000000</v>
      </c>
      <c r="BS102" s="392">
        <v>77094078</v>
      </c>
      <c r="BT102" s="590">
        <v>5708800</v>
      </c>
      <c r="BU102" s="392" t="s">
        <v>1553</v>
      </c>
      <c r="BV102" s="449">
        <v>45504</v>
      </c>
      <c r="BW102" s="392"/>
      <c r="BX102" s="590">
        <v>15000000</v>
      </c>
      <c r="BY102" s="392">
        <v>78107873</v>
      </c>
      <c r="BZ102" s="590">
        <v>5738600</v>
      </c>
      <c r="CA102" s="392" t="s">
        <v>1554</v>
      </c>
      <c r="CB102" s="449">
        <v>45537</v>
      </c>
      <c r="CC102" s="392"/>
      <c r="CD102" s="589">
        <v>15000000</v>
      </c>
      <c r="CE102" s="392">
        <v>78753455</v>
      </c>
      <c r="CF102" s="590">
        <v>5704200</v>
      </c>
      <c r="CG102" s="392" t="s">
        <v>1555</v>
      </c>
      <c r="CH102" s="449">
        <v>45566</v>
      </c>
      <c r="CI102" s="392"/>
      <c r="CJ102" s="589">
        <v>15000000</v>
      </c>
      <c r="CK102" s="392">
        <v>79683371</v>
      </c>
      <c r="CL102" s="589">
        <v>5779800</v>
      </c>
      <c r="CM102" s="392" t="s">
        <v>1556</v>
      </c>
      <c r="CN102" s="449">
        <v>45596</v>
      </c>
      <c r="CO102" s="392"/>
      <c r="CP102" s="589">
        <v>15000000</v>
      </c>
      <c r="CQ102" s="392">
        <v>80439913</v>
      </c>
      <c r="CR102" s="590">
        <v>5765700</v>
      </c>
      <c r="CS102" s="392" t="s">
        <v>1557</v>
      </c>
      <c r="CT102" s="449">
        <v>45628</v>
      </c>
      <c r="CU102" s="392"/>
      <c r="CV102" s="589">
        <v>15000000</v>
      </c>
      <c r="CW102" s="392">
        <v>81208677</v>
      </c>
      <c r="CX102" s="589">
        <v>5773000</v>
      </c>
      <c r="CY102" s="392" t="s">
        <v>1558</v>
      </c>
      <c r="CZ102" s="449">
        <v>45627</v>
      </c>
      <c r="DA102" s="392"/>
      <c r="DB102" s="589">
        <v>15000000</v>
      </c>
      <c r="DC102" s="392">
        <v>81996857</v>
      </c>
      <c r="DD102" s="589">
        <v>5704200</v>
      </c>
      <c r="DE102" s="392" t="b">
        <f t="shared" si="17"/>
        <v>0</v>
      </c>
      <c r="DF102" s="392" t="s">
        <v>1559</v>
      </c>
      <c r="DG102" s="621" t="s">
        <v>1560</v>
      </c>
    </row>
    <row r="103" spans="1:111" s="394" customFormat="1" ht="13.9">
      <c r="A103" s="584" t="s">
        <v>1561</v>
      </c>
      <c r="B103" s="584" t="s">
        <v>1562</v>
      </c>
      <c r="C103" s="433" t="s">
        <v>1515</v>
      </c>
      <c r="D103" s="585">
        <v>30750000</v>
      </c>
      <c r="E103" s="585"/>
      <c r="F103" s="433">
        <v>91424</v>
      </c>
      <c r="G103" s="586">
        <v>7236667</v>
      </c>
      <c r="H103" s="392">
        <v>13224</v>
      </c>
      <c r="I103" s="586">
        <v>3130000</v>
      </c>
      <c r="J103" s="392">
        <v>13424</v>
      </c>
      <c r="K103" s="586">
        <v>20383333</v>
      </c>
      <c r="L103" s="392"/>
      <c r="M103" s="587"/>
      <c r="N103" s="588">
        <f t="shared" si="24"/>
        <v>30750000</v>
      </c>
      <c r="O103" s="392" t="b">
        <f t="shared" si="20"/>
        <v>1</v>
      </c>
      <c r="P103" s="392">
        <v>12524</v>
      </c>
      <c r="Q103" s="589">
        <v>20383333</v>
      </c>
      <c r="R103" s="392">
        <v>19424</v>
      </c>
      <c r="S103" s="589">
        <v>3130000</v>
      </c>
      <c r="T103" s="392">
        <v>217024</v>
      </c>
      <c r="U103" s="589">
        <v>7236667</v>
      </c>
      <c r="V103" s="392"/>
      <c r="W103" s="590"/>
      <c r="X103" s="392"/>
      <c r="Y103" s="591"/>
      <c r="Z103" s="392"/>
      <c r="AA103" s="591"/>
      <c r="AB103" s="589">
        <f t="shared" si="26"/>
        <v>30750000</v>
      </c>
      <c r="AC103" s="392" t="b">
        <f t="shared" si="25"/>
        <v>1</v>
      </c>
      <c r="AD103" s="392" t="s">
        <v>61</v>
      </c>
      <c r="AE103" s="392" t="s">
        <v>62</v>
      </c>
      <c r="AF103" s="392" t="s">
        <v>62</v>
      </c>
      <c r="AG103" s="392" t="s">
        <v>1563</v>
      </c>
      <c r="AH103" s="392" t="s">
        <v>62</v>
      </c>
      <c r="AI103" s="392" t="s">
        <v>62</v>
      </c>
      <c r="AJ103" s="392" t="s">
        <v>62</v>
      </c>
      <c r="AK103" s="153"/>
      <c r="AL103" s="615"/>
      <c r="AM103" s="153"/>
      <c r="AN103" s="154"/>
      <c r="AO103" s="153"/>
      <c r="AP103" s="154"/>
      <c r="AQ103" s="153"/>
      <c r="AR103" s="153"/>
      <c r="AS103" s="153"/>
      <c r="AT103" s="154"/>
      <c r="AU103" s="611"/>
      <c r="AV103" s="154"/>
      <c r="AW103" s="153"/>
      <c r="AX103" s="153"/>
      <c r="AY103" s="153"/>
      <c r="AZ103" s="612"/>
      <c r="BA103" s="154"/>
      <c r="BB103" s="613"/>
      <c r="BC103" s="154"/>
      <c r="BD103" s="153"/>
      <c r="BE103" s="153"/>
      <c r="BF103" s="614"/>
      <c r="BG103" s="153"/>
      <c r="BH103" s="614"/>
      <c r="BI103" s="392" t="s">
        <v>1564</v>
      </c>
      <c r="BJ103" s="449">
        <v>45632</v>
      </c>
      <c r="BK103" s="392"/>
      <c r="BL103" s="590">
        <v>1366667</v>
      </c>
      <c r="BM103" s="392" t="s">
        <v>1565</v>
      </c>
      <c r="BN103" s="589"/>
      <c r="BO103" s="392" t="s">
        <v>1566</v>
      </c>
      <c r="BP103" s="449">
        <v>45419</v>
      </c>
      <c r="BQ103" s="392"/>
      <c r="BR103" s="590">
        <v>4100000</v>
      </c>
      <c r="BS103" s="392">
        <v>77893372</v>
      </c>
      <c r="BT103" s="590">
        <v>107300</v>
      </c>
      <c r="BU103" s="392" t="s">
        <v>1567</v>
      </c>
      <c r="BV103" s="449">
        <v>45512</v>
      </c>
      <c r="BW103" s="392"/>
      <c r="BX103" s="590">
        <v>4100000</v>
      </c>
      <c r="BY103" s="392">
        <v>78127417</v>
      </c>
      <c r="BZ103" s="590">
        <v>476000</v>
      </c>
      <c r="CA103" s="392" t="s">
        <v>1568</v>
      </c>
      <c r="CB103" s="449">
        <v>45360</v>
      </c>
      <c r="CC103" s="392"/>
      <c r="CD103" s="589">
        <v>4100000</v>
      </c>
      <c r="CE103" s="392">
        <v>78804169</v>
      </c>
      <c r="CF103" s="590">
        <v>476000</v>
      </c>
      <c r="CG103" s="392" t="s">
        <v>1569</v>
      </c>
      <c r="CH103" s="392" t="s">
        <v>1542</v>
      </c>
      <c r="CI103" s="392"/>
      <c r="CJ103" s="589">
        <v>4100000</v>
      </c>
      <c r="CK103" s="392">
        <v>79558403</v>
      </c>
      <c r="CL103" s="589">
        <v>476000</v>
      </c>
      <c r="CM103" s="392" t="s">
        <v>1570</v>
      </c>
      <c r="CN103" s="449">
        <v>45423</v>
      </c>
      <c r="CO103" s="392"/>
      <c r="CP103" s="589">
        <v>4100000</v>
      </c>
      <c r="CQ103" s="392">
        <v>80328649</v>
      </c>
      <c r="CR103" s="590">
        <v>476000</v>
      </c>
      <c r="CS103" s="392" t="s">
        <v>1571</v>
      </c>
      <c r="CT103" s="449">
        <v>45363</v>
      </c>
      <c r="CU103" s="392"/>
      <c r="CV103" s="589">
        <v>4100000</v>
      </c>
      <c r="CW103" s="392">
        <v>81119731</v>
      </c>
      <c r="CX103" s="589">
        <v>476000</v>
      </c>
      <c r="CY103" s="392" t="s">
        <v>1572</v>
      </c>
      <c r="CZ103" s="449">
        <v>45643</v>
      </c>
      <c r="DA103" s="392"/>
      <c r="DB103" s="589">
        <v>4100000</v>
      </c>
      <c r="DC103" s="392">
        <v>81880664</v>
      </c>
      <c r="DD103" s="589">
        <v>476000</v>
      </c>
      <c r="DE103" s="392" t="b">
        <f t="shared" si="17"/>
        <v>0</v>
      </c>
      <c r="DF103" s="392"/>
    </row>
    <row r="104" spans="1:111" s="394" customFormat="1" ht="13.9">
      <c r="A104" s="584" t="s">
        <v>1573</v>
      </c>
      <c r="B104" s="584" t="s">
        <v>1574</v>
      </c>
      <c r="C104" s="433" t="s">
        <v>1515</v>
      </c>
      <c r="D104" s="585">
        <v>70200000</v>
      </c>
      <c r="E104" s="585"/>
      <c r="F104" s="433">
        <v>13324</v>
      </c>
      <c r="G104" s="586">
        <v>13042222</v>
      </c>
      <c r="H104" s="392">
        <v>15124</v>
      </c>
      <c r="I104" s="586">
        <v>35928889</v>
      </c>
      <c r="J104" s="392">
        <v>13024</v>
      </c>
      <c r="K104" s="586">
        <v>21228889</v>
      </c>
      <c r="L104" s="392"/>
      <c r="M104" s="587"/>
      <c r="N104" s="588">
        <f t="shared" si="24"/>
        <v>70200000</v>
      </c>
      <c r="O104" s="392" t="b">
        <f t="shared" si="20"/>
        <v>1</v>
      </c>
      <c r="P104" s="392">
        <v>12624</v>
      </c>
      <c r="Q104" s="589">
        <v>13042222</v>
      </c>
      <c r="R104" s="392">
        <v>19624</v>
      </c>
      <c r="S104" s="589">
        <v>21228889</v>
      </c>
      <c r="T104" s="392">
        <v>21124</v>
      </c>
      <c r="U104" s="589">
        <v>35928889</v>
      </c>
      <c r="V104" s="392"/>
      <c r="W104" s="590"/>
      <c r="X104" s="392"/>
      <c r="Y104" s="591"/>
      <c r="Z104" s="392"/>
      <c r="AA104" s="591"/>
      <c r="AB104" s="589">
        <f t="shared" si="26"/>
        <v>70200000</v>
      </c>
      <c r="AC104" s="392" t="b">
        <f t="shared" si="25"/>
        <v>1</v>
      </c>
      <c r="AD104" s="392" t="s">
        <v>61</v>
      </c>
      <c r="AE104" s="392" t="s">
        <v>62</v>
      </c>
      <c r="AF104" s="392" t="s">
        <v>62</v>
      </c>
      <c r="AG104" s="392" t="s">
        <v>1575</v>
      </c>
      <c r="AH104" s="392" t="s">
        <v>62</v>
      </c>
      <c r="AI104" s="392" t="s">
        <v>62</v>
      </c>
      <c r="AJ104" s="392" t="s">
        <v>62</v>
      </c>
      <c r="AK104" s="153"/>
      <c r="AL104" s="616"/>
      <c r="AM104" s="153"/>
      <c r="AN104" s="154"/>
      <c r="AO104" s="153"/>
      <c r="AP104" s="154"/>
      <c r="AQ104" s="153"/>
      <c r="AR104" s="616"/>
      <c r="AS104" s="153"/>
      <c r="AT104" s="154"/>
      <c r="AU104" s="611"/>
      <c r="AV104" s="154"/>
      <c r="AW104" s="153"/>
      <c r="AX104" s="153"/>
      <c r="AY104" s="153"/>
      <c r="AZ104" s="612"/>
      <c r="BA104" s="154"/>
      <c r="BB104" s="613"/>
      <c r="BC104" s="154"/>
      <c r="BD104" s="153"/>
      <c r="BE104" s="153"/>
      <c r="BF104" s="614"/>
      <c r="BG104" s="153"/>
      <c r="BH104" s="614"/>
      <c r="BI104" s="392" t="s">
        <v>1576</v>
      </c>
      <c r="BJ104" s="449">
        <v>45511</v>
      </c>
      <c r="BK104" s="392"/>
      <c r="BL104" s="589">
        <v>2400000</v>
      </c>
      <c r="BM104" s="392">
        <v>76793602</v>
      </c>
      <c r="BN104" s="589">
        <v>473700</v>
      </c>
      <c r="BO104" s="392" t="s">
        <v>1577</v>
      </c>
      <c r="BP104" s="449">
        <v>45572</v>
      </c>
      <c r="BQ104" s="392"/>
      <c r="BR104" s="589">
        <v>9000000</v>
      </c>
      <c r="BS104" s="592">
        <v>77387742</v>
      </c>
      <c r="BT104" s="589">
        <v>384100</v>
      </c>
      <c r="BU104" s="392" t="s">
        <v>1578</v>
      </c>
      <c r="BV104" s="449">
        <v>45512</v>
      </c>
      <c r="BW104" s="392"/>
      <c r="BX104" s="590">
        <v>9000000</v>
      </c>
      <c r="BY104" s="392">
        <v>78659758</v>
      </c>
      <c r="BZ104" s="590">
        <v>1069300</v>
      </c>
      <c r="CA104" s="392" t="s">
        <v>1579</v>
      </c>
      <c r="CB104" s="449">
        <v>45391</v>
      </c>
      <c r="CC104" s="392"/>
      <c r="CD104" s="589">
        <v>9000000</v>
      </c>
      <c r="CE104" s="392">
        <v>78874411</v>
      </c>
      <c r="CF104" s="590">
        <v>1063600</v>
      </c>
      <c r="CG104" s="392" t="s">
        <v>1580</v>
      </c>
      <c r="CH104" s="449">
        <v>45565</v>
      </c>
      <c r="CI104" s="392"/>
      <c r="CJ104" s="589">
        <v>9000000</v>
      </c>
      <c r="CK104" s="392">
        <v>80216945</v>
      </c>
      <c r="CL104" s="589">
        <v>1063600</v>
      </c>
      <c r="CM104" s="392" t="s">
        <v>1581</v>
      </c>
      <c r="CN104" s="449">
        <v>45607</v>
      </c>
      <c r="CO104" s="392"/>
      <c r="CP104" s="589">
        <v>9000000</v>
      </c>
      <c r="CQ104" s="392">
        <v>80617749</v>
      </c>
      <c r="CR104" s="590">
        <v>1063600</v>
      </c>
      <c r="CS104" s="392" t="s">
        <v>1582</v>
      </c>
      <c r="CT104" s="449">
        <v>45632</v>
      </c>
      <c r="CU104" s="392"/>
      <c r="CV104" s="589">
        <v>9000000</v>
      </c>
      <c r="CW104" s="392">
        <v>81913076</v>
      </c>
      <c r="CX104" s="589">
        <v>1065300</v>
      </c>
      <c r="CY104" s="392" t="s">
        <v>1583</v>
      </c>
      <c r="CZ104" s="449">
        <v>45645</v>
      </c>
      <c r="DA104" s="392"/>
      <c r="DB104" s="589">
        <v>9000000</v>
      </c>
      <c r="DC104" s="392">
        <v>82471254</v>
      </c>
      <c r="DD104" s="589">
        <v>1063600</v>
      </c>
      <c r="DE104" s="392" t="b">
        <f t="shared" si="17"/>
        <v>0</v>
      </c>
      <c r="DF104" s="392"/>
    </row>
    <row r="105" spans="1:111" s="394" customFormat="1" ht="13.9">
      <c r="A105" s="584" t="s">
        <v>1584</v>
      </c>
      <c r="B105" s="584" t="s">
        <v>1585</v>
      </c>
      <c r="C105" s="433" t="s">
        <v>1515</v>
      </c>
      <c r="D105" s="585">
        <v>84500000</v>
      </c>
      <c r="E105" s="585"/>
      <c r="F105" s="433">
        <v>11524</v>
      </c>
      <c r="G105" s="586">
        <v>27646667</v>
      </c>
      <c r="H105" s="392">
        <v>8424</v>
      </c>
      <c r="I105" s="586">
        <v>29206667</v>
      </c>
      <c r="J105" s="392">
        <v>8724</v>
      </c>
      <c r="K105" s="586">
        <v>29206667</v>
      </c>
      <c r="L105" s="392"/>
      <c r="M105" s="587"/>
      <c r="N105" s="588">
        <f t="shared" si="24"/>
        <v>86060001</v>
      </c>
      <c r="O105" s="392" t="b">
        <f t="shared" si="20"/>
        <v>0</v>
      </c>
      <c r="P105" s="392">
        <v>21224</v>
      </c>
      <c r="Q105" s="589">
        <v>27646667</v>
      </c>
      <c r="R105" s="392">
        <v>19724</v>
      </c>
      <c r="S105" s="589">
        <v>29206667</v>
      </c>
      <c r="T105" s="392">
        <v>12724</v>
      </c>
      <c r="U105" s="589">
        <v>27646666</v>
      </c>
      <c r="V105" s="392"/>
      <c r="W105" s="590"/>
      <c r="X105" s="392"/>
      <c r="Y105" s="591"/>
      <c r="Z105" s="392"/>
      <c r="AA105" s="591"/>
      <c r="AB105" s="589">
        <f t="shared" si="26"/>
        <v>84500000</v>
      </c>
      <c r="AC105" s="392" t="b">
        <f t="shared" si="25"/>
        <v>1</v>
      </c>
      <c r="AD105" s="392" t="s">
        <v>61</v>
      </c>
      <c r="AE105" s="392" t="s">
        <v>62</v>
      </c>
      <c r="AF105" s="392" t="s">
        <v>187</v>
      </c>
      <c r="AG105" s="392" t="s">
        <v>1586</v>
      </c>
      <c r="AH105" s="392" t="s">
        <v>62</v>
      </c>
      <c r="AI105" s="392" t="s">
        <v>62</v>
      </c>
      <c r="AJ105" s="392" t="s">
        <v>187</v>
      </c>
      <c r="AK105" s="153"/>
      <c r="AL105" s="153"/>
      <c r="AM105" s="153"/>
      <c r="AN105" s="154"/>
      <c r="AO105" s="153"/>
      <c r="AP105" s="154"/>
      <c r="AQ105" s="153"/>
      <c r="AR105" s="153"/>
      <c r="AS105" s="153"/>
      <c r="AT105" s="154"/>
      <c r="AU105" s="611"/>
      <c r="AV105" s="154"/>
      <c r="AW105" s="153"/>
      <c r="AX105" s="153"/>
      <c r="AY105" s="153"/>
      <c r="AZ105" s="612"/>
      <c r="BA105" s="154"/>
      <c r="BB105" s="613"/>
      <c r="BC105" s="154"/>
      <c r="BD105" s="153"/>
      <c r="BE105" s="153"/>
      <c r="BF105" s="614"/>
      <c r="BG105" s="153"/>
      <c r="BH105" s="614"/>
      <c r="BI105" s="392" t="s">
        <v>1587</v>
      </c>
      <c r="BJ105" s="449">
        <v>45482</v>
      </c>
      <c r="BK105" s="392"/>
      <c r="BL105" s="590">
        <v>520000</v>
      </c>
      <c r="BM105" s="392">
        <v>1064261660</v>
      </c>
      <c r="BN105" s="589">
        <v>284100</v>
      </c>
      <c r="BO105" s="392" t="s">
        <v>1588</v>
      </c>
      <c r="BP105" s="449">
        <v>45482</v>
      </c>
      <c r="BQ105" s="392"/>
      <c r="BR105" s="590">
        <v>7800000</v>
      </c>
      <c r="BS105" s="392">
        <v>1064261660</v>
      </c>
      <c r="BT105" s="590">
        <v>284100</v>
      </c>
      <c r="BU105" s="392" t="s">
        <v>1589</v>
      </c>
      <c r="BV105" s="449">
        <v>45506</v>
      </c>
      <c r="BW105" s="392"/>
      <c r="BX105" s="590">
        <v>7800000</v>
      </c>
      <c r="BY105" s="392">
        <v>1065286664</v>
      </c>
      <c r="BZ105" s="590">
        <v>905500</v>
      </c>
      <c r="CA105" s="392" t="s">
        <v>1590</v>
      </c>
      <c r="CB105" s="449">
        <v>45538</v>
      </c>
      <c r="CC105" s="392"/>
      <c r="CD105" s="589">
        <v>7800000</v>
      </c>
      <c r="CE105" s="392">
        <v>1065742714</v>
      </c>
      <c r="CF105" s="590">
        <v>905500</v>
      </c>
      <c r="CG105" s="392" t="s">
        <v>1591</v>
      </c>
      <c r="CH105" s="449">
        <v>45566</v>
      </c>
      <c r="CI105" s="392"/>
      <c r="CJ105" s="589">
        <v>7800000</v>
      </c>
      <c r="CK105" s="392">
        <v>1066494958</v>
      </c>
      <c r="CL105" s="589">
        <v>905500</v>
      </c>
      <c r="CM105" s="392" t="s">
        <v>1592</v>
      </c>
      <c r="CN105" s="449">
        <v>45598</v>
      </c>
      <c r="CO105" s="392"/>
      <c r="CP105" s="589">
        <v>7800000</v>
      </c>
      <c r="CQ105" s="392">
        <v>1067196729</v>
      </c>
      <c r="CR105" s="590">
        <v>905500</v>
      </c>
      <c r="CS105" s="392" t="s">
        <v>1593</v>
      </c>
      <c r="CT105" s="449">
        <v>45629</v>
      </c>
      <c r="CU105" s="392"/>
      <c r="CV105" s="589">
        <v>7800000</v>
      </c>
      <c r="CW105" s="392">
        <v>1067972107</v>
      </c>
      <c r="CX105" s="589">
        <v>905500</v>
      </c>
      <c r="CY105" s="392" t="s">
        <v>1594</v>
      </c>
      <c r="CZ105" s="449">
        <v>45642</v>
      </c>
      <c r="DA105" s="392"/>
      <c r="DB105" s="589">
        <v>7800000</v>
      </c>
      <c r="DC105" s="392">
        <v>1068730206</v>
      </c>
      <c r="DD105" s="589">
        <v>905500</v>
      </c>
      <c r="DE105" s="392" t="b">
        <f t="shared" si="17"/>
        <v>0</v>
      </c>
      <c r="DF105" s="392" t="s">
        <v>1595</v>
      </c>
    </row>
    <row r="106" spans="1:111" s="394" customFormat="1" ht="38.25">
      <c r="A106" s="584" t="s">
        <v>1596</v>
      </c>
      <c r="B106" s="584" t="s">
        <v>1597</v>
      </c>
      <c r="C106" s="433" t="s">
        <v>1515</v>
      </c>
      <c r="D106" s="585">
        <v>55380000</v>
      </c>
      <c r="E106" s="585"/>
      <c r="F106" s="433">
        <v>13124</v>
      </c>
      <c r="G106" s="586">
        <v>15166667</v>
      </c>
      <c r="H106" s="392">
        <v>12624</v>
      </c>
      <c r="I106" s="586">
        <v>29206667</v>
      </c>
      <c r="J106" s="392">
        <v>15224</v>
      </c>
      <c r="K106" s="586">
        <v>11006666</v>
      </c>
      <c r="L106" s="392"/>
      <c r="M106" s="587"/>
      <c r="N106" s="588">
        <f t="shared" si="24"/>
        <v>55380000</v>
      </c>
      <c r="O106" s="392" t="b">
        <f t="shared" si="20"/>
        <v>1</v>
      </c>
      <c r="P106" s="392">
        <v>20524</v>
      </c>
      <c r="Q106" s="589">
        <v>29206667</v>
      </c>
      <c r="R106" s="392">
        <v>13124</v>
      </c>
      <c r="S106" s="589">
        <v>15166667</v>
      </c>
      <c r="T106" s="392">
        <v>21424</v>
      </c>
      <c r="U106" s="589">
        <v>11006666</v>
      </c>
      <c r="V106" s="392"/>
      <c r="W106" s="590"/>
      <c r="X106" s="392"/>
      <c r="Y106" s="591"/>
      <c r="Z106" s="392"/>
      <c r="AA106" s="591"/>
      <c r="AB106" s="589">
        <f t="shared" si="26"/>
        <v>55380000</v>
      </c>
      <c r="AC106" s="392" t="b">
        <f t="shared" si="25"/>
        <v>1</v>
      </c>
      <c r="AD106" s="392" t="s">
        <v>61</v>
      </c>
      <c r="AE106" s="392" t="s">
        <v>62</v>
      </c>
      <c r="AF106" s="392" t="s">
        <v>62</v>
      </c>
      <c r="AG106" s="392" t="s">
        <v>1598</v>
      </c>
      <c r="AH106" s="392" t="s">
        <v>62</v>
      </c>
      <c r="AI106" s="392" t="s">
        <v>62</v>
      </c>
      <c r="AJ106" s="392" t="s">
        <v>62</v>
      </c>
      <c r="AK106" s="153"/>
      <c r="AL106" s="153"/>
      <c r="AM106" s="153"/>
      <c r="AN106" s="154"/>
      <c r="AO106" s="153"/>
      <c r="AP106" s="154"/>
      <c r="AQ106" s="153"/>
      <c r="AR106" s="153"/>
      <c r="AS106" s="153"/>
      <c r="AT106" s="154"/>
      <c r="AU106" s="611"/>
      <c r="AV106" s="154"/>
      <c r="AW106" s="153"/>
      <c r="AX106" s="153"/>
      <c r="AY106" s="153"/>
      <c r="AZ106" s="612"/>
      <c r="BA106" s="154"/>
      <c r="BB106" s="613"/>
      <c r="BC106" s="154"/>
      <c r="BD106" s="153"/>
      <c r="BE106" s="153"/>
      <c r="BF106" s="614"/>
      <c r="BG106" s="153"/>
      <c r="BH106" s="614"/>
      <c r="BI106" s="153"/>
      <c r="BJ106" s="153"/>
      <c r="BK106" s="153"/>
      <c r="BL106" s="617"/>
      <c r="BM106" s="153"/>
      <c r="BN106" s="154"/>
      <c r="BO106" s="392" t="s">
        <v>1599</v>
      </c>
      <c r="BP106" s="449">
        <v>45482</v>
      </c>
      <c r="BQ106" s="392"/>
      <c r="BR106" s="590">
        <v>5200000</v>
      </c>
      <c r="BS106" s="392" t="s">
        <v>1600</v>
      </c>
      <c r="BT106" s="590"/>
      <c r="BU106" s="392" t="s">
        <v>1601</v>
      </c>
      <c r="BV106" s="449">
        <v>45512</v>
      </c>
      <c r="BW106" s="392"/>
      <c r="BX106" s="590">
        <v>7800000</v>
      </c>
      <c r="BY106" s="392">
        <v>9470047312</v>
      </c>
      <c r="BZ106" s="590">
        <v>898300</v>
      </c>
      <c r="CA106" s="392" t="s">
        <v>1602</v>
      </c>
      <c r="CB106" s="449">
        <v>45635</v>
      </c>
      <c r="CC106" s="392"/>
      <c r="CD106" s="589">
        <v>7800000</v>
      </c>
      <c r="CE106" s="392">
        <v>9470370875</v>
      </c>
      <c r="CF106" s="590">
        <v>1863800</v>
      </c>
      <c r="CG106" s="392" t="s">
        <v>1603</v>
      </c>
      <c r="CH106" s="449">
        <v>45514</v>
      </c>
      <c r="CI106" s="392"/>
      <c r="CJ106" s="589">
        <v>7800000</v>
      </c>
      <c r="CK106" s="392">
        <v>9473238146</v>
      </c>
      <c r="CL106" s="589">
        <v>1863800</v>
      </c>
      <c r="CM106" s="392" t="s">
        <v>1604</v>
      </c>
      <c r="CN106" s="449">
        <v>45515</v>
      </c>
      <c r="CO106" s="392"/>
      <c r="CP106" s="589">
        <v>7800000</v>
      </c>
      <c r="CQ106" s="392">
        <v>9475392611</v>
      </c>
      <c r="CR106" s="590">
        <v>1863800</v>
      </c>
      <c r="CS106" s="392" t="s">
        <v>1605</v>
      </c>
      <c r="CT106" s="449">
        <v>45424</v>
      </c>
      <c r="CU106" s="392"/>
      <c r="CV106" s="589">
        <v>7800000</v>
      </c>
      <c r="CW106" s="392">
        <v>9476938486</v>
      </c>
      <c r="CX106" s="589">
        <v>1863800</v>
      </c>
      <c r="CY106" s="392" t="s">
        <v>1606</v>
      </c>
      <c r="CZ106" s="449">
        <v>45643</v>
      </c>
      <c r="DA106" s="392"/>
      <c r="DB106" s="589">
        <v>7800000</v>
      </c>
      <c r="DC106" s="392">
        <v>1079932184</v>
      </c>
      <c r="DD106" s="589">
        <v>1863800</v>
      </c>
      <c r="DE106" s="392" t="b">
        <f t="shared" si="17"/>
        <v>0</v>
      </c>
      <c r="DF106" s="619" t="s">
        <v>1607</v>
      </c>
      <c r="DG106" s="394" t="s">
        <v>1608</v>
      </c>
    </row>
    <row r="107" spans="1:111" s="394" customFormat="1" ht="13.9">
      <c r="A107" s="584" t="s">
        <v>1609</v>
      </c>
      <c r="B107" s="584" t="s">
        <v>1610</v>
      </c>
      <c r="C107" s="433" t="s">
        <v>1515</v>
      </c>
      <c r="D107" s="585">
        <v>26513333</v>
      </c>
      <c r="E107" s="585"/>
      <c r="F107" s="433">
        <v>13724</v>
      </c>
      <c r="G107" s="586">
        <v>1000000</v>
      </c>
      <c r="H107" s="392">
        <v>93924</v>
      </c>
      <c r="I107" s="586">
        <v>25513333</v>
      </c>
      <c r="J107" s="392"/>
      <c r="K107" s="586"/>
      <c r="L107" s="392"/>
      <c r="M107" s="587"/>
      <c r="N107" s="588">
        <f t="shared" si="24"/>
        <v>26513333</v>
      </c>
      <c r="O107" s="392" t="b">
        <f t="shared" si="20"/>
        <v>1</v>
      </c>
      <c r="P107" s="392">
        <v>282024</v>
      </c>
      <c r="Q107" s="589">
        <v>25513333</v>
      </c>
      <c r="R107" s="392"/>
      <c r="S107" s="589"/>
      <c r="T107" s="392"/>
      <c r="U107" s="589"/>
      <c r="V107" s="392"/>
      <c r="W107" s="590"/>
      <c r="X107" s="392"/>
      <c r="Y107" s="591"/>
      <c r="Z107" s="392"/>
      <c r="AA107" s="591"/>
      <c r="AB107" s="589">
        <f t="shared" si="26"/>
        <v>25513333</v>
      </c>
      <c r="AC107" s="392" t="b">
        <f t="shared" si="25"/>
        <v>0</v>
      </c>
      <c r="AD107" s="392" t="s">
        <v>652</v>
      </c>
      <c r="AE107" s="392" t="s">
        <v>62</v>
      </c>
      <c r="AF107" s="392" t="s">
        <v>62</v>
      </c>
      <c r="AG107" s="392" t="s">
        <v>1563</v>
      </c>
      <c r="AH107" s="392" t="s">
        <v>62</v>
      </c>
      <c r="AI107" s="392" t="s">
        <v>62</v>
      </c>
      <c r="AJ107" s="392" t="s">
        <v>62</v>
      </c>
      <c r="AK107" s="153"/>
      <c r="AL107" s="616"/>
      <c r="AM107" s="153"/>
      <c r="AN107" s="154"/>
      <c r="AO107" s="153"/>
      <c r="AP107" s="154"/>
      <c r="AQ107" s="153"/>
      <c r="AR107" s="153"/>
      <c r="AS107" s="153"/>
      <c r="AT107" s="154"/>
      <c r="AU107" s="611"/>
      <c r="AV107" s="154"/>
      <c r="AW107" s="153"/>
      <c r="AX107" s="153"/>
      <c r="AY107" s="153"/>
      <c r="AZ107" s="612"/>
      <c r="BA107" s="154"/>
      <c r="BB107" s="613"/>
      <c r="BC107" s="154"/>
      <c r="BD107" s="153"/>
      <c r="BE107" s="153"/>
      <c r="BF107" s="614"/>
      <c r="BG107" s="153"/>
      <c r="BH107" s="614"/>
      <c r="BI107" s="153"/>
      <c r="BJ107" s="153"/>
      <c r="BK107" s="153"/>
      <c r="BL107" s="617"/>
      <c r="BM107" s="153"/>
      <c r="BN107" s="154"/>
      <c r="BO107" s="392" t="s">
        <v>1611</v>
      </c>
      <c r="BP107" s="449">
        <v>45543</v>
      </c>
      <c r="BQ107" s="392"/>
      <c r="BR107" s="589">
        <v>956667</v>
      </c>
      <c r="BS107" s="392">
        <v>7924929681</v>
      </c>
      <c r="BT107" s="589">
        <v>581600</v>
      </c>
      <c r="BU107" s="392" t="s">
        <v>1612</v>
      </c>
      <c r="BV107" s="392" t="s">
        <v>1613</v>
      </c>
      <c r="BW107" s="392"/>
      <c r="BX107" s="590">
        <v>4100000</v>
      </c>
      <c r="BY107" s="392">
        <v>7929193371</v>
      </c>
      <c r="BZ107" s="590">
        <v>581600</v>
      </c>
      <c r="CA107" s="392" t="s">
        <v>1614</v>
      </c>
      <c r="CB107" s="449">
        <v>45558</v>
      </c>
      <c r="CC107" s="392"/>
      <c r="CD107" s="589">
        <v>4100000</v>
      </c>
      <c r="CE107" s="392">
        <v>7933338538</v>
      </c>
      <c r="CF107" s="590">
        <v>581600</v>
      </c>
      <c r="CG107" s="392" t="s">
        <v>1615</v>
      </c>
      <c r="CH107" s="392" t="s">
        <v>1542</v>
      </c>
      <c r="CI107" s="392"/>
      <c r="CJ107" s="589">
        <v>4100000</v>
      </c>
      <c r="CK107" s="392">
        <v>7940270231</v>
      </c>
      <c r="CL107" s="589">
        <v>581600</v>
      </c>
      <c r="CM107" s="392" t="s">
        <v>1616</v>
      </c>
      <c r="CN107" s="449">
        <v>45637</v>
      </c>
      <c r="CO107" s="392"/>
      <c r="CP107" s="589">
        <v>4100000</v>
      </c>
      <c r="CQ107" s="392">
        <v>7940412239</v>
      </c>
      <c r="CR107" s="590">
        <v>581600</v>
      </c>
      <c r="CS107" s="392" t="s">
        <v>1617</v>
      </c>
      <c r="CT107" s="449">
        <v>45547</v>
      </c>
      <c r="CU107" s="392"/>
      <c r="CV107" s="589">
        <v>4100000</v>
      </c>
      <c r="CW107" s="392">
        <v>7944250081</v>
      </c>
      <c r="CX107" s="589">
        <v>581600</v>
      </c>
      <c r="CY107" s="392" t="s">
        <v>1618</v>
      </c>
      <c r="CZ107" s="449">
        <v>45644</v>
      </c>
      <c r="DA107" s="392"/>
      <c r="DB107" s="589">
        <v>4100000</v>
      </c>
      <c r="DC107" s="392">
        <v>7947747120</v>
      </c>
      <c r="DD107" s="589">
        <v>581600</v>
      </c>
      <c r="DE107" s="392" t="b">
        <f t="shared" si="17"/>
        <v>0</v>
      </c>
      <c r="DF107" s="392"/>
    </row>
    <row r="108" spans="1:111" s="394" customFormat="1" ht="13.9">
      <c r="A108" s="584" t="s">
        <v>1619</v>
      </c>
      <c r="B108" s="584" t="s">
        <v>1620</v>
      </c>
      <c r="C108" s="433" t="s">
        <v>1515</v>
      </c>
      <c r="D108" s="595">
        <v>38600000</v>
      </c>
      <c r="E108" s="585"/>
      <c r="F108" s="433">
        <v>12524</v>
      </c>
      <c r="G108" s="586">
        <v>18700000</v>
      </c>
      <c r="H108" s="392">
        <v>89324</v>
      </c>
      <c r="I108" s="586">
        <v>15300000</v>
      </c>
      <c r="J108" s="392">
        <v>12724</v>
      </c>
      <c r="K108" s="586">
        <v>4600000</v>
      </c>
      <c r="L108" s="392"/>
      <c r="M108" s="587"/>
      <c r="N108" s="588">
        <f t="shared" si="24"/>
        <v>38600000</v>
      </c>
      <c r="O108" s="392" t="b">
        <f t="shared" si="20"/>
        <v>1</v>
      </c>
      <c r="P108" s="411">
        <v>13724</v>
      </c>
      <c r="Q108" s="589">
        <v>4600000</v>
      </c>
      <c r="R108" s="392">
        <v>21524</v>
      </c>
      <c r="S108" s="589">
        <v>18700000</v>
      </c>
      <c r="T108" s="392">
        <v>296024</v>
      </c>
      <c r="U108" s="589">
        <v>15300000</v>
      </c>
      <c r="V108" s="392"/>
      <c r="W108" s="590"/>
      <c r="X108" s="392"/>
      <c r="Y108" s="591"/>
      <c r="Z108" s="392"/>
      <c r="AA108" s="591"/>
      <c r="AB108" s="589">
        <f t="shared" si="26"/>
        <v>38600000</v>
      </c>
      <c r="AC108" s="392" t="b">
        <f t="shared" si="25"/>
        <v>1</v>
      </c>
      <c r="AD108" s="392" t="s">
        <v>61</v>
      </c>
      <c r="AE108" s="392" t="s">
        <v>62</v>
      </c>
      <c r="AF108" s="392" t="s">
        <v>62</v>
      </c>
      <c r="AG108" s="392" t="s">
        <v>1621</v>
      </c>
      <c r="AH108" s="392" t="s">
        <v>62</v>
      </c>
      <c r="AI108" s="392" t="s">
        <v>62</v>
      </c>
      <c r="AJ108" s="392" t="s">
        <v>62</v>
      </c>
      <c r="AK108" s="153"/>
      <c r="AL108" s="153"/>
      <c r="AM108" s="153"/>
      <c r="AN108" s="154"/>
      <c r="AO108" s="153"/>
      <c r="AP108" s="154"/>
      <c r="AQ108" s="153"/>
      <c r="AR108" s="153"/>
      <c r="AS108" s="153"/>
      <c r="AT108" s="154"/>
      <c r="AU108" s="611"/>
      <c r="AV108" s="154"/>
      <c r="AW108" s="153"/>
      <c r="AX108" s="153"/>
      <c r="AY108" s="153"/>
      <c r="AZ108" s="612"/>
      <c r="BA108" s="154"/>
      <c r="BB108" s="613"/>
      <c r="BC108" s="154"/>
      <c r="BD108" s="153"/>
      <c r="BE108" s="153"/>
      <c r="BF108" s="614"/>
      <c r="BG108" s="153"/>
      <c r="BH108" s="614"/>
      <c r="BI108" s="153"/>
      <c r="BJ108" s="153"/>
      <c r="BK108" s="153"/>
      <c r="BL108" s="617"/>
      <c r="BM108" s="153"/>
      <c r="BN108" s="154"/>
      <c r="BO108" s="392" t="s">
        <v>1622</v>
      </c>
      <c r="BP108" s="449">
        <v>45530</v>
      </c>
      <c r="BQ108" s="392"/>
      <c r="BR108" s="590">
        <v>1000000</v>
      </c>
      <c r="BS108" s="392">
        <v>1065675298</v>
      </c>
      <c r="BT108" s="590">
        <v>380900</v>
      </c>
      <c r="BU108" s="392" t="s">
        <v>1623</v>
      </c>
      <c r="BV108" s="449">
        <v>45482</v>
      </c>
      <c r="BW108" s="392"/>
      <c r="BX108" s="590">
        <v>6000000</v>
      </c>
      <c r="BY108" s="392">
        <v>1065928981</v>
      </c>
      <c r="BZ108" s="590">
        <v>712300</v>
      </c>
      <c r="CA108" s="392" t="s">
        <v>1624</v>
      </c>
      <c r="CB108" s="449">
        <v>45551</v>
      </c>
      <c r="CC108" s="392"/>
      <c r="CD108" s="589">
        <v>6000000</v>
      </c>
      <c r="CE108" s="392">
        <v>1065929071</v>
      </c>
      <c r="CF108" s="590">
        <v>711000</v>
      </c>
      <c r="CG108" s="392" t="s">
        <v>1625</v>
      </c>
      <c r="CH108" s="449">
        <v>45581</v>
      </c>
      <c r="CI108" s="392"/>
      <c r="CJ108" s="589">
        <v>6000000</v>
      </c>
      <c r="CK108" s="392">
        <v>1066540315</v>
      </c>
      <c r="CL108" s="589">
        <v>711000</v>
      </c>
      <c r="CM108" s="392" t="s">
        <v>1626</v>
      </c>
      <c r="CN108" s="449">
        <v>45618</v>
      </c>
      <c r="CO108" s="392"/>
      <c r="CP108" s="589">
        <v>6000000</v>
      </c>
      <c r="CQ108" s="392">
        <v>1066780185</v>
      </c>
      <c r="CR108" s="590">
        <v>711000</v>
      </c>
      <c r="CS108" s="392">
        <v>1066780185</v>
      </c>
      <c r="CT108" s="449">
        <v>45631</v>
      </c>
      <c r="CU108" s="392"/>
      <c r="CV108" s="589">
        <v>6000000</v>
      </c>
      <c r="CW108" s="392">
        <v>1066780185</v>
      </c>
      <c r="CX108" s="589">
        <v>711000</v>
      </c>
      <c r="CY108" s="392" t="s">
        <v>1627</v>
      </c>
      <c r="CZ108" s="449">
        <v>45644</v>
      </c>
      <c r="DA108" s="392"/>
      <c r="DB108" s="589">
        <v>6000000</v>
      </c>
      <c r="DC108" s="392">
        <v>1068353711</v>
      </c>
      <c r="DD108" s="589">
        <v>711000</v>
      </c>
      <c r="DE108" s="392" t="b">
        <f t="shared" si="17"/>
        <v>0</v>
      </c>
      <c r="DF108" s="392"/>
    </row>
    <row r="109" spans="1:111" s="394" customFormat="1" ht="27.6">
      <c r="A109" s="584" t="s">
        <v>1628</v>
      </c>
      <c r="B109" s="584" t="s">
        <v>1629</v>
      </c>
      <c r="C109" s="433" t="s">
        <v>1515</v>
      </c>
      <c r="D109" s="585">
        <v>57600000</v>
      </c>
      <c r="E109" s="585"/>
      <c r="F109" s="433">
        <v>14224</v>
      </c>
      <c r="G109" s="586">
        <v>5700000</v>
      </c>
      <c r="H109" s="392">
        <v>13724</v>
      </c>
      <c r="I109" s="586">
        <v>4933333</v>
      </c>
      <c r="J109" s="392">
        <v>15824</v>
      </c>
      <c r="K109" s="586">
        <v>46966667</v>
      </c>
      <c r="L109" s="392"/>
      <c r="M109" s="587"/>
      <c r="N109" s="588">
        <f t="shared" si="24"/>
        <v>57600000</v>
      </c>
      <c r="O109" s="392" t="b">
        <f t="shared" si="20"/>
        <v>1</v>
      </c>
      <c r="P109" s="392">
        <v>22324</v>
      </c>
      <c r="Q109" s="589">
        <v>46966667</v>
      </c>
      <c r="R109" s="392">
        <v>23124</v>
      </c>
      <c r="S109" s="589">
        <v>4933333</v>
      </c>
      <c r="T109" s="392">
        <v>14324</v>
      </c>
      <c r="U109" s="589">
        <v>5700000</v>
      </c>
      <c r="V109" s="392"/>
      <c r="W109" s="590"/>
      <c r="X109" s="392"/>
      <c r="Y109" s="591"/>
      <c r="Z109" s="392"/>
      <c r="AA109" s="591"/>
      <c r="AB109" s="589">
        <f t="shared" si="26"/>
        <v>57600000</v>
      </c>
      <c r="AC109" s="392" t="b">
        <f t="shared" si="25"/>
        <v>1</v>
      </c>
      <c r="AD109" s="392" t="s">
        <v>61</v>
      </c>
      <c r="AE109" s="392" t="s">
        <v>62</v>
      </c>
      <c r="AF109" s="392" t="s">
        <v>62</v>
      </c>
      <c r="AG109" s="392" t="s">
        <v>1630</v>
      </c>
      <c r="AH109" s="392" t="s">
        <v>62</v>
      </c>
      <c r="AI109" s="392" t="s">
        <v>62</v>
      </c>
      <c r="AJ109" s="392" t="s">
        <v>62</v>
      </c>
      <c r="AK109" s="153"/>
      <c r="AL109" s="153"/>
      <c r="AM109" s="153"/>
      <c r="AN109" s="154"/>
      <c r="AO109" s="153"/>
      <c r="AP109" s="154"/>
      <c r="AQ109" s="153"/>
      <c r="AR109" s="153"/>
      <c r="AS109" s="153"/>
      <c r="AT109" s="154"/>
      <c r="AU109" s="611"/>
      <c r="AV109" s="154"/>
      <c r="AW109" s="153"/>
      <c r="AX109" s="153"/>
      <c r="AY109" s="153"/>
      <c r="AZ109" s="612"/>
      <c r="BA109" s="154"/>
      <c r="BB109" s="613"/>
      <c r="BC109" s="154"/>
      <c r="BD109" s="153"/>
      <c r="BE109" s="153"/>
      <c r="BF109" s="614"/>
      <c r="BG109" s="153"/>
      <c r="BH109" s="614"/>
      <c r="BI109" s="153"/>
      <c r="BJ109" s="153"/>
      <c r="BK109" s="153"/>
      <c r="BL109" s="617"/>
      <c r="BM109" s="153"/>
      <c r="BN109" s="154"/>
      <c r="BO109" s="153"/>
      <c r="BP109" s="153"/>
      <c r="BQ109" s="153"/>
      <c r="BR109" s="617"/>
      <c r="BS109" s="153"/>
      <c r="BT109" s="617"/>
      <c r="BU109" s="392" t="s">
        <v>1631</v>
      </c>
      <c r="BV109" s="449">
        <v>45512</v>
      </c>
      <c r="BW109" s="392"/>
      <c r="BX109" s="590">
        <v>6000000</v>
      </c>
      <c r="BY109" s="392">
        <v>78463250</v>
      </c>
      <c r="BZ109" s="590">
        <v>1102900</v>
      </c>
      <c r="CA109" s="392" t="s">
        <v>1632</v>
      </c>
      <c r="CB109" s="449">
        <v>45391</v>
      </c>
      <c r="CC109" s="392"/>
      <c r="CD109" s="589">
        <v>9000000</v>
      </c>
      <c r="CE109" s="392">
        <v>78461176</v>
      </c>
      <c r="CF109" s="590">
        <v>1102900</v>
      </c>
      <c r="CG109" s="392" t="s">
        <v>1633</v>
      </c>
      <c r="CH109" s="392" t="s">
        <v>1634</v>
      </c>
      <c r="CI109" s="392"/>
      <c r="CJ109" s="589">
        <v>9000000</v>
      </c>
      <c r="CK109" s="392">
        <v>79748199</v>
      </c>
      <c r="CL109" s="589">
        <v>2554900</v>
      </c>
      <c r="CM109" s="392" t="s">
        <v>1635</v>
      </c>
      <c r="CN109" s="449">
        <v>45454</v>
      </c>
      <c r="CO109" s="449"/>
      <c r="CP109" s="589">
        <v>9000000</v>
      </c>
      <c r="CQ109" s="392">
        <v>80345017</v>
      </c>
      <c r="CR109" s="590">
        <v>2554900</v>
      </c>
      <c r="CS109" s="392" t="s">
        <v>1636</v>
      </c>
      <c r="CT109" s="449">
        <v>45608</v>
      </c>
      <c r="CU109" s="392"/>
      <c r="CV109" s="589">
        <v>9000000</v>
      </c>
      <c r="CW109" s="392">
        <v>81067465</v>
      </c>
      <c r="CX109" s="589">
        <v>2401800</v>
      </c>
      <c r="CY109" s="392" t="s">
        <v>1637</v>
      </c>
      <c r="CZ109" s="449">
        <v>45644</v>
      </c>
      <c r="DA109" s="392"/>
      <c r="DB109" s="589">
        <v>9000000</v>
      </c>
      <c r="DC109" s="619" t="s">
        <v>1638</v>
      </c>
      <c r="DD109" s="620" t="s">
        <v>1639</v>
      </c>
      <c r="DE109" s="392" t="b">
        <f t="shared" si="17"/>
        <v>0</v>
      </c>
      <c r="DF109" s="392" t="s">
        <v>1640</v>
      </c>
      <c r="DG109" s="394" t="s">
        <v>1547</v>
      </c>
    </row>
    <row r="110" spans="1:111" s="394" customFormat="1" ht="13.9">
      <c r="A110" s="584" t="s">
        <v>1641</v>
      </c>
      <c r="B110" s="584" t="s">
        <v>1642</v>
      </c>
      <c r="C110" s="433" t="s">
        <v>1515</v>
      </c>
      <c r="D110" s="585">
        <v>43166667</v>
      </c>
      <c r="E110" s="585"/>
      <c r="F110" s="433">
        <v>7824</v>
      </c>
      <c r="G110" s="585">
        <v>2466667</v>
      </c>
      <c r="H110" s="392">
        <v>31624</v>
      </c>
      <c r="I110" s="586">
        <v>38700000</v>
      </c>
      <c r="J110" s="392">
        <v>4624</v>
      </c>
      <c r="K110" s="586">
        <v>1000000</v>
      </c>
      <c r="L110" s="392">
        <v>3624</v>
      </c>
      <c r="M110" s="587">
        <v>1000000</v>
      </c>
      <c r="N110" s="588">
        <f t="shared" si="24"/>
        <v>43166667</v>
      </c>
      <c r="O110" s="392" t="b">
        <f t="shared" si="20"/>
        <v>1</v>
      </c>
      <c r="P110" s="392">
        <v>334224</v>
      </c>
      <c r="Q110" s="589">
        <v>38700000</v>
      </c>
      <c r="R110" s="392">
        <v>23724</v>
      </c>
      <c r="S110" s="589">
        <v>1000000</v>
      </c>
      <c r="T110" s="392">
        <v>14724</v>
      </c>
      <c r="U110" s="589">
        <v>1000000</v>
      </c>
      <c r="V110" s="392">
        <v>22424</v>
      </c>
      <c r="W110" s="590">
        <v>2466667</v>
      </c>
      <c r="X110" s="589"/>
      <c r="Y110" s="591"/>
      <c r="Z110" s="392"/>
      <c r="AA110" s="591"/>
      <c r="AB110" s="589">
        <f t="shared" si="26"/>
        <v>43166667</v>
      </c>
      <c r="AC110" s="392" t="b">
        <f t="shared" si="25"/>
        <v>1</v>
      </c>
      <c r="AD110" s="392"/>
      <c r="AE110" s="392"/>
      <c r="AF110" s="392"/>
      <c r="AG110" s="392"/>
      <c r="AH110" s="392"/>
      <c r="AI110" s="392"/>
      <c r="AJ110" s="392"/>
      <c r="AK110" s="153"/>
      <c r="AL110" s="153"/>
      <c r="AM110" s="153"/>
      <c r="AN110" s="154"/>
      <c r="AO110" s="153"/>
      <c r="AP110" s="154"/>
      <c r="AQ110" s="153"/>
      <c r="AR110" s="153"/>
      <c r="AS110" s="153"/>
      <c r="AT110" s="154"/>
      <c r="AU110" s="611"/>
      <c r="AV110" s="154"/>
      <c r="AW110" s="153"/>
      <c r="AX110" s="153"/>
      <c r="AY110" s="153"/>
      <c r="AZ110" s="612"/>
      <c r="BA110" s="154"/>
      <c r="BB110" s="613"/>
      <c r="BC110" s="154"/>
      <c r="BD110" s="153"/>
      <c r="BE110" s="153"/>
      <c r="BF110" s="614"/>
      <c r="BG110" s="153"/>
      <c r="BH110" s="614"/>
      <c r="BI110" s="153"/>
      <c r="BJ110" s="153"/>
      <c r="BK110" s="153"/>
      <c r="BL110" s="617"/>
      <c r="BM110" s="153"/>
      <c r="BN110" s="154"/>
      <c r="BO110" s="153"/>
      <c r="BP110" s="153"/>
      <c r="BQ110" s="153"/>
      <c r="BR110" s="617"/>
      <c r="BS110" s="153"/>
      <c r="BT110" s="617"/>
      <c r="BU110" s="392" t="s">
        <v>1643</v>
      </c>
      <c r="BV110" s="392" t="s">
        <v>1644</v>
      </c>
      <c r="BW110" s="392"/>
      <c r="BX110" s="590">
        <v>3267667</v>
      </c>
      <c r="BY110" s="392" t="s">
        <v>1565</v>
      </c>
      <c r="BZ110" s="590"/>
      <c r="CA110" s="392" t="s">
        <v>1645</v>
      </c>
      <c r="CB110" s="392"/>
      <c r="CC110" s="449">
        <v>45542</v>
      </c>
      <c r="CD110" s="589">
        <v>7000000</v>
      </c>
      <c r="CE110" s="392">
        <v>80053911</v>
      </c>
      <c r="CF110" s="590">
        <v>385500</v>
      </c>
      <c r="CG110" s="392" t="s">
        <v>1646</v>
      </c>
      <c r="CH110" s="392"/>
      <c r="CI110" s="449">
        <v>45567</v>
      </c>
      <c r="CJ110" s="589">
        <v>7000000</v>
      </c>
      <c r="CK110" s="392">
        <v>80615285</v>
      </c>
      <c r="CL110" s="589">
        <v>822900</v>
      </c>
      <c r="CM110" s="392" t="s">
        <v>1647</v>
      </c>
      <c r="CN110" s="449">
        <v>45604</v>
      </c>
      <c r="CO110" s="449"/>
      <c r="CP110" s="589">
        <v>7000000</v>
      </c>
      <c r="CQ110" s="392">
        <v>80636022</v>
      </c>
      <c r="CR110" s="590">
        <v>822700</v>
      </c>
      <c r="CS110" s="392" t="s">
        <v>1648</v>
      </c>
      <c r="CT110" s="392"/>
      <c r="CU110" s="449">
        <v>45631</v>
      </c>
      <c r="CV110" s="589">
        <v>7000000</v>
      </c>
      <c r="CW110" s="392">
        <v>81398875</v>
      </c>
      <c r="CX110" s="589">
        <v>819200</v>
      </c>
      <c r="CY110" s="392" t="s">
        <v>1649</v>
      </c>
      <c r="CZ110" s="392"/>
      <c r="DA110" s="449">
        <v>45649</v>
      </c>
      <c r="DB110" s="589">
        <v>7000000</v>
      </c>
      <c r="DC110" s="392" t="s">
        <v>1650</v>
      </c>
      <c r="DD110" s="589" t="s">
        <v>1651</v>
      </c>
      <c r="DE110" s="392" t="b">
        <f t="shared" si="17"/>
        <v>0</v>
      </c>
      <c r="DF110" s="392"/>
    </row>
    <row r="111" spans="1:111" s="394" customFormat="1" ht="13.9">
      <c r="A111" s="584" t="s">
        <v>1652</v>
      </c>
      <c r="B111" s="584" t="s">
        <v>1653</v>
      </c>
      <c r="C111" s="433" t="s">
        <v>1515</v>
      </c>
      <c r="D111" s="585">
        <v>99600000</v>
      </c>
      <c r="E111" s="585"/>
      <c r="F111" s="433">
        <v>15324</v>
      </c>
      <c r="G111" s="586">
        <v>46631111</v>
      </c>
      <c r="H111" s="392">
        <v>12724</v>
      </c>
      <c r="I111" s="586">
        <v>31144444</v>
      </c>
      <c r="J111" s="392">
        <v>13224</v>
      </c>
      <c r="K111" s="586">
        <v>21824445</v>
      </c>
      <c r="L111" s="392"/>
      <c r="M111" s="587"/>
      <c r="N111" s="588">
        <f t="shared" si="24"/>
        <v>99600000</v>
      </c>
      <c r="O111" s="392" t="b">
        <f t="shared" si="20"/>
        <v>1</v>
      </c>
      <c r="P111" s="392">
        <v>15424</v>
      </c>
      <c r="Q111" s="589">
        <v>21824445</v>
      </c>
      <c r="R111" s="392">
        <v>24324</v>
      </c>
      <c r="S111" s="589">
        <v>31144444</v>
      </c>
      <c r="T111" s="392">
        <v>22824</v>
      </c>
      <c r="U111" s="589">
        <v>46631111</v>
      </c>
      <c r="V111" s="392"/>
      <c r="W111" s="590"/>
      <c r="X111" s="392"/>
      <c r="Y111" s="591"/>
      <c r="Z111" s="392"/>
      <c r="AA111" s="591"/>
      <c r="AB111" s="589">
        <f t="shared" si="26"/>
        <v>99600000</v>
      </c>
      <c r="AC111" s="392" t="b">
        <f t="shared" si="25"/>
        <v>1</v>
      </c>
      <c r="AD111" s="392" t="s">
        <v>61</v>
      </c>
      <c r="AE111" s="392" t="s">
        <v>62</v>
      </c>
      <c r="AF111" s="392" t="s">
        <v>62</v>
      </c>
      <c r="AG111" s="392" t="s">
        <v>1654</v>
      </c>
      <c r="AH111" s="392" t="s">
        <v>62</v>
      </c>
      <c r="AI111" s="392" t="s">
        <v>62</v>
      </c>
      <c r="AJ111" s="392" t="s">
        <v>62</v>
      </c>
      <c r="AK111" s="153"/>
      <c r="AL111" s="153"/>
      <c r="AM111" s="153"/>
      <c r="AN111" s="154"/>
      <c r="AO111" s="153"/>
      <c r="AP111" s="154"/>
      <c r="AQ111" s="153"/>
      <c r="AR111" s="153"/>
      <c r="AS111" s="153"/>
      <c r="AT111" s="154"/>
      <c r="AU111" s="611"/>
      <c r="AV111" s="154"/>
      <c r="AW111" s="153"/>
      <c r="AX111" s="153"/>
      <c r="AY111" s="153"/>
      <c r="AZ111" s="612"/>
      <c r="BA111" s="154"/>
      <c r="BB111" s="613"/>
      <c r="BC111" s="154"/>
      <c r="BD111" s="153"/>
      <c r="BE111" s="153"/>
      <c r="BF111" s="614"/>
      <c r="BG111" s="153"/>
      <c r="BH111" s="614"/>
      <c r="BI111" s="153"/>
      <c r="BJ111" s="153"/>
      <c r="BK111" s="153"/>
      <c r="BL111" s="617"/>
      <c r="BM111" s="153"/>
      <c r="BN111" s="154"/>
      <c r="BO111" s="153"/>
      <c r="BP111" s="153"/>
      <c r="BQ111" s="153"/>
      <c r="BR111" s="617"/>
      <c r="BS111" s="153"/>
      <c r="BT111" s="617"/>
      <c r="BU111" s="392" t="s">
        <v>1655</v>
      </c>
      <c r="BV111" s="449">
        <v>45884</v>
      </c>
      <c r="BW111" s="392"/>
      <c r="BX111" s="590">
        <v>4200000</v>
      </c>
      <c r="BY111" s="392">
        <v>9470923824</v>
      </c>
      <c r="BZ111" s="590">
        <v>773400</v>
      </c>
      <c r="CA111" s="392" t="s">
        <v>1656</v>
      </c>
      <c r="CB111" s="449">
        <v>45539</v>
      </c>
      <c r="CC111" s="392"/>
      <c r="CD111" s="589">
        <v>18000000</v>
      </c>
      <c r="CE111" s="392">
        <v>9472329194</v>
      </c>
      <c r="CF111" s="590">
        <v>2161600</v>
      </c>
      <c r="CG111" s="392" t="s">
        <v>1657</v>
      </c>
      <c r="CH111" s="449">
        <v>45565</v>
      </c>
      <c r="CI111" s="392"/>
      <c r="CJ111" s="589">
        <v>18000000</v>
      </c>
      <c r="CK111" s="392">
        <v>9474166417</v>
      </c>
      <c r="CL111" s="589">
        <v>2161600</v>
      </c>
      <c r="CM111" s="392" t="s">
        <v>1658</v>
      </c>
      <c r="CN111" s="449">
        <v>45607</v>
      </c>
      <c r="CO111" s="392"/>
      <c r="CP111" s="589">
        <v>18000000</v>
      </c>
      <c r="CQ111" s="392">
        <v>9474166417</v>
      </c>
      <c r="CR111" s="590">
        <v>2161600</v>
      </c>
      <c r="CS111" s="392" t="s">
        <v>1659</v>
      </c>
      <c r="CT111" s="449">
        <v>45632</v>
      </c>
      <c r="CU111" s="392"/>
      <c r="CV111" s="589">
        <v>18000000</v>
      </c>
      <c r="CW111" s="392">
        <v>9475941156</v>
      </c>
      <c r="CX111" s="589">
        <v>2194000</v>
      </c>
      <c r="CY111" s="392" t="s">
        <v>1660</v>
      </c>
      <c r="CZ111" s="449">
        <v>45652</v>
      </c>
      <c r="DA111" s="392"/>
      <c r="DB111" s="589">
        <v>18000000</v>
      </c>
      <c r="DC111" s="392">
        <v>9478960146</v>
      </c>
      <c r="DD111" s="589">
        <v>2179100</v>
      </c>
      <c r="DE111" s="392" t="b">
        <f t="shared" si="17"/>
        <v>0</v>
      </c>
      <c r="DF111" s="622" t="s">
        <v>1661</v>
      </c>
      <c r="DG111" s="394" t="s">
        <v>1547</v>
      </c>
    </row>
    <row r="112" spans="1:111" s="394" customFormat="1" ht="25.5">
      <c r="A112" s="584" t="s">
        <v>1662</v>
      </c>
      <c r="B112" s="584" t="s">
        <v>1663</v>
      </c>
      <c r="C112" s="433" t="s">
        <v>1515</v>
      </c>
      <c r="D112" s="585">
        <v>120500000</v>
      </c>
      <c r="E112" s="585"/>
      <c r="F112" s="433">
        <v>5224</v>
      </c>
      <c r="G112" s="586">
        <v>48555809</v>
      </c>
      <c r="H112" s="392">
        <v>4324</v>
      </c>
      <c r="I112" s="586">
        <v>25443951</v>
      </c>
      <c r="J112" s="392">
        <v>8524</v>
      </c>
      <c r="K112" s="586">
        <v>46500240</v>
      </c>
      <c r="L112" s="392"/>
      <c r="M112" s="587"/>
      <c r="N112" s="588">
        <f t="shared" si="24"/>
        <v>120500000</v>
      </c>
      <c r="O112" s="392" t="b">
        <f t="shared" si="20"/>
        <v>1</v>
      </c>
      <c r="P112" s="392">
        <v>1624</v>
      </c>
      <c r="Q112" s="589">
        <v>20843951</v>
      </c>
      <c r="R112" s="392">
        <v>2624</v>
      </c>
      <c r="S112" s="589">
        <v>45555809</v>
      </c>
      <c r="T112" s="392">
        <v>5824</v>
      </c>
      <c r="U112" s="589">
        <v>38600240</v>
      </c>
      <c r="V112" s="392">
        <v>26924</v>
      </c>
      <c r="W112" s="590">
        <v>4600000</v>
      </c>
      <c r="X112" s="392">
        <v>24224</v>
      </c>
      <c r="Y112" s="591">
        <v>7900000</v>
      </c>
      <c r="Z112" s="392">
        <v>17224</v>
      </c>
      <c r="AA112" s="591">
        <v>3000000</v>
      </c>
      <c r="AB112" s="589">
        <f>+Q112+S112+U112+W112+Y112+AA112</f>
        <v>120500000</v>
      </c>
      <c r="AC112" s="392" t="b">
        <f t="shared" si="25"/>
        <v>1</v>
      </c>
      <c r="AD112" s="392" t="s">
        <v>652</v>
      </c>
      <c r="AE112" s="392" t="s">
        <v>62</v>
      </c>
      <c r="AF112" s="392" t="s">
        <v>62</v>
      </c>
      <c r="AG112" s="392" t="s">
        <v>1664</v>
      </c>
      <c r="AH112" s="392" t="s">
        <v>62</v>
      </c>
      <c r="AI112" s="392" t="s">
        <v>62</v>
      </c>
      <c r="AJ112" s="392" t="s">
        <v>62</v>
      </c>
      <c r="AK112" s="392" t="s">
        <v>1665</v>
      </c>
      <c r="AL112" s="449">
        <v>45330</v>
      </c>
      <c r="AM112" s="392"/>
      <c r="AN112" s="589">
        <v>500000</v>
      </c>
      <c r="AO112" s="392">
        <v>7913355118</v>
      </c>
      <c r="AP112" s="589">
        <v>58100</v>
      </c>
      <c r="AQ112" s="392" t="s">
        <v>1666</v>
      </c>
      <c r="AR112" s="449">
        <v>45352</v>
      </c>
      <c r="AS112" s="392"/>
      <c r="AT112" s="589">
        <v>15000000</v>
      </c>
      <c r="AU112" s="592">
        <v>7915999497</v>
      </c>
      <c r="AV112" s="589">
        <v>1801400</v>
      </c>
      <c r="AW112" s="392" t="s">
        <v>1667</v>
      </c>
      <c r="AX112" s="449">
        <v>45383</v>
      </c>
      <c r="AY112" s="392"/>
      <c r="AZ112" s="589">
        <v>15000000</v>
      </c>
      <c r="BA112" s="589">
        <v>7915999675</v>
      </c>
      <c r="BB112" s="623">
        <v>1801400</v>
      </c>
      <c r="BC112" s="589" t="s">
        <v>1668</v>
      </c>
      <c r="BD112" s="449">
        <v>45414</v>
      </c>
      <c r="BE112" s="392"/>
      <c r="BF112" s="589">
        <v>15000000</v>
      </c>
      <c r="BG112" s="392">
        <v>7919704211</v>
      </c>
      <c r="BH112" s="589">
        <v>1801400</v>
      </c>
      <c r="BI112" s="392" t="s">
        <v>1669</v>
      </c>
      <c r="BJ112" s="449">
        <v>45443</v>
      </c>
      <c r="BK112" s="392"/>
      <c r="BL112" s="590">
        <v>15000000</v>
      </c>
      <c r="BM112" s="392">
        <v>7922152130</v>
      </c>
      <c r="BN112" s="589">
        <v>1801400</v>
      </c>
      <c r="BO112" s="392" t="s">
        <v>1670</v>
      </c>
      <c r="BP112" s="449">
        <v>45475</v>
      </c>
      <c r="BQ112" s="392"/>
      <c r="BR112" s="590">
        <v>15000000</v>
      </c>
      <c r="BS112" s="392">
        <v>7926547644</v>
      </c>
      <c r="BT112" s="590">
        <v>1801400</v>
      </c>
      <c r="BU112" s="392" t="s">
        <v>1671</v>
      </c>
      <c r="BV112" s="449">
        <v>45504</v>
      </c>
      <c r="BW112" s="392"/>
      <c r="BX112" s="590">
        <v>15000000</v>
      </c>
      <c r="BY112" s="392">
        <v>7929590451</v>
      </c>
      <c r="BZ112" s="590">
        <v>1801400</v>
      </c>
      <c r="CA112" s="392" t="s">
        <v>1672</v>
      </c>
      <c r="CB112" s="449">
        <v>45537</v>
      </c>
      <c r="CC112" s="392"/>
      <c r="CD112" s="589">
        <v>15000000</v>
      </c>
      <c r="CE112" s="392">
        <v>7933327552</v>
      </c>
      <c r="CF112" s="590">
        <v>1801400</v>
      </c>
      <c r="CG112" s="392" t="s">
        <v>1673</v>
      </c>
      <c r="CH112" s="449">
        <v>45565</v>
      </c>
      <c r="CI112" s="392"/>
      <c r="CJ112" s="589">
        <v>15000000</v>
      </c>
      <c r="CK112" s="392">
        <v>7937155691</v>
      </c>
      <c r="CL112" s="589">
        <v>1801400</v>
      </c>
      <c r="CM112" s="153"/>
      <c r="CN112" s="153"/>
      <c r="CO112" s="153"/>
      <c r="CP112" s="154"/>
      <c r="CQ112" s="153"/>
      <c r="CR112" s="617"/>
      <c r="CS112" s="153"/>
      <c r="CT112" s="153"/>
      <c r="CU112" s="153"/>
      <c r="CV112" s="154"/>
      <c r="CW112" s="153"/>
      <c r="CX112" s="154"/>
      <c r="CY112" s="153"/>
      <c r="CZ112" s="153"/>
      <c r="DA112" s="153"/>
      <c r="DB112" s="154"/>
      <c r="DC112" s="153"/>
      <c r="DD112" s="154"/>
      <c r="DE112" s="392" t="b">
        <f t="shared" si="17"/>
        <v>1</v>
      </c>
      <c r="DF112" s="619" t="s">
        <v>1674</v>
      </c>
      <c r="DG112" s="394" t="s">
        <v>1675</v>
      </c>
    </row>
    <row r="113" spans="1:111" s="394" customFormat="1" ht="13.9">
      <c r="A113" s="584" t="s">
        <v>1676</v>
      </c>
      <c r="B113" s="584" t="s">
        <v>1421</v>
      </c>
      <c r="C113" s="433" t="s">
        <v>1515</v>
      </c>
      <c r="D113" s="585">
        <v>33333333</v>
      </c>
      <c r="E113" s="585"/>
      <c r="F113" s="433">
        <v>14324</v>
      </c>
      <c r="G113" s="586">
        <v>3900000</v>
      </c>
      <c r="H113" s="392">
        <v>17124</v>
      </c>
      <c r="I113" s="586">
        <v>18466667</v>
      </c>
      <c r="J113" s="392">
        <v>15024</v>
      </c>
      <c r="K113" s="586">
        <v>10966666</v>
      </c>
      <c r="L113" s="392"/>
      <c r="M113" s="587"/>
      <c r="N113" s="588">
        <f t="shared" si="24"/>
        <v>33333333</v>
      </c>
      <c r="O113" s="392" t="b">
        <f t="shared" si="20"/>
        <v>1</v>
      </c>
      <c r="P113" s="392">
        <v>17324</v>
      </c>
      <c r="Q113" s="589">
        <v>10966666</v>
      </c>
      <c r="R113" s="392">
        <v>24424</v>
      </c>
      <c r="S113" s="589">
        <v>18466667</v>
      </c>
      <c r="T113" s="392">
        <v>27124</v>
      </c>
      <c r="U113" s="589">
        <v>3900000</v>
      </c>
      <c r="V113" s="392"/>
      <c r="W113" s="590"/>
      <c r="X113" s="392"/>
      <c r="Y113" s="591"/>
      <c r="Z113" s="392"/>
      <c r="AA113" s="591"/>
      <c r="AB113" s="589">
        <f t="shared" si="26"/>
        <v>33333333</v>
      </c>
      <c r="AC113" s="392" t="b">
        <f t="shared" si="25"/>
        <v>1</v>
      </c>
      <c r="AD113" s="392" t="s">
        <v>61</v>
      </c>
      <c r="AE113" s="392" t="s">
        <v>62</v>
      </c>
      <c r="AF113" s="392" t="s">
        <v>62</v>
      </c>
      <c r="AG113" s="624">
        <v>100036240</v>
      </c>
      <c r="AH113" s="392" t="s">
        <v>62</v>
      </c>
      <c r="AI113" s="392" t="s">
        <v>62</v>
      </c>
      <c r="AJ113" s="392" t="s">
        <v>62</v>
      </c>
      <c r="AK113" s="153"/>
      <c r="AL113" s="153"/>
      <c r="AM113" s="153"/>
      <c r="AN113" s="154"/>
      <c r="AO113" s="153"/>
      <c r="AP113" s="154"/>
      <c r="AQ113" s="153"/>
      <c r="AR113" s="153"/>
      <c r="AS113" s="153"/>
      <c r="AT113" s="154"/>
      <c r="AU113" s="611"/>
      <c r="AV113" s="154"/>
      <c r="AW113" s="153"/>
      <c r="AX113" s="153"/>
      <c r="AY113" s="153"/>
      <c r="AZ113" s="612"/>
      <c r="BA113" s="154"/>
      <c r="BB113" s="613"/>
      <c r="BC113" s="154"/>
      <c r="BD113" s="153"/>
      <c r="BE113" s="153"/>
      <c r="BF113" s="614"/>
      <c r="BG113" s="153"/>
      <c r="BH113" s="614"/>
      <c r="BI113" s="153"/>
      <c r="BJ113" s="153"/>
      <c r="BK113" s="153"/>
      <c r="BL113" s="617"/>
      <c r="BM113" s="153"/>
      <c r="BN113" s="154"/>
      <c r="BO113" s="153"/>
      <c r="BP113" s="153"/>
      <c r="BQ113" s="153"/>
      <c r="BR113" s="617"/>
      <c r="BS113" s="153"/>
      <c r="BT113" s="617"/>
      <c r="BU113" s="153"/>
      <c r="BV113" s="153"/>
      <c r="BW113" s="153"/>
      <c r="BX113" s="617"/>
      <c r="BY113" s="153"/>
      <c r="BZ113" s="617"/>
      <c r="CA113" s="153"/>
      <c r="CB113" s="153"/>
      <c r="CC113" s="153"/>
      <c r="CD113" s="154"/>
      <c r="CE113" s="153"/>
      <c r="CF113" s="617"/>
      <c r="CG113" s="392" t="s">
        <v>1677</v>
      </c>
      <c r="CH113" s="449">
        <v>45301</v>
      </c>
      <c r="CI113" s="392"/>
      <c r="CJ113" s="589">
        <v>7200000</v>
      </c>
      <c r="CK113" s="392">
        <v>9472612956</v>
      </c>
      <c r="CL113" s="589">
        <v>377300</v>
      </c>
      <c r="CM113" s="392" t="s">
        <v>1678</v>
      </c>
      <c r="CN113" s="449">
        <v>45423</v>
      </c>
      <c r="CO113" s="392"/>
      <c r="CP113" s="589">
        <v>8000000</v>
      </c>
      <c r="CQ113" s="392">
        <v>9473369819</v>
      </c>
      <c r="CR113" s="590">
        <v>928800</v>
      </c>
      <c r="CS113" s="392" t="s">
        <v>1679</v>
      </c>
      <c r="CT113" s="449">
        <v>45334</v>
      </c>
      <c r="CU113" s="392"/>
      <c r="CV113" s="589">
        <v>8000000</v>
      </c>
      <c r="CW113" s="392">
        <v>9474082242</v>
      </c>
      <c r="CX113" s="589">
        <v>928800</v>
      </c>
      <c r="CY113" s="392" t="s">
        <v>1680</v>
      </c>
      <c r="CZ113" s="449">
        <v>45642</v>
      </c>
      <c r="DA113" s="392"/>
      <c r="DB113" s="589">
        <v>8000000</v>
      </c>
      <c r="DC113" s="392">
        <v>9476314521</v>
      </c>
      <c r="DD113" s="589">
        <v>928800</v>
      </c>
      <c r="DE113" s="392" t="b">
        <f t="shared" si="17"/>
        <v>0</v>
      </c>
      <c r="DF113" s="392" t="s">
        <v>1681</v>
      </c>
      <c r="DG113" s="394" t="s">
        <v>1560</v>
      </c>
    </row>
    <row r="114" spans="1:111" s="394" customFormat="1" ht="13.9">
      <c r="A114" s="584" t="s">
        <v>1682</v>
      </c>
      <c r="B114" s="584" t="s">
        <v>1429</v>
      </c>
      <c r="C114" s="433" t="s">
        <v>1515</v>
      </c>
      <c r="D114" s="585">
        <v>28333333</v>
      </c>
      <c r="E114" s="585"/>
      <c r="F114" s="433">
        <v>14624</v>
      </c>
      <c r="G114" s="586">
        <v>23426667</v>
      </c>
      <c r="H114" s="392">
        <v>14224</v>
      </c>
      <c r="I114" s="586">
        <v>4160000</v>
      </c>
      <c r="J114" s="392">
        <v>17024</v>
      </c>
      <c r="K114" s="586">
        <v>746666</v>
      </c>
      <c r="L114" s="392"/>
      <c r="M114" s="587"/>
      <c r="N114" s="588">
        <f t="shared" si="24"/>
        <v>28333333</v>
      </c>
      <c r="O114" s="392" t="b">
        <f t="shared" si="20"/>
        <v>1</v>
      </c>
      <c r="P114" s="392">
        <v>17424</v>
      </c>
      <c r="Q114" s="589">
        <v>23426667</v>
      </c>
      <c r="R114" s="392">
        <v>27224</v>
      </c>
      <c r="S114" s="589">
        <v>4160000</v>
      </c>
      <c r="T114" s="392">
        <v>24524</v>
      </c>
      <c r="U114" s="589">
        <v>746666</v>
      </c>
      <c r="V114" s="392"/>
      <c r="W114" s="590"/>
      <c r="X114" s="392"/>
      <c r="Y114" s="591"/>
      <c r="Z114" s="392"/>
      <c r="AA114" s="591"/>
      <c r="AB114" s="589">
        <f t="shared" si="26"/>
        <v>28333333</v>
      </c>
      <c r="AC114" s="392" t="b">
        <f t="shared" si="25"/>
        <v>1</v>
      </c>
      <c r="AD114" s="392" t="s">
        <v>61</v>
      </c>
      <c r="AE114" s="392" t="s">
        <v>62</v>
      </c>
      <c r="AF114" s="392" t="s">
        <v>62</v>
      </c>
      <c r="AG114" s="392" t="s">
        <v>1683</v>
      </c>
      <c r="AH114" s="392" t="s">
        <v>62</v>
      </c>
      <c r="AI114" s="392" t="s">
        <v>62</v>
      </c>
      <c r="AJ114" s="392" t="s">
        <v>62</v>
      </c>
      <c r="AK114" s="153"/>
      <c r="AL114" s="153"/>
      <c r="AM114" s="153"/>
      <c r="AN114" s="154"/>
      <c r="AO114" s="153"/>
      <c r="AP114" s="154"/>
      <c r="AQ114" s="153"/>
      <c r="AR114" s="153"/>
      <c r="AS114" s="153"/>
      <c r="AT114" s="154"/>
      <c r="AU114" s="611"/>
      <c r="AV114" s="154"/>
      <c r="AW114" s="153"/>
      <c r="AX114" s="153"/>
      <c r="AY114" s="153"/>
      <c r="AZ114" s="612"/>
      <c r="BA114" s="154"/>
      <c r="BB114" s="613"/>
      <c r="BC114" s="154"/>
      <c r="BD114" s="153"/>
      <c r="BE114" s="153"/>
      <c r="BF114" s="614"/>
      <c r="BG114" s="153"/>
      <c r="BH114" s="614"/>
      <c r="BI114" s="153"/>
      <c r="BJ114" s="153"/>
      <c r="BK114" s="153"/>
      <c r="BL114" s="617"/>
      <c r="BM114" s="153"/>
      <c r="BN114" s="154"/>
      <c r="BO114" s="153"/>
      <c r="BP114" s="153"/>
      <c r="BQ114" s="153"/>
      <c r="BR114" s="617"/>
      <c r="BS114" s="153"/>
      <c r="BT114" s="617"/>
      <c r="BU114" s="153"/>
      <c r="BV114" s="153"/>
      <c r="BW114" s="153"/>
      <c r="BX114" s="617"/>
      <c r="BY114" s="153"/>
      <c r="BZ114" s="617"/>
      <c r="CA114" s="153"/>
      <c r="CB114" s="153"/>
      <c r="CC114" s="153"/>
      <c r="CD114" s="154"/>
      <c r="CE114" s="153"/>
      <c r="CF114" s="617"/>
      <c r="CG114" s="392" t="s">
        <v>1684</v>
      </c>
      <c r="CH114" s="449">
        <v>45361</v>
      </c>
      <c r="CI114" s="392"/>
      <c r="CJ114" s="589">
        <v>6120000</v>
      </c>
      <c r="CK114" s="392" t="s">
        <v>1600</v>
      </c>
      <c r="CL114" s="589"/>
      <c r="CM114" s="392" t="s">
        <v>1685</v>
      </c>
      <c r="CN114" s="449">
        <v>45484</v>
      </c>
      <c r="CO114" s="392"/>
      <c r="CP114" s="589">
        <v>6800000</v>
      </c>
      <c r="CQ114" s="392">
        <v>4571845346</v>
      </c>
      <c r="CR114" s="590">
        <v>789400</v>
      </c>
      <c r="CS114" s="392" t="s">
        <v>1686</v>
      </c>
      <c r="CT114" s="449">
        <v>45334</v>
      </c>
      <c r="CU114" s="392"/>
      <c r="CV114" s="589">
        <v>6800000</v>
      </c>
      <c r="CW114" s="392">
        <v>4580448041</v>
      </c>
      <c r="CX114" s="589">
        <v>801800</v>
      </c>
      <c r="CY114" s="392" t="s">
        <v>1687</v>
      </c>
      <c r="CZ114" s="449">
        <v>45642</v>
      </c>
      <c r="DA114" s="392"/>
      <c r="DB114" s="589">
        <v>6800000</v>
      </c>
      <c r="DC114" s="392">
        <v>4583064315</v>
      </c>
      <c r="DD114" s="589">
        <v>793800</v>
      </c>
      <c r="DE114" s="392" t="b">
        <f t="shared" si="17"/>
        <v>0</v>
      </c>
      <c r="DF114" s="392" t="s">
        <v>1688</v>
      </c>
      <c r="DG114" s="394" t="s">
        <v>1560</v>
      </c>
    </row>
    <row r="115" spans="1:111" s="394" customFormat="1" ht="27.6">
      <c r="A115" s="584" t="s">
        <v>1689</v>
      </c>
      <c r="B115" s="584" t="s">
        <v>1690</v>
      </c>
      <c r="C115" s="433" t="s">
        <v>1515</v>
      </c>
      <c r="D115" s="585">
        <v>27216667</v>
      </c>
      <c r="E115" s="585"/>
      <c r="F115" s="433">
        <v>12524</v>
      </c>
      <c r="G115" s="586">
        <v>27216667</v>
      </c>
      <c r="H115" s="392"/>
      <c r="I115" s="586"/>
      <c r="J115" s="392"/>
      <c r="K115" s="586"/>
      <c r="L115" s="392"/>
      <c r="M115" s="587"/>
      <c r="N115" s="588">
        <f t="shared" si="24"/>
        <v>27216667</v>
      </c>
      <c r="O115" s="392" t="b">
        <f t="shared" si="20"/>
        <v>1</v>
      </c>
      <c r="P115" s="392">
        <v>17824</v>
      </c>
      <c r="Q115" s="589">
        <v>27216667</v>
      </c>
      <c r="R115" s="392"/>
      <c r="S115" s="589"/>
      <c r="T115" s="392"/>
      <c r="U115" s="589"/>
      <c r="V115" s="392"/>
      <c r="W115" s="590"/>
      <c r="X115" s="392"/>
      <c r="Y115" s="591"/>
      <c r="Z115" s="392"/>
      <c r="AA115" s="591"/>
      <c r="AB115" s="589">
        <f t="shared" si="26"/>
        <v>27216667</v>
      </c>
      <c r="AC115" s="392" t="b">
        <f t="shared" si="25"/>
        <v>1</v>
      </c>
      <c r="AD115" s="392" t="s">
        <v>61</v>
      </c>
      <c r="AE115" s="392" t="s">
        <v>187</v>
      </c>
      <c r="AF115" s="392" t="s">
        <v>62</v>
      </c>
      <c r="AG115" s="392" t="s">
        <v>1691</v>
      </c>
      <c r="AH115" s="392" t="s">
        <v>62</v>
      </c>
      <c r="AI115" s="392" t="s">
        <v>62</v>
      </c>
      <c r="AJ115" s="392" t="s">
        <v>62</v>
      </c>
      <c r="AK115" s="153"/>
      <c r="AL115" s="153"/>
      <c r="AM115" s="153"/>
      <c r="AN115" s="154"/>
      <c r="AO115" s="153"/>
      <c r="AP115" s="154"/>
      <c r="AQ115" s="153"/>
      <c r="AR115" s="153"/>
      <c r="AS115" s="153"/>
      <c r="AT115" s="154"/>
      <c r="AU115" s="611"/>
      <c r="AV115" s="154"/>
      <c r="AW115" s="153"/>
      <c r="AX115" s="153"/>
      <c r="AY115" s="153"/>
      <c r="AZ115" s="612"/>
      <c r="BA115" s="154"/>
      <c r="BB115" s="613"/>
      <c r="BC115" s="154"/>
      <c r="BD115" s="153"/>
      <c r="BE115" s="153"/>
      <c r="BF115" s="614"/>
      <c r="BG115" s="153"/>
      <c r="BH115" s="614"/>
      <c r="BI115" s="153"/>
      <c r="BJ115" s="153"/>
      <c r="BK115" s="153"/>
      <c r="BL115" s="617"/>
      <c r="BM115" s="153"/>
      <c r="BN115" s="154"/>
      <c r="BO115" s="153"/>
      <c r="BP115" s="153"/>
      <c r="BQ115" s="153"/>
      <c r="BR115" s="617"/>
      <c r="BS115" s="153"/>
      <c r="BT115" s="617"/>
      <c r="BU115" s="153"/>
      <c r="BV115" s="153"/>
      <c r="BW115" s="153"/>
      <c r="BX115" s="617"/>
      <c r="BY115" s="153"/>
      <c r="BZ115" s="617"/>
      <c r="CA115" s="153"/>
      <c r="CB115" s="153"/>
      <c r="CC115" s="153"/>
      <c r="CD115" s="154"/>
      <c r="CE115" s="153"/>
      <c r="CF115" s="617"/>
      <c r="CG115" s="392" t="s">
        <v>1692</v>
      </c>
      <c r="CH115" s="449">
        <v>45576</v>
      </c>
      <c r="CI115" s="449"/>
      <c r="CJ115" s="589">
        <v>3550000</v>
      </c>
      <c r="CK115" s="392">
        <v>80599636</v>
      </c>
      <c r="CL115" s="589">
        <v>412200</v>
      </c>
      <c r="CM115" s="392" t="s">
        <v>1693</v>
      </c>
      <c r="CN115" s="449">
        <v>45597</v>
      </c>
      <c r="CO115" s="392"/>
      <c r="CP115" s="589">
        <v>7100000</v>
      </c>
      <c r="CQ115" s="392">
        <v>80599636</v>
      </c>
      <c r="CR115" s="590">
        <v>412200</v>
      </c>
      <c r="CS115" s="392" t="s">
        <v>1694</v>
      </c>
      <c r="CT115" s="449">
        <v>45629</v>
      </c>
      <c r="CU115" s="392"/>
      <c r="CV115" s="589">
        <v>7100000</v>
      </c>
      <c r="CW115" s="392">
        <v>81273221</v>
      </c>
      <c r="CX115" s="589">
        <v>828500</v>
      </c>
      <c r="CY115" s="392" t="s">
        <v>1695</v>
      </c>
      <c r="CZ115" s="449">
        <v>45643</v>
      </c>
      <c r="DA115" s="392"/>
      <c r="DB115" s="589">
        <v>7100000</v>
      </c>
      <c r="DC115" s="619" t="s">
        <v>1696</v>
      </c>
      <c r="DD115" s="620" t="s">
        <v>1697</v>
      </c>
      <c r="DE115" s="392" t="b">
        <f t="shared" ref="DE115:DE145" si="27">SUM(AN115,AT115,AZ115,BF115,BL115,BR115,BX115,CD115,CJ115,CP115,CV115,DB115)=D115</f>
        <v>0</v>
      </c>
      <c r="DF115" s="392" t="s">
        <v>1698</v>
      </c>
      <c r="DG115" s="394" t="s">
        <v>1675</v>
      </c>
    </row>
    <row r="116" spans="1:111" s="394" customFormat="1" ht="13.9">
      <c r="A116" s="584" t="s">
        <v>1699</v>
      </c>
      <c r="B116" s="584" t="s">
        <v>1700</v>
      </c>
      <c r="C116" s="433" t="s">
        <v>1515</v>
      </c>
      <c r="D116" s="585">
        <v>5500000</v>
      </c>
      <c r="E116" s="585"/>
      <c r="F116" s="433">
        <v>141324</v>
      </c>
      <c r="G116" s="586">
        <v>2750000</v>
      </c>
      <c r="H116" s="392">
        <v>15424</v>
      </c>
      <c r="I116" s="586">
        <v>2750000</v>
      </c>
      <c r="J116" s="392"/>
      <c r="K116" s="586"/>
      <c r="L116" s="392"/>
      <c r="M116" s="587"/>
      <c r="N116" s="588">
        <f t="shared" si="24"/>
        <v>5500000</v>
      </c>
      <c r="O116" s="392" t="b">
        <f t="shared" si="20"/>
        <v>1</v>
      </c>
      <c r="P116" s="392">
        <v>19524</v>
      </c>
      <c r="Q116" s="589">
        <v>2750000</v>
      </c>
      <c r="R116" s="392">
        <v>579424</v>
      </c>
      <c r="S116" s="589">
        <v>2750000</v>
      </c>
      <c r="T116" s="392"/>
      <c r="U116" s="589"/>
      <c r="V116" s="392"/>
      <c r="W116" s="590"/>
      <c r="X116" s="392"/>
      <c r="Y116" s="591"/>
      <c r="Z116" s="392"/>
      <c r="AA116" s="591"/>
      <c r="AB116" s="589">
        <f t="shared" si="26"/>
        <v>5500000</v>
      </c>
      <c r="AC116" s="392" t="b">
        <f t="shared" si="25"/>
        <v>1</v>
      </c>
      <c r="AD116" s="392" t="s">
        <v>61</v>
      </c>
      <c r="AE116" s="392" t="s">
        <v>62</v>
      </c>
      <c r="AF116" s="392" t="s">
        <v>62</v>
      </c>
      <c r="AG116" s="392" t="s">
        <v>1563</v>
      </c>
      <c r="AH116" s="392" t="s">
        <v>62</v>
      </c>
      <c r="AI116" s="392" t="s">
        <v>62</v>
      </c>
      <c r="AJ116" s="392" t="s">
        <v>62</v>
      </c>
      <c r="AK116" s="153"/>
      <c r="AL116" s="153"/>
      <c r="AM116" s="153"/>
      <c r="AN116" s="154"/>
      <c r="AO116" s="153"/>
      <c r="AP116" s="154"/>
      <c r="AQ116" s="153"/>
      <c r="AR116" s="153"/>
      <c r="AS116" s="153"/>
      <c r="AT116" s="154"/>
      <c r="AU116" s="611"/>
      <c r="AV116" s="154"/>
      <c r="AW116" s="153"/>
      <c r="AX116" s="153"/>
      <c r="AY116" s="153"/>
      <c r="AZ116" s="612"/>
      <c r="BA116" s="154"/>
      <c r="BB116" s="613"/>
      <c r="BC116" s="154"/>
      <c r="BD116" s="153"/>
      <c r="BE116" s="153"/>
      <c r="BF116" s="614"/>
      <c r="BG116" s="153"/>
      <c r="BH116" s="614"/>
      <c r="BI116" s="153"/>
      <c r="BJ116" s="153"/>
      <c r="BK116" s="153"/>
      <c r="BL116" s="617"/>
      <c r="BM116" s="153"/>
      <c r="BN116" s="154"/>
      <c r="BO116" s="153"/>
      <c r="BP116" s="153"/>
      <c r="BQ116" s="153"/>
      <c r="BR116" s="617"/>
      <c r="BS116" s="153"/>
      <c r="BT116" s="617"/>
      <c r="BU116" s="153"/>
      <c r="BV116" s="153"/>
      <c r="BW116" s="153"/>
      <c r="BX116" s="617"/>
      <c r="BY116" s="153"/>
      <c r="BZ116" s="617"/>
      <c r="CA116" s="153"/>
      <c r="CB116" s="153"/>
      <c r="CC116" s="153"/>
      <c r="CD116" s="154"/>
      <c r="CE116" s="153"/>
      <c r="CF116" s="617"/>
      <c r="CG116" s="153"/>
      <c r="CH116" s="153"/>
      <c r="CI116" s="153"/>
      <c r="CJ116" s="154"/>
      <c r="CK116" s="153"/>
      <c r="CL116" s="154"/>
      <c r="CM116" s="153"/>
      <c r="CN116" s="153"/>
      <c r="CO116" s="153"/>
      <c r="CP116" s="154"/>
      <c r="CQ116" s="153"/>
      <c r="CR116" s="617"/>
      <c r="CS116" s="392" t="s">
        <v>1701</v>
      </c>
      <c r="CT116" s="449">
        <v>45630</v>
      </c>
      <c r="CU116" s="392"/>
      <c r="CV116" s="589">
        <v>2166667</v>
      </c>
      <c r="CW116" s="392"/>
      <c r="CX116" s="589"/>
      <c r="CY116" s="392" t="s">
        <v>1702</v>
      </c>
      <c r="CZ116" s="449">
        <v>45644</v>
      </c>
      <c r="DA116" s="392"/>
      <c r="DB116" s="589">
        <v>2500000</v>
      </c>
      <c r="DC116" s="392">
        <v>82610415</v>
      </c>
      <c r="DD116" s="589">
        <v>377300</v>
      </c>
      <c r="DE116" s="392" t="b">
        <f t="shared" si="27"/>
        <v>0</v>
      </c>
      <c r="DF116" s="392"/>
    </row>
    <row r="117" spans="1:111" s="394" customFormat="1" ht="13.9">
      <c r="A117" s="584" t="s">
        <v>1703</v>
      </c>
      <c r="B117" s="584" t="s">
        <v>1704</v>
      </c>
      <c r="C117" s="433" t="s">
        <v>1515</v>
      </c>
      <c r="D117" s="585">
        <v>18000000</v>
      </c>
      <c r="E117" s="585"/>
      <c r="F117" s="433">
        <v>144024</v>
      </c>
      <c r="G117" s="586">
        <v>1000000</v>
      </c>
      <c r="H117" s="392">
        <v>15624</v>
      </c>
      <c r="I117" s="586">
        <v>17000000</v>
      </c>
      <c r="J117" s="392"/>
      <c r="K117" s="586"/>
      <c r="L117" s="392"/>
      <c r="M117" s="587"/>
      <c r="N117" s="596">
        <f t="shared" si="24"/>
        <v>18000000</v>
      </c>
      <c r="O117" s="392" t="b">
        <f t="shared" si="20"/>
        <v>1</v>
      </c>
      <c r="P117" s="392">
        <v>605124</v>
      </c>
      <c r="Q117" s="589">
        <v>1000000</v>
      </c>
      <c r="R117" s="392">
        <v>19924</v>
      </c>
      <c r="S117" s="589">
        <v>17000000</v>
      </c>
      <c r="T117" s="392"/>
      <c r="U117" s="589"/>
      <c r="V117" s="392"/>
      <c r="W117" s="590"/>
      <c r="X117" s="392"/>
      <c r="Y117" s="591"/>
      <c r="Z117" s="392"/>
      <c r="AA117" s="591"/>
      <c r="AB117" s="589">
        <f t="shared" si="26"/>
        <v>18000000</v>
      </c>
      <c r="AC117" s="392" t="b">
        <f t="shared" si="25"/>
        <v>1</v>
      </c>
      <c r="AD117" s="392" t="s">
        <v>61</v>
      </c>
      <c r="AE117" s="392" t="s">
        <v>62</v>
      </c>
      <c r="AF117" s="392" t="s">
        <v>62</v>
      </c>
      <c r="AG117" s="392" t="s">
        <v>1705</v>
      </c>
      <c r="AH117" s="392" t="s">
        <v>62</v>
      </c>
      <c r="AI117" s="392" t="s">
        <v>62</v>
      </c>
      <c r="AJ117" s="392" t="s">
        <v>62</v>
      </c>
      <c r="AK117" s="153"/>
      <c r="AL117" s="153"/>
      <c r="AM117" s="153"/>
      <c r="AN117" s="154"/>
      <c r="AO117" s="153"/>
      <c r="AP117" s="154"/>
      <c r="AQ117" s="153"/>
      <c r="AR117" s="153"/>
      <c r="AS117" s="153"/>
      <c r="AT117" s="154"/>
      <c r="AU117" s="611"/>
      <c r="AV117" s="154"/>
      <c r="AW117" s="153"/>
      <c r="AX117" s="153"/>
      <c r="AY117" s="153"/>
      <c r="AZ117" s="612"/>
      <c r="BA117" s="154"/>
      <c r="BB117" s="613"/>
      <c r="BC117" s="154"/>
      <c r="BD117" s="153"/>
      <c r="BE117" s="153"/>
      <c r="BF117" s="614"/>
      <c r="BG117" s="153"/>
      <c r="BH117" s="614"/>
      <c r="BI117" s="153"/>
      <c r="BJ117" s="153"/>
      <c r="BK117" s="153"/>
      <c r="BL117" s="617"/>
      <c r="BM117" s="153"/>
      <c r="BN117" s="154"/>
      <c r="BO117" s="153"/>
      <c r="BP117" s="153"/>
      <c r="BQ117" s="153"/>
      <c r="BR117" s="617"/>
      <c r="BS117" s="153"/>
      <c r="BT117" s="617"/>
      <c r="BU117" s="153"/>
      <c r="BV117" s="153"/>
      <c r="BW117" s="153"/>
      <c r="BX117" s="617"/>
      <c r="BY117" s="153"/>
      <c r="BZ117" s="617"/>
      <c r="CA117" s="153"/>
      <c r="CB117" s="153"/>
      <c r="CC117" s="153"/>
      <c r="CD117" s="154"/>
      <c r="CE117" s="153"/>
      <c r="CF117" s="617"/>
      <c r="CG117" s="153"/>
      <c r="CH117" s="153"/>
      <c r="CI117" s="153"/>
      <c r="CJ117" s="154"/>
      <c r="CK117" s="153"/>
      <c r="CL117" s="154"/>
      <c r="CM117" s="153"/>
      <c r="CN117" s="153"/>
      <c r="CO117" s="153"/>
      <c r="CP117" s="154"/>
      <c r="CQ117" s="153"/>
      <c r="CR117" s="617"/>
      <c r="CS117" s="392" t="s">
        <v>1706</v>
      </c>
      <c r="CT117" s="449">
        <v>45642</v>
      </c>
      <c r="CU117" s="392"/>
      <c r="CV117" s="589">
        <v>5333333</v>
      </c>
      <c r="CW117" s="392">
        <v>74738571</v>
      </c>
      <c r="CX117" s="589">
        <v>370500</v>
      </c>
      <c r="CY117" s="392" t="s">
        <v>1707</v>
      </c>
      <c r="CZ117" s="449">
        <v>45645</v>
      </c>
      <c r="DA117" s="392"/>
      <c r="DB117" s="589">
        <v>10000000</v>
      </c>
      <c r="DC117" s="392">
        <v>75081370</v>
      </c>
      <c r="DD117" s="589">
        <v>619300</v>
      </c>
      <c r="DE117" s="392" t="b">
        <f t="shared" si="27"/>
        <v>0</v>
      </c>
      <c r="DF117" s="392" t="s">
        <v>1546</v>
      </c>
      <c r="DG117" s="394" t="s">
        <v>1547</v>
      </c>
    </row>
    <row r="118" spans="1:111" s="394" customFormat="1" ht="13.9">
      <c r="A118" s="584" t="s">
        <v>1708</v>
      </c>
      <c r="B118" s="584" t="s">
        <v>1709</v>
      </c>
      <c r="C118" s="433" t="s">
        <v>1515</v>
      </c>
      <c r="D118" s="585">
        <v>6890000</v>
      </c>
      <c r="E118" s="585"/>
      <c r="F118" s="433">
        <v>15324</v>
      </c>
      <c r="G118" s="586">
        <v>6306666</v>
      </c>
      <c r="H118" s="392">
        <v>140124</v>
      </c>
      <c r="I118" s="586">
        <v>583334</v>
      </c>
      <c r="J118" s="392"/>
      <c r="K118" s="586"/>
      <c r="L118" s="392"/>
      <c r="M118" s="587"/>
      <c r="N118" s="596">
        <f t="shared" si="24"/>
        <v>6890000</v>
      </c>
      <c r="O118" s="392" t="b">
        <f t="shared" si="20"/>
        <v>1</v>
      </c>
      <c r="P118" s="392">
        <v>20324</v>
      </c>
      <c r="Q118" s="589">
        <v>6306666</v>
      </c>
      <c r="R118" s="392">
        <v>608124</v>
      </c>
      <c r="S118" s="589">
        <v>583334</v>
      </c>
      <c r="T118" s="392"/>
      <c r="U118" s="589"/>
      <c r="V118" s="392"/>
      <c r="W118" s="590"/>
      <c r="X118" s="392"/>
      <c r="Y118" s="591"/>
      <c r="Z118" s="392"/>
      <c r="AA118" s="591"/>
      <c r="AB118" s="589">
        <f t="shared" si="26"/>
        <v>6890000</v>
      </c>
      <c r="AC118" s="392" t="b">
        <f t="shared" si="25"/>
        <v>1</v>
      </c>
      <c r="AD118" s="392" t="s">
        <v>61</v>
      </c>
      <c r="AE118" s="392" t="s">
        <v>62</v>
      </c>
      <c r="AF118" s="392" t="s">
        <v>62</v>
      </c>
      <c r="AG118" s="392" t="s">
        <v>1563</v>
      </c>
      <c r="AH118" s="392" t="s">
        <v>62</v>
      </c>
      <c r="AI118" s="392" t="s">
        <v>62</v>
      </c>
      <c r="AJ118" s="392" t="s">
        <v>62</v>
      </c>
      <c r="AK118" s="153"/>
      <c r="AL118" s="616"/>
      <c r="AM118" s="153"/>
      <c r="AN118" s="154"/>
      <c r="AO118" s="153"/>
      <c r="AP118" s="154"/>
      <c r="AQ118" s="153"/>
      <c r="AR118" s="616"/>
      <c r="AS118" s="153"/>
      <c r="AT118" s="154"/>
      <c r="AU118" s="611"/>
      <c r="AV118" s="154"/>
      <c r="AW118" s="153"/>
      <c r="AX118" s="153"/>
      <c r="AY118" s="153"/>
      <c r="AZ118" s="612"/>
      <c r="BA118" s="154"/>
      <c r="BB118" s="613"/>
      <c r="BC118" s="154"/>
      <c r="BD118" s="153"/>
      <c r="BE118" s="153"/>
      <c r="BF118" s="614"/>
      <c r="BG118" s="153"/>
      <c r="BH118" s="614"/>
      <c r="BI118" s="153"/>
      <c r="BJ118" s="153"/>
      <c r="BK118" s="153"/>
      <c r="BL118" s="617"/>
      <c r="BM118" s="153"/>
      <c r="BN118" s="154"/>
      <c r="BO118" s="153"/>
      <c r="BP118" s="153"/>
      <c r="BQ118" s="153"/>
      <c r="BR118" s="617"/>
      <c r="BS118" s="153"/>
      <c r="BT118" s="617"/>
      <c r="BU118" s="153"/>
      <c r="BV118" s="153"/>
      <c r="BW118" s="153"/>
      <c r="BX118" s="617"/>
      <c r="BY118" s="153"/>
      <c r="BZ118" s="617"/>
      <c r="CA118" s="153"/>
      <c r="CB118" s="153"/>
      <c r="CC118" s="153"/>
      <c r="CD118" s="154"/>
      <c r="CE118" s="153"/>
      <c r="CF118" s="617"/>
      <c r="CG118" s="153"/>
      <c r="CH118" s="153"/>
      <c r="CI118" s="153"/>
      <c r="CJ118" s="154"/>
      <c r="CK118" s="153"/>
      <c r="CL118" s="154"/>
      <c r="CM118" s="153"/>
      <c r="CN118" s="153"/>
      <c r="CO118" s="153"/>
      <c r="CP118" s="154"/>
      <c r="CQ118" s="153"/>
      <c r="CR118" s="617"/>
      <c r="CS118" s="392" t="s">
        <v>1710</v>
      </c>
      <c r="CT118" s="449">
        <v>45631</v>
      </c>
      <c r="CU118" s="392"/>
      <c r="CV118" s="589">
        <v>2080000</v>
      </c>
      <c r="CW118" s="392">
        <v>82458359</v>
      </c>
      <c r="CX118" s="589">
        <v>404600</v>
      </c>
      <c r="CY118" s="392" t="s">
        <v>1711</v>
      </c>
      <c r="CZ118" s="449">
        <v>45646</v>
      </c>
      <c r="DA118" s="392"/>
      <c r="DB118" s="589">
        <v>3900000</v>
      </c>
      <c r="DC118" s="592">
        <v>82710364</v>
      </c>
      <c r="DD118" s="589">
        <v>484000</v>
      </c>
      <c r="DE118" s="392" t="b">
        <f t="shared" si="27"/>
        <v>0</v>
      </c>
      <c r="DF118" s="392"/>
    </row>
    <row r="119" spans="1:111" s="394" customFormat="1" ht="13.9">
      <c r="A119" s="584" t="s">
        <v>1712</v>
      </c>
      <c r="B119" s="584" t="s">
        <v>1713</v>
      </c>
      <c r="C119" s="433" t="s">
        <v>1515</v>
      </c>
      <c r="D119" s="585">
        <v>24266667</v>
      </c>
      <c r="E119" s="585"/>
      <c r="F119" s="433">
        <v>14424</v>
      </c>
      <c r="G119" s="586">
        <v>10386667</v>
      </c>
      <c r="H119" s="392">
        <v>14024</v>
      </c>
      <c r="I119" s="586">
        <v>10386667</v>
      </c>
      <c r="J119" s="392">
        <v>16724</v>
      </c>
      <c r="K119" s="586">
        <v>3493333</v>
      </c>
      <c r="L119" s="392"/>
      <c r="M119" s="587"/>
      <c r="N119" s="596">
        <f t="shared" si="24"/>
        <v>24266667</v>
      </c>
      <c r="O119" s="392" t="b">
        <f t="shared" si="20"/>
        <v>1</v>
      </c>
      <c r="P119" s="392">
        <v>31724</v>
      </c>
      <c r="Q119" s="589">
        <v>10386667</v>
      </c>
      <c r="R119" s="392">
        <v>21524</v>
      </c>
      <c r="S119" s="589">
        <v>10386667</v>
      </c>
      <c r="T119" s="392">
        <v>32324</v>
      </c>
      <c r="U119" s="589">
        <v>3493333</v>
      </c>
      <c r="V119" s="392"/>
      <c r="W119" s="590"/>
      <c r="X119" s="392"/>
      <c r="Y119" s="591"/>
      <c r="Z119" s="392"/>
      <c r="AA119" s="591"/>
      <c r="AB119" s="589">
        <f t="shared" si="26"/>
        <v>24266667</v>
      </c>
      <c r="AC119" s="392" t="b">
        <f t="shared" si="25"/>
        <v>1</v>
      </c>
      <c r="AD119" s="392" t="s">
        <v>61</v>
      </c>
      <c r="AE119" s="392" t="s">
        <v>62</v>
      </c>
      <c r="AF119" s="392" t="s">
        <v>187</v>
      </c>
      <c r="AG119" s="392" t="s">
        <v>1714</v>
      </c>
      <c r="AH119" s="392" t="s">
        <v>62</v>
      </c>
      <c r="AI119" s="392" t="s">
        <v>62</v>
      </c>
      <c r="AJ119" s="392" t="s">
        <v>62</v>
      </c>
      <c r="AK119" s="153"/>
      <c r="AL119" s="153"/>
      <c r="AM119" s="153"/>
      <c r="AN119" s="154"/>
      <c r="AO119" s="153"/>
      <c r="AP119" s="154"/>
      <c r="AQ119" s="153"/>
      <c r="AR119" s="616"/>
      <c r="AS119" s="153"/>
      <c r="AT119" s="154"/>
      <c r="AU119" s="611"/>
      <c r="AV119" s="154"/>
      <c r="AW119" s="153"/>
      <c r="AX119" s="153"/>
      <c r="AY119" s="153"/>
      <c r="AZ119" s="612"/>
      <c r="BA119" s="154"/>
      <c r="BB119" s="613"/>
      <c r="BC119" s="154"/>
      <c r="BD119" s="153"/>
      <c r="BE119" s="153"/>
      <c r="BF119" s="614"/>
      <c r="BG119" s="153"/>
      <c r="BH119" s="614"/>
      <c r="BI119" s="153"/>
      <c r="BJ119" s="153"/>
      <c r="BK119" s="153"/>
      <c r="BL119" s="617"/>
      <c r="BM119" s="153"/>
      <c r="BN119" s="154"/>
      <c r="BO119" s="153"/>
      <c r="BP119" s="153"/>
      <c r="BQ119" s="153"/>
      <c r="BR119" s="617"/>
      <c r="BS119" s="153"/>
      <c r="BT119" s="617"/>
      <c r="BU119" s="153"/>
      <c r="BV119" s="153"/>
      <c r="BW119" s="153"/>
      <c r="BX119" s="617"/>
      <c r="BY119" s="153"/>
      <c r="BZ119" s="617"/>
      <c r="CA119" s="153"/>
      <c r="CB119" s="153"/>
      <c r="CC119" s="153"/>
      <c r="CD119" s="154"/>
      <c r="CE119" s="153"/>
      <c r="CF119" s="617"/>
      <c r="CG119" s="153"/>
      <c r="CH119" s="153"/>
      <c r="CI119" s="153"/>
      <c r="CJ119" s="154"/>
      <c r="CK119" s="153"/>
      <c r="CL119" s="154"/>
      <c r="CM119" s="153"/>
      <c r="CN119" s="153"/>
      <c r="CO119" s="153"/>
      <c r="CP119" s="154"/>
      <c r="CQ119" s="153"/>
      <c r="CR119" s="617"/>
      <c r="CS119" s="411" t="s">
        <v>1715</v>
      </c>
      <c r="CT119" s="411" t="s">
        <v>1716</v>
      </c>
      <c r="CU119" s="411"/>
      <c r="CV119" s="625">
        <v>5200000</v>
      </c>
      <c r="CW119" s="411">
        <v>9478089977</v>
      </c>
      <c r="CX119" s="625">
        <v>1561200</v>
      </c>
      <c r="CY119" s="392" t="s">
        <v>1717</v>
      </c>
      <c r="CZ119" s="412">
        <v>45646</v>
      </c>
      <c r="DA119" s="392"/>
      <c r="DB119" s="625">
        <v>13000000</v>
      </c>
      <c r="DC119" s="626">
        <v>9478089978</v>
      </c>
      <c r="DD119" s="625">
        <v>1561200</v>
      </c>
      <c r="DE119" s="392" t="b">
        <f t="shared" si="27"/>
        <v>0</v>
      </c>
      <c r="DF119" s="392" t="s">
        <v>1718</v>
      </c>
      <c r="DG119" s="394" t="s">
        <v>1547</v>
      </c>
    </row>
    <row r="120" spans="1:111" ht="14.45">
      <c r="A120" s="501" t="s">
        <v>1719</v>
      </c>
      <c r="B120" s="501" t="s">
        <v>1720</v>
      </c>
      <c r="C120" s="433" t="s">
        <v>1515</v>
      </c>
      <c r="D120" s="585">
        <v>18000000</v>
      </c>
      <c r="E120" s="585"/>
      <c r="F120" s="433">
        <v>13824</v>
      </c>
      <c r="G120" s="586">
        <v>6000000</v>
      </c>
      <c r="H120" s="392">
        <v>16624</v>
      </c>
      <c r="I120" s="586">
        <v>6000000</v>
      </c>
      <c r="J120" s="392">
        <v>14324</v>
      </c>
      <c r="K120" s="586">
        <v>6000000</v>
      </c>
      <c r="L120" s="392"/>
      <c r="M120" s="587"/>
      <c r="N120" s="596">
        <f t="shared" ref="N120:N123" si="28">+G120+I120+K120+M120</f>
        <v>18000000</v>
      </c>
      <c r="O120" s="392" t="b">
        <f t="shared" si="20"/>
        <v>1</v>
      </c>
      <c r="P120" s="392">
        <v>32124</v>
      </c>
      <c r="Q120" s="589">
        <v>6000000</v>
      </c>
      <c r="R120" s="392">
        <v>22024</v>
      </c>
      <c r="S120" s="589">
        <v>6000000</v>
      </c>
      <c r="T120" s="392">
        <v>32824</v>
      </c>
      <c r="U120" s="589">
        <v>6000000</v>
      </c>
      <c r="V120" s="392"/>
      <c r="W120" s="590"/>
      <c r="X120" s="392"/>
      <c r="Y120" s="591"/>
      <c r="Z120" s="392"/>
      <c r="AA120" s="591"/>
      <c r="AB120" s="589">
        <f t="shared" ref="AB120" si="29">+Q120+S120+U120+W120</f>
        <v>18000000</v>
      </c>
      <c r="AC120" s="392" t="b">
        <f t="shared" si="25"/>
        <v>1</v>
      </c>
      <c r="AD120" s="392" t="s">
        <v>61</v>
      </c>
      <c r="AE120" s="392" t="s">
        <v>62</v>
      </c>
      <c r="AF120" s="392" t="s">
        <v>187</v>
      </c>
      <c r="AG120" s="392" t="s">
        <v>1721</v>
      </c>
      <c r="AH120" s="392" t="s">
        <v>62</v>
      </c>
      <c r="AI120" s="392" t="s">
        <v>62</v>
      </c>
      <c r="AJ120" s="392" t="s">
        <v>62</v>
      </c>
      <c r="AK120" s="618"/>
      <c r="AL120" s="616"/>
      <c r="AM120" s="153"/>
      <c r="AN120" s="154"/>
      <c r="AO120" s="153"/>
      <c r="AP120" s="154"/>
      <c r="AQ120" s="153"/>
      <c r="AR120" s="616"/>
      <c r="AS120" s="153"/>
      <c r="AT120" s="154"/>
      <c r="AU120" s="611"/>
      <c r="AV120" s="154"/>
      <c r="AW120" s="153"/>
      <c r="AX120" s="153"/>
      <c r="AY120" s="153"/>
      <c r="AZ120" s="612"/>
      <c r="BA120" s="154"/>
      <c r="BB120" s="613"/>
      <c r="BC120" s="154"/>
      <c r="BD120" s="153"/>
      <c r="BE120" s="153"/>
      <c r="BF120" s="614"/>
      <c r="BG120" s="153"/>
      <c r="BH120" s="614"/>
      <c r="BI120" s="153"/>
      <c r="BJ120" s="153"/>
      <c r="BK120" s="153"/>
      <c r="BL120" s="617"/>
      <c r="BM120" s="153"/>
      <c r="BN120" s="154"/>
      <c r="BO120" s="153"/>
      <c r="BP120" s="153"/>
      <c r="BQ120" s="153"/>
      <c r="BR120" s="617"/>
      <c r="BS120" s="153"/>
      <c r="BT120" s="617"/>
      <c r="BU120" s="153"/>
      <c r="BV120" s="153"/>
      <c r="BW120" s="153"/>
      <c r="BX120" s="617"/>
      <c r="BY120" s="153"/>
      <c r="BZ120" s="617"/>
      <c r="CA120" s="153"/>
      <c r="CB120" s="153"/>
      <c r="CC120" s="153"/>
      <c r="CD120" s="154"/>
      <c r="CE120" s="153"/>
      <c r="CF120" s="617"/>
      <c r="CG120" s="153"/>
      <c r="CH120" s="153"/>
      <c r="CI120" s="153"/>
      <c r="CJ120" s="154"/>
      <c r="CK120" s="153"/>
      <c r="CL120" s="154"/>
      <c r="CM120" s="153"/>
      <c r="CN120" s="153"/>
      <c r="CO120" s="153"/>
      <c r="CP120" s="154"/>
      <c r="CQ120" s="153"/>
      <c r="CR120" s="617"/>
      <c r="CS120" s="421" t="s">
        <v>1722</v>
      </c>
      <c r="CT120" s="412">
        <v>45646</v>
      </c>
      <c r="CU120" s="392"/>
      <c r="CV120" s="625">
        <v>3666667</v>
      </c>
      <c r="CW120" s="392">
        <v>31960043</v>
      </c>
      <c r="CX120" s="625">
        <v>379700</v>
      </c>
      <c r="CY120" s="392" t="s">
        <v>1723</v>
      </c>
      <c r="CZ120" s="412">
        <v>45642</v>
      </c>
      <c r="DA120" s="392"/>
      <c r="DB120" s="625">
        <v>10000000</v>
      </c>
      <c r="DC120" s="626">
        <v>31960043</v>
      </c>
      <c r="DD120" s="625">
        <v>379700</v>
      </c>
      <c r="DE120" s="392" t="b">
        <f t="shared" si="27"/>
        <v>0</v>
      </c>
      <c r="DF120" s="392" t="s">
        <v>1724</v>
      </c>
      <c r="DG120" s="2" t="s">
        <v>1547</v>
      </c>
    </row>
    <row r="121" spans="1:111" s="394" customFormat="1" ht="13.9">
      <c r="A121" s="584" t="s">
        <v>1725</v>
      </c>
      <c r="B121" s="584" t="s">
        <v>1726</v>
      </c>
      <c r="C121" s="433" t="s">
        <v>1515</v>
      </c>
      <c r="D121" s="585">
        <v>18666667</v>
      </c>
      <c r="E121" s="585"/>
      <c r="F121" s="433">
        <v>15724</v>
      </c>
      <c r="G121" s="586">
        <v>13533334</v>
      </c>
      <c r="H121" s="392">
        <v>144124</v>
      </c>
      <c r="I121" s="586">
        <v>5133333</v>
      </c>
      <c r="J121" s="392"/>
      <c r="K121" s="586"/>
      <c r="L121" s="392"/>
      <c r="M121" s="587"/>
      <c r="N121" s="596">
        <f t="shared" si="28"/>
        <v>18666667</v>
      </c>
      <c r="O121" s="392" t="b">
        <f t="shared" si="20"/>
        <v>1</v>
      </c>
      <c r="P121" s="392">
        <v>22224</v>
      </c>
      <c r="Q121" s="589">
        <v>13533334</v>
      </c>
      <c r="R121" s="392">
        <v>629924</v>
      </c>
      <c r="S121" s="589">
        <v>5133333</v>
      </c>
      <c r="T121" s="392"/>
      <c r="U121" s="589"/>
      <c r="V121" s="392"/>
      <c r="W121" s="590"/>
      <c r="X121" s="392"/>
      <c r="Y121" s="591"/>
      <c r="Z121" s="392"/>
      <c r="AA121" s="591"/>
      <c r="AB121" s="589">
        <f>+Q121+S121+U121+W121</f>
        <v>18666667</v>
      </c>
      <c r="AC121" s="392" t="b">
        <f t="shared" si="25"/>
        <v>1</v>
      </c>
      <c r="AD121" s="392" t="s">
        <v>61</v>
      </c>
      <c r="AE121" s="392" t="s">
        <v>62</v>
      </c>
      <c r="AF121" s="392" t="s">
        <v>62</v>
      </c>
      <c r="AG121" s="392" t="s">
        <v>1727</v>
      </c>
      <c r="AH121" s="392" t="s">
        <v>62</v>
      </c>
      <c r="AI121" s="392" t="s">
        <v>62</v>
      </c>
      <c r="AJ121" s="392" t="s">
        <v>62</v>
      </c>
      <c r="AK121" s="153"/>
      <c r="AL121" s="153"/>
      <c r="AM121" s="153"/>
      <c r="AN121" s="154"/>
      <c r="AO121" s="153"/>
      <c r="AP121" s="154"/>
      <c r="AQ121" s="153"/>
      <c r="AR121" s="153"/>
      <c r="AS121" s="153"/>
      <c r="AT121" s="154"/>
      <c r="AU121" s="611"/>
      <c r="AV121" s="154"/>
      <c r="AW121" s="153"/>
      <c r="AX121" s="153"/>
      <c r="AY121" s="153"/>
      <c r="AZ121" s="612"/>
      <c r="BA121" s="154"/>
      <c r="BB121" s="613"/>
      <c r="BC121" s="154"/>
      <c r="BD121" s="153"/>
      <c r="BE121" s="153"/>
      <c r="BF121" s="614"/>
      <c r="BG121" s="153"/>
      <c r="BH121" s="614"/>
      <c r="BI121" s="153"/>
      <c r="BJ121" s="153"/>
      <c r="BK121" s="153"/>
      <c r="BL121" s="617"/>
      <c r="BM121" s="153"/>
      <c r="BN121" s="154"/>
      <c r="BO121" s="153"/>
      <c r="BP121" s="153"/>
      <c r="BQ121" s="153"/>
      <c r="BR121" s="617"/>
      <c r="BS121" s="153"/>
      <c r="BT121" s="617"/>
      <c r="BU121" s="153"/>
      <c r="BV121" s="153"/>
      <c r="BW121" s="153"/>
      <c r="BX121" s="617"/>
      <c r="BY121" s="153"/>
      <c r="BZ121" s="617"/>
      <c r="CA121" s="153"/>
      <c r="CB121" s="153"/>
      <c r="CC121" s="153"/>
      <c r="CD121" s="154"/>
      <c r="CE121" s="153"/>
      <c r="CF121" s="617"/>
      <c r="CG121" s="153"/>
      <c r="CH121" s="153"/>
      <c r="CI121" s="153"/>
      <c r="CJ121" s="154"/>
      <c r="CK121" s="153"/>
      <c r="CL121" s="154"/>
      <c r="CM121" s="153"/>
      <c r="CN121" s="153"/>
      <c r="CO121" s="153"/>
      <c r="CP121" s="154"/>
      <c r="CQ121" s="153"/>
      <c r="CR121" s="617"/>
      <c r="CS121" s="411" t="s">
        <v>1728</v>
      </c>
      <c r="CT121" s="412">
        <v>45638</v>
      </c>
      <c r="CU121" s="411"/>
      <c r="CV121" s="625">
        <v>3000000</v>
      </c>
      <c r="CW121" s="411">
        <v>81316711</v>
      </c>
      <c r="CX121" s="625">
        <v>350000</v>
      </c>
      <c r="CY121" s="411" t="s">
        <v>1729</v>
      </c>
      <c r="CZ121" s="412">
        <v>45646</v>
      </c>
      <c r="DA121" s="411"/>
      <c r="DB121" s="625">
        <v>10000000</v>
      </c>
      <c r="DC121" s="626">
        <v>81929865</v>
      </c>
      <c r="DD121" s="625">
        <v>619500</v>
      </c>
      <c r="DE121" s="392" t="b">
        <f t="shared" si="27"/>
        <v>0</v>
      </c>
      <c r="DF121" s="392" t="s">
        <v>1724</v>
      </c>
      <c r="DG121" s="394" t="s">
        <v>1547</v>
      </c>
    </row>
    <row r="122" spans="1:111" s="394" customFormat="1" ht="13.9">
      <c r="A122" s="584" t="s">
        <v>1730</v>
      </c>
      <c r="B122" s="584" t="s">
        <v>1731</v>
      </c>
      <c r="C122" s="433" t="s">
        <v>1515</v>
      </c>
      <c r="D122" s="585">
        <v>14566667</v>
      </c>
      <c r="E122" s="585"/>
      <c r="F122" s="433">
        <v>15824</v>
      </c>
      <c r="G122" s="586">
        <v>5460000</v>
      </c>
      <c r="H122" s="392">
        <v>17324</v>
      </c>
      <c r="I122" s="586">
        <v>2506667</v>
      </c>
      <c r="J122" s="392">
        <v>14824</v>
      </c>
      <c r="K122" s="586">
        <v>6600000</v>
      </c>
      <c r="L122" s="392"/>
      <c r="M122" s="587"/>
      <c r="N122" s="596">
        <f t="shared" si="28"/>
        <v>14566667</v>
      </c>
      <c r="O122" s="392" t="b">
        <f t="shared" ref="O122:O145" si="30">N122=D122</f>
        <v>1</v>
      </c>
      <c r="P122" s="392">
        <v>32924</v>
      </c>
      <c r="Q122" s="589">
        <v>2506667</v>
      </c>
      <c r="R122" s="392">
        <v>32324</v>
      </c>
      <c r="S122" s="589">
        <v>6600000</v>
      </c>
      <c r="T122" s="392">
        <v>23524</v>
      </c>
      <c r="U122" s="589">
        <v>5460000</v>
      </c>
      <c r="V122" s="392"/>
      <c r="W122" s="590"/>
      <c r="X122" s="392"/>
      <c r="Y122" s="591"/>
      <c r="Z122" s="392"/>
      <c r="AA122" s="591"/>
      <c r="AB122" s="589">
        <f>+Q122+S122+U122+W122</f>
        <v>14566667</v>
      </c>
      <c r="AC122" s="392" t="b">
        <f t="shared" si="25"/>
        <v>1</v>
      </c>
      <c r="AD122" s="392" t="s">
        <v>61</v>
      </c>
      <c r="AE122" s="392" t="s">
        <v>62</v>
      </c>
      <c r="AF122" s="392" t="s">
        <v>62</v>
      </c>
      <c r="AG122" s="392" t="s">
        <v>1732</v>
      </c>
      <c r="AH122" s="392" t="s">
        <v>62</v>
      </c>
      <c r="AI122" s="392" t="s">
        <v>62</v>
      </c>
      <c r="AJ122" s="392" t="s">
        <v>62</v>
      </c>
      <c r="AK122" s="153"/>
      <c r="AL122" s="153"/>
      <c r="AM122" s="153"/>
      <c r="AN122" s="154"/>
      <c r="AO122" s="153"/>
      <c r="AP122" s="154"/>
      <c r="AQ122" s="153"/>
      <c r="AR122" s="153"/>
      <c r="AS122" s="153"/>
      <c r="AT122" s="154"/>
      <c r="AU122" s="611"/>
      <c r="AV122" s="154"/>
      <c r="AW122" s="153"/>
      <c r="AX122" s="153"/>
      <c r="AY122" s="153"/>
      <c r="AZ122" s="612"/>
      <c r="BA122" s="154"/>
      <c r="BB122" s="613"/>
      <c r="BC122" s="154"/>
      <c r="BD122" s="153"/>
      <c r="BE122" s="153"/>
      <c r="BF122" s="614"/>
      <c r="BG122" s="153"/>
      <c r="BH122" s="614"/>
      <c r="BI122" s="153"/>
      <c r="BJ122" s="153"/>
      <c r="BK122" s="153"/>
      <c r="BL122" s="617"/>
      <c r="BM122" s="153"/>
      <c r="BN122" s="154"/>
      <c r="BO122" s="153"/>
      <c r="BP122" s="153"/>
      <c r="BQ122" s="153"/>
      <c r="BR122" s="617"/>
      <c r="BS122" s="153"/>
      <c r="BT122" s="617"/>
      <c r="BU122" s="153"/>
      <c r="BV122" s="153"/>
      <c r="BW122" s="153"/>
      <c r="BX122" s="617"/>
      <c r="BY122" s="153"/>
      <c r="BZ122" s="617"/>
      <c r="CA122" s="153"/>
      <c r="CB122" s="153"/>
      <c r="CC122" s="153"/>
      <c r="CD122" s="154"/>
      <c r="CE122" s="153"/>
      <c r="CF122" s="617"/>
      <c r="CG122" s="153"/>
      <c r="CH122" s="153"/>
      <c r="CI122" s="153"/>
      <c r="CJ122" s="154"/>
      <c r="CK122" s="153"/>
      <c r="CL122" s="154"/>
      <c r="CM122" s="153"/>
      <c r="CN122" s="153"/>
      <c r="CO122" s="153"/>
      <c r="CP122" s="154"/>
      <c r="CQ122" s="153"/>
      <c r="CR122" s="617"/>
      <c r="CS122" s="411" t="s">
        <v>1733</v>
      </c>
      <c r="CT122" s="411" t="s">
        <v>1716</v>
      </c>
      <c r="CU122" s="411"/>
      <c r="CV122" s="625">
        <v>1266667</v>
      </c>
      <c r="CW122" s="411">
        <v>81695279</v>
      </c>
      <c r="CX122" s="625">
        <v>1160900</v>
      </c>
      <c r="CY122" s="411" t="s">
        <v>1734</v>
      </c>
      <c r="CZ122" s="412">
        <v>45650</v>
      </c>
      <c r="DA122" s="411"/>
      <c r="DB122" s="625">
        <v>9500000</v>
      </c>
      <c r="DC122" s="626">
        <v>81993699</v>
      </c>
      <c r="DD122" s="625">
        <v>1163300</v>
      </c>
      <c r="DE122" s="392" t="b">
        <f t="shared" si="27"/>
        <v>0</v>
      </c>
      <c r="DF122" s="622" t="s">
        <v>1735</v>
      </c>
      <c r="DG122" s="394" t="s">
        <v>1547</v>
      </c>
    </row>
    <row r="123" spans="1:111" s="394" customFormat="1" ht="13.9">
      <c r="A123" s="584" t="s">
        <v>1736</v>
      </c>
      <c r="B123" s="584" t="s">
        <v>1737</v>
      </c>
      <c r="C123" s="433" t="s">
        <v>1515</v>
      </c>
      <c r="D123" s="585">
        <v>4100000</v>
      </c>
      <c r="E123" s="585"/>
      <c r="F123" s="433">
        <v>16024</v>
      </c>
      <c r="G123" s="586">
        <v>4100000</v>
      </c>
      <c r="H123" s="392"/>
      <c r="I123" s="586"/>
      <c r="J123" s="392"/>
      <c r="K123" s="586"/>
      <c r="L123" s="392"/>
      <c r="M123" s="587"/>
      <c r="N123" s="596">
        <f t="shared" si="28"/>
        <v>4100000</v>
      </c>
      <c r="O123" s="392" t="b">
        <f t="shared" si="30"/>
        <v>1</v>
      </c>
      <c r="P123" s="392">
        <v>26024</v>
      </c>
      <c r="Q123" s="589">
        <v>4100000</v>
      </c>
      <c r="R123" s="392"/>
      <c r="S123" s="589"/>
      <c r="T123" s="392"/>
      <c r="U123" s="589"/>
      <c r="V123" s="392"/>
      <c r="W123" s="590"/>
      <c r="X123" s="392"/>
      <c r="Y123" s="591"/>
      <c r="Z123" s="392"/>
      <c r="AA123" s="591"/>
      <c r="AB123" s="589">
        <f t="shared" ref="AB123" si="31">+Q123+S123+U123+W123</f>
        <v>4100000</v>
      </c>
      <c r="AC123" s="392" t="b">
        <f t="shared" si="25"/>
        <v>1</v>
      </c>
      <c r="AD123" s="392" t="s">
        <v>61</v>
      </c>
      <c r="AE123" s="392" t="s">
        <v>62</v>
      </c>
      <c r="AF123" s="392" t="s">
        <v>62</v>
      </c>
      <c r="AG123" s="392" t="s">
        <v>1563</v>
      </c>
      <c r="AH123" s="392" t="s">
        <v>62</v>
      </c>
      <c r="AI123" s="392" t="s">
        <v>62</v>
      </c>
      <c r="AJ123" s="392" t="s">
        <v>62</v>
      </c>
      <c r="AK123" s="153"/>
      <c r="AL123" s="153"/>
      <c r="AM123" s="153"/>
      <c r="AN123" s="154"/>
      <c r="AO123" s="153"/>
      <c r="AP123" s="154"/>
      <c r="AQ123" s="153"/>
      <c r="AR123" s="153"/>
      <c r="AS123" s="153"/>
      <c r="AT123" s="154"/>
      <c r="AU123" s="611"/>
      <c r="AV123" s="154"/>
      <c r="AW123" s="153"/>
      <c r="AX123" s="153"/>
      <c r="AY123" s="153"/>
      <c r="AZ123" s="612"/>
      <c r="BA123" s="154"/>
      <c r="BB123" s="613"/>
      <c r="BC123" s="154"/>
      <c r="BD123" s="153"/>
      <c r="BE123" s="153"/>
      <c r="BF123" s="614"/>
      <c r="BG123" s="153"/>
      <c r="BH123" s="614"/>
      <c r="BI123" s="153"/>
      <c r="BJ123" s="153"/>
      <c r="BK123" s="153"/>
      <c r="BL123" s="617"/>
      <c r="BM123" s="153"/>
      <c r="BN123" s="154"/>
      <c r="BO123" s="153"/>
      <c r="BP123" s="153"/>
      <c r="BQ123" s="153"/>
      <c r="BR123" s="617"/>
      <c r="BS123" s="153"/>
      <c r="BT123" s="617"/>
      <c r="BU123" s="153"/>
      <c r="BV123" s="153"/>
      <c r="BW123" s="153"/>
      <c r="BX123" s="617"/>
      <c r="BY123" s="153"/>
      <c r="BZ123" s="617"/>
      <c r="CA123" s="153"/>
      <c r="CB123" s="153"/>
      <c r="CC123" s="153"/>
      <c r="CD123" s="154"/>
      <c r="CE123" s="153"/>
      <c r="CF123" s="617"/>
      <c r="CG123" s="153"/>
      <c r="CH123" s="153"/>
      <c r="CI123" s="153"/>
      <c r="CJ123" s="154"/>
      <c r="CK123" s="153"/>
      <c r="CL123" s="154"/>
      <c r="CM123" s="153"/>
      <c r="CN123" s="153"/>
      <c r="CO123" s="153"/>
      <c r="CP123" s="154"/>
      <c r="CQ123" s="153"/>
      <c r="CR123" s="617"/>
      <c r="CS123" s="411"/>
      <c r="CT123" s="411"/>
      <c r="CU123" s="411"/>
      <c r="CV123" s="625"/>
      <c r="CW123" s="411"/>
      <c r="CX123" s="625"/>
      <c r="CY123" s="392" t="s">
        <v>1738</v>
      </c>
      <c r="CZ123" s="449">
        <v>45645</v>
      </c>
      <c r="DA123" s="392"/>
      <c r="DB123" s="625">
        <v>3416667</v>
      </c>
      <c r="DC123" s="411">
        <v>81744906</v>
      </c>
      <c r="DD123" s="625">
        <v>379200</v>
      </c>
      <c r="DE123" s="392" t="b">
        <f t="shared" si="27"/>
        <v>0</v>
      </c>
      <c r="DF123" s="411" t="s">
        <v>1739</v>
      </c>
      <c r="DG123" s="394" t="s">
        <v>1547</v>
      </c>
    </row>
    <row r="124" spans="1:111" ht="15">
      <c r="A124" s="597" t="s">
        <v>1740</v>
      </c>
      <c r="B124" s="597" t="s">
        <v>1741</v>
      </c>
      <c r="C124" s="598" t="s">
        <v>1742</v>
      </c>
      <c r="D124" s="599">
        <v>4100000</v>
      </c>
      <c r="E124" s="599">
        <v>4100000</v>
      </c>
      <c r="F124" s="600">
        <v>15924</v>
      </c>
      <c r="G124" s="599">
        <v>4100000</v>
      </c>
      <c r="H124" s="601"/>
      <c r="I124" s="599"/>
      <c r="J124" s="601"/>
      <c r="K124" s="599"/>
      <c r="L124" s="601"/>
      <c r="M124" s="599"/>
      <c r="N124" s="602">
        <f>+G124+I124+K124+M124</f>
        <v>4100000</v>
      </c>
      <c r="O124" s="601" t="b">
        <f t="shared" si="30"/>
        <v>1</v>
      </c>
      <c r="P124" s="603">
        <v>27024</v>
      </c>
      <c r="Q124" s="599">
        <v>4100000</v>
      </c>
      <c r="R124" s="601"/>
      <c r="S124" s="601"/>
      <c r="T124" s="601"/>
      <c r="U124" s="601"/>
      <c r="V124" s="601"/>
      <c r="W124" s="601"/>
      <c r="X124" s="601"/>
      <c r="Y124" s="601"/>
      <c r="Z124" s="601"/>
      <c r="AA124" s="601"/>
      <c r="AB124" s="604">
        <f t="shared" ref="AB124:AB137" si="32">+Q124+S124+U124+W124</f>
        <v>4100000</v>
      </c>
      <c r="AC124" s="601" t="b">
        <f t="shared" si="25"/>
        <v>1</v>
      </c>
      <c r="AD124" s="601" t="s">
        <v>61</v>
      </c>
      <c r="AE124" s="601" t="s">
        <v>62</v>
      </c>
      <c r="AF124" s="601" t="s">
        <v>62</v>
      </c>
      <c r="AG124" s="605" t="s">
        <v>1563</v>
      </c>
      <c r="AH124" s="601" t="s">
        <v>62</v>
      </c>
      <c r="AI124" s="601" t="s">
        <v>62</v>
      </c>
      <c r="AJ124" s="601" t="s">
        <v>187</v>
      </c>
      <c r="AK124" s="601"/>
      <c r="AL124" s="601"/>
      <c r="AM124" s="601"/>
      <c r="AN124" s="606"/>
      <c r="AO124" s="601"/>
      <c r="AP124" s="606"/>
      <c r="AQ124" s="601"/>
      <c r="AR124" s="601"/>
      <c r="AS124" s="601"/>
      <c r="AT124" s="606"/>
      <c r="AU124" s="601"/>
      <c r="AV124" s="606"/>
      <c r="AW124" s="601"/>
      <c r="AX124" s="601"/>
      <c r="AY124" s="601"/>
      <c r="AZ124" s="607"/>
      <c r="BA124" s="601"/>
      <c r="BB124" s="606"/>
      <c r="BC124" s="601"/>
      <c r="BD124" s="601"/>
      <c r="BE124" s="601"/>
      <c r="BF124" s="608"/>
      <c r="BG124" s="601"/>
      <c r="BH124" s="608"/>
      <c r="BI124" s="601"/>
      <c r="BJ124" s="601"/>
      <c r="BK124" s="601"/>
      <c r="BL124" s="609"/>
      <c r="BM124" s="601"/>
      <c r="BN124" s="606"/>
      <c r="BO124" s="601"/>
      <c r="BP124" s="601"/>
      <c r="BQ124" s="601"/>
      <c r="BR124" s="609"/>
      <c r="BS124" s="601"/>
      <c r="BT124" s="609"/>
      <c r="BU124" s="601"/>
      <c r="BV124" s="601"/>
      <c r="BW124" s="601"/>
      <c r="BX124" s="609"/>
      <c r="BY124" s="601"/>
      <c r="BZ124" s="609"/>
      <c r="CA124" s="601"/>
      <c r="CB124" s="601"/>
      <c r="CC124" s="601"/>
      <c r="CD124" s="606"/>
      <c r="CE124" s="601"/>
      <c r="CF124" s="609"/>
      <c r="CG124" s="601"/>
      <c r="CH124" s="601"/>
      <c r="CI124" s="601"/>
      <c r="CJ124" s="606"/>
      <c r="CK124" s="601"/>
      <c r="CL124" s="606"/>
      <c r="CM124" s="601"/>
      <c r="CN124" s="601"/>
      <c r="CO124" s="601"/>
      <c r="CP124" s="606"/>
      <c r="CQ124" s="601"/>
      <c r="CR124" s="609"/>
      <c r="CS124" s="601"/>
      <c r="CT124" s="601"/>
      <c r="CU124" s="601"/>
      <c r="CV124" s="606"/>
      <c r="CW124" s="601"/>
      <c r="CX124" s="606"/>
      <c r="CY124" s="610" t="s">
        <v>1743</v>
      </c>
      <c r="CZ124" s="610" t="s">
        <v>1744</v>
      </c>
      <c r="DA124" s="601"/>
      <c r="DB124" s="606">
        <v>2733333</v>
      </c>
      <c r="DC124" s="601" t="s">
        <v>1745</v>
      </c>
      <c r="DD124" s="606"/>
      <c r="DE124" s="579" t="b">
        <f t="shared" si="27"/>
        <v>0</v>
      </c>
      <c r="DF124" s="97"/>
      <c r="DG124" s="70"/>
    </row>
    <row r="125" spans="1:111" ht="15">
      <c r="A125" s="548" t="s">
        <v>1746</v>
      </c>
      <c r="B125" s="548" t="s">
        <v>1747</v>
      </c>
      <c r="C125" s="572" t="s">
        <v>1742</v>
      </c>
      <c r="D125" s="544">
        <v>185900000</v>
      </c>
      <c r="E125" s="544">
        <v>185900000</v>
      </c>
      <c r="F125" s="537">
        <v>5224</v>
      </c>
      <c r="G125" s="544">
        <v>185900000</v>
      </c>
      <c r="H125" s="500"/>
      <c r="I125" s="544"/>
      <c r="J125" s="500"/>
      <c r="K125" s="544"/>
      <c r="L125" s="500"/>
      <c r="M125" s="544"/>
      <c r="N125" s="567">
        <f>+G125+I125+K125+M125</f>
        <v>185900000</v>
      </c>
      <c r="O125" s="500" t="b">
        <f t="shared" si="30"/>
        <v>1</v>
      </c>
      <c r="P125" s="500">
        <v>3224</v>
      </c>
      <c r="Q125" s="544">
        <v>185900000</v>
      </c>
      <c r="R125" s="500"/>
      <c r="S125" s="500"/>
      <c r="T125" s="500"/>
      <c r="U125" s="500"/>
      <c r="V125" s="500"/>
      <c r="W125" s="500"/>
      <c r="X125" s="500"/>
      <c r="Y125" s="500"/>
      <c r="Z125" s="500"/>
      <c r="AA125" s="500"/>
      <c r="AB125" s="568">
        <f t="shared" si="32"/>
        <v>185900000</v>
      </c>
      <c r="AC125" s="500" t="b">
        <f t="shared" si="25"/>
        <v>1</v>
      </c>
      <c r="AD125" s="500" t="s">
        <v>61</v>
      </c>
      <c r="AE125" s="500" t="s">
        <v>62</v>
      </c>
      <c r="AF125" s="500" t="s">
        <v>62</v>
      </c>
      <c r="AG125" s="547">
        <v>994000051626</v>
      </c>
      <c r="AH125" s="500" t="s">
        <v>62</v>
      </c>
      <c r="AI125" s="500" t="s">
        <v>62</v>
      </c>
      <c r="AJ125" s="500" t="s">
        <v>62</v>
      </c>
      <c r="AK125" s="500"/>
      <c r="AL125" s="500"/>
      <c r="AM125" s="500"/>
      <c r="AN125" s="502"/>
      <c r="AO125" s="500"/>
      <c r="AP125" s="502"/>
      <c r="AQ125" s="542" t="s">
        <v>1748</v>
      </c>
      <c r="AR125" s="540">
        <v>45630</v>
      </c>
      <c r="AS125" s="500"/>
      <c r="AT125" s="502">
        <v>14083333</v>
      </c>
      <c r="AU125" s="542">
        <v>9463766953</v>
      </c>
      <c r="AV125" s="502">
        <v>366400</v>
      </c>
      <c r="AW125" s="542" t="s">
        <v>1749</v>
      </c>
      <c r="AX125" s="542" t="s">
        <v>1750</v>
      </c>
      <c r="AY125" s="500"/>
      <c r="AZ125" s="569">
        <v>16900000</v>
      </c>
      <c r="BA125" s="542">
        <v>9465451206</v>
      </c>
      <c r="BB125" s="502">
        <v>1652600</v>
      </c>
      <c r="BC125" s="542" t="s">
        <v>1751</v>
      </c>
      <c r="BD125" s="540">
        <v>45540</v>
      </c>
      <c r="BE125" s="500"/>
      <c r="BF125" s="570">
        <v>16900000</v>
      </c>
      <c r="BG125" s="542">
        <v>9466124056</v>
      </c>
      <c r="BH125" s="570">
        <v>1705800</v>
      </c>
      <c r="BI125" s="542" t="s">
        <v>1752</v>
      </c>
      <c r="BJ125" s="540">
        <v>45418</v>
      </c>
      <c r="BK125" s="500"/>
      <c r="BL125" s="571">
        <v>16900000</v>
      </c>
      <c r="BM125" s="542">
        <v>9467408860</v>
      </c>
      <c r="BN125" s="502">
        <v>1705800</v>
      </c>
      <c r="BO125" s="542" t="s">
        <v>1753</v>
      </c>
      <c r="BP125" s="540">
        <v>45389</v>
      </c>
      <c r="BQ125" s="500"/>
      <c r="BR125" s="571">
        <v>16900000</v>
      </c>
      <c r="BS125" s="542">
        <v>9468561887</v>
      </c>
      <c r="BT125" s="573">
        <v>1705800</v>
      </c>
      <c r="BU125" s="542" t="s">
        <v>1754</v>
      </c>
      <c r="BV125" s="540">
        <v>45330</v>
      </c>
      <c r="BW125" s="500"/>
      <c r="BX125" s="571">
        <v>16900000</v>
      </c>
      <c r="BY125" s="542">
        <v>9469960149</v>
      </c>
      <c r="BZ125" s="571">
        <v>1705800</v>
      </c>
      <c r="CA125" s="542" t="s">
        <v>1755</v>
      </c>
      <c r="CB125" s="540">
        <v>45635</v>
      </c>
      <c r="CC125" s="500"/>
      <c r="CD125" s="502">
        <v>16900000</v>
      </c>
      <c r="CE125" s="542">
        <v>9471358374</v>
      </c>
      <c r="CF125" s="571">
        <v>1705800</v>
      </c>
      <c r="CG125" s="542" t="s">
        <v>1756</v>
      </c>
      <c r="CH125" s="540">
        <v>45392</v>
      </c>
      <c r="CI125" s="500"/>
      <c r="CJ125" s="502">
        <v>16900000</v>
      </c>
      <c r="CK125" s="542">
        <v>9474141647</v>
      </c>
      <c r="CL125" s="502">
        <v>1705800</v>
      </c>
      <c r="CM125" s="542" t="s">
        <v>1757</v>
      </c>
      <c r="CN125" s="540">
        <v>45423</v>
      </c>
      <c r="CO125" s="500"/>
      <c r="CP125" s="502">
        <v>16900000</v>
      </c>
      <c r="CQ125" s="542">
        <v>9475857029</v>
      </c>
      <c r="CR125" s="571">
        <v>1705800</v>
      </c>
      <c r="CS125" s="542" t="s">
        <v>1758</v>
      </c>
      <c r="CT125" s="540">
        <v>45363</v>
      </c>
      <c r="CU125" s="500"/>
      <c r="CV125" s="502">
        <v>16900000</v>
      </c>
      <c r="CW125" s="542">
        <v>9477915545</v>
      </c>
      <c r="CX125" s="502">
        <v>1705800</v>
      </c>
      <c r="CY125" s="542" t="s">
        <v>1759</v>
      </c>
      <c r="CZ125" s="542" t="s">
        <v>1760</v>
      </c>
      <c r="DA125" s="500"/>
      <c r="DB125" s="502">
        <v>16900000</v>
      </c>
      <c r="DC125" s="542">
        <v>9478981523</v>
      </c>
      <c r="DD125" s="502">
        <v>1705800</v>
      </c>
      <c r="DE125" s="579" t="b">
        <f t="shared" si="27"/>
        <v>0</v>
      </c>
      <c r="DG125" s="70"/>
    </row>
    <row r="126" spans="1:111" ht="25.5">
      <c r="A126" s="495" t="s">
        <v>1761</v>
      </c>
      <c r="B126" s="554" t="s">
        <v>1762</v>
      </c>
      <c r="C126" s="537" t="s">
        <v>1742</v>
      </c>
      <c r="D126" s="544">
        <v>145800000</v>
      </c>
      <c r="E126" s="544">
        <v>130950000</v>
      </c>
      <c r="F126" s="537">
        <v>5524</v>
      </c>
      <c r="G126" s="544">
        <v>130950000</v>
      </c>
      <c r="H126" s="500"/>
      <c r="I126" s="544"/>
      <c r="J126" s="500"/>
      <c r="K126" s="544"/>
      <c r="L126" s="500"/>
      <c r="M126" s="544"/>
      <c r="N126" s="567">
        <f t="shared" ref="N126:N145" si="33">+G126+I126+K126+M126</f>
        <v>130950000</v>
      </c>
      <c r="O126" s="500" t="b">
        <f t="shared" si="30"/>
        <v>0</v>
      </c>
      <c r="P126" s="562">
        <v>3924</v>
      </c>
      <c r="Q126" s="544">
        <v>25650000</v>
      </c>
      <c r="R126" s="562">
        <v>15024</v>
      </c>
      <c r="S126" s="544">
        <v>105300000</v>
      </c>
      <c r="T126" s="500"/>
      <c r="U126" s="500"/>
      <c r="V126" s="500"/>
      <c r="W126" s="500"/>
      <c r="X126" s="500"/>
      <c r="Y126" s="500"/>
      <c r="Z126" s="500"/>
      <c r="AA126" s="500"/>
      <c r="AB126" s="568">
        <f t="shared" si="32"/>
        <v>130950000</v>
      </c>
      <c r="AC126" s="500" t="b">
        <f t="shared" si="25"/>
        <v>0</v>
      </c>
      <c r="AD126" s="500" t="s">
        <v>61</v>
      </c>
      <c r="AE126" s="500" t="s">
        <v>62</v>
      </c>
      <c r="AF126" s="500" t="s">
        <v>62</v>
      </c>
      <c r="AG126" s="547" t="s">
        <v>1763</v>
      </c>
      <c r="AH126" s="500" t="s">
        <v>62</v>
      </c>
      <c r="AI126" s="500" t="s">
        <v>62</v>
      </c>
      <c r="AJ126" s="500" t="s">
        <v>62</v>
      </c>
      <c r="AK126" s="500"/>
      <c r="AL126" s="500"/>
      <c r="AM126" s="500"/>
      <c r="AN126" s="502"/>
      <c r="AO126" s="500"/>
      <c r="AP126" s="502"/>
      <c r="AQ126" s="542" t="s">
        <v>1764</v>
      </c>
      <c r="AR126" s="540">
        <v>45476</v>
      </c>
      <c r="AS126" s="500"/>
      <c r="AT126" s="502">
        <v>10800000</v>
      </c>
      <c r="AU126" s="500">
        <v>9462488768</v>
      </c>
      <c r="AV126" s="502">
        <v>377300</v>
      </c>
      <c r="AW126" s="500" t="s">
        <v>1765</v>
      </c>
      <c r="AX126" s="497">
        <v>45386</v>
      </c>
      <c r="AY126" s="500"/>
      <c r="AZ126" s="569">
        <v>13500000</v>
      </c>
      <c r="BA126" s="542">
        <v>9464750950</v>
      </c>
      <c r="BB126" s="502">
        <v>1338600</v>
      </c>
      <c r="BC126" s="500" t="s">
        <v>1766</v>
      </c>
      <c r="BD126" s="497">
        <v>45356</v>
      </c>
      <c r="BE126" s="500"/>
      <c r="BF126" s="570">
        <v>12150000</v>
      </c>
      <c r="BG126" s="500">
        <v>9465463476</v>
      </c>
      <c r="BH126" s="570">
        <v>1368300</v>
      </c>
      <c r="BI126" s="500" t="s">
        <v>1767</v>
      </c>
      <c r="BJ126" s="497">
        <v>45418</v>
      </c>
      <c r="BK126" s="500"/>
      <c r="BL126" s="571">
        <v>13500000</v>
      </c>
      <c r="BM126" s="500">
        <v>9466356435</v>
      </c>
      <c r="BN126" s="502">
        <v>1621200</v>
      </c>
      <c r="BO126" s="500" t="s">
        <v>1768</v>
      </c>
      <c r="BP126" s="497">
        <v>45419</v>
      </c>
      <c r="BQ126" s="500"/>
      <c r="BR126" s="571">
        <v>13500000</v>
      </c>
      <c r="BS126" s="500">
        <v>9469226565</v>
      </c>
      <c r="BT126" s="571">
        <v>1621200</v>
      </c>
      <c r="BU126" s="500" t="s">
        <v>1769</v>
      </c>
      <c r="BV126" s="497">
        <v>45299</v>
      </c>
      <c r="BW126" s="500"/>
      <c r="BX126" s="571">
        <v>13500000</v>
      </c>
      <c r="BY126" s="500">
        <v>9470749662</v>
      </c>
      <c r="BZ126" s="571">
        <v>1621200</v>
      </c>
      <c r="CA126" s="500" t="s">
        <v>1770</v>
      </c>
      <c r="CB126" s="497">
        <v>45544</v>
      </c>
      <c r="CC126" s="500"/>
      <c r="CD126" s="502">
        <v>13500000</v>
      </c>
      <c r="CE126" s="500">
        <v>9472168450</v>
      </c>
      <c r="CF126" s="571">
        <v>1621200</v>
      </c>
      <c r="CG126" s="500" t="s">
        <v>1771</v>
      </c>
      <c r="CH126" s="497">
        <v>45483</v>
      </c>
      <c r="CI126" s="500"/>
      <c r="CJ126" s="502">
        <v>13500000</v>
      </c>
      <c r="CK126" s="542">
        <v>9474681512</v>
      </c>
      <c r="CL126" s="502">
        <v>1621200</v>
      </c>
      <c r="CM126" s="500" t="s">
        <v>1772</v>
      </c>
      <c r="CN126" s="497">
        <v>45302</v>
      </c>
      <c r="CO126" s="500"/>
      <c r="CP126" s="502">
        <v>13500000</v>
      </c>
      <c r="CQ126" s="500">
        <v>9476601515</v>
      </c>
      <c r="CR126" s="571">
        <v>1621200</v>
      </c>
      <c r="CS126" s="500" t="s">
        <v>1773</v>
      </c>
      <c r="CT126" s="497">
        <v>45424</v>
      </c>
      <c r="CU126" s="500"/>
      <c r="CV126" s="502">
        <v>13500000</v>
      </c>
      <c r="CW126" s="500">
        <v>9478408244</v>
      </c>
      <c r="CX126" s="502">
        <v>1621200</v>
      </c>
      <c r="CY126" s="542" t="s">
        <v>1774</v>
      </c>
      <c r="CZ126" s="542" t="s">
        <v>1775</v>
      </c>
      <c r="DA126" s="500"/>
      <c r="DB126" s="502">
        <v>13500000</v>
      </c>
      <c r="DC126" s="542">
        <v>9478947208</v>
      </c>
      <c r="DD126" s="502">
        <v>1621200</v>
      </c>
      <c r="DE126" s="579" t="b">
        <f t="shared" si="27"/>
        <v>0</v>
      </c>
      <c r="DF126" s="70"/>
      <c r="DG126" s="2"/>
    </row>
    <row r="127" spans="1:111" ht="15">
      <c r="A127" s="495" t="s">
        <v>1776</v>
      </c>
      <c r="B127" s="495" t="s">
        <v>1777</v>
      </c>
      <c r="C127" s="537" t="s">
        <v>1742</v>
      </c>
      <c r="D127" s="574">
        <v>131250000</v>
      </c>
      <c r="E127" s="574">
        <v>131250000</v>
      </c>
      <c r="F127" s="537">
        <v>5824</v>
      </c>
      <c r="G127" s="574">
        <v>131250000</v>
      </c>
      <c r="H127" s="562"/>
      <c r="I127" s="544"/>
      <c r="J127" s="500"/>
      <c r="K127" s="544"/>
      <c r="L127" s="500"/>
      <c r="M127" s="544"/>
      <c r="N127" s="567">
        <f t="shared" si="33"/>
        <v>131250000</v>
      </c>
      <c r="O127" s="500" t="b">
        <f t="shared" si="30"/>
        <v>1</v>
      </c>
      <c r="P127" s="500">
        <v>4224</v>
      </c>
      <c r="Q127" s="562">
        <v>131250000</v>
      </c>
      <c r="R127" s="500"/>
      <c r="S127" s="500"/>
      <c r="T127" s="500"/>
      <c r="U127" s="500"/>
      <c r="V127" s="500"/>
      <c r="W127" s="500"/>
      <c r="X127" s="500"/>
      <c r="Y127" s="500"/>
      <c r="Z127" s="500"/>
      <c r="AA127" s="500"/>
      <c r="AB127" s="568">
        <f t="shared" si="32"/>
        <v>131250000</v>
      </c>
      <c r="AC127" s="500" t="b">
        <f t="shared" si="25"/>
        <v>1</v>
      </c>
      <c r="AD127" s="500" t="s">
        <v>61</v>
      </c>
      <c r="AE127" s="500" t="s">
        <v>62</v>
      </c>
      <c r="AF127" s="575" t="s">
        <v>62</v>
      </c>
      <c r="AG127" s="547">
        <v>994000141372</v>
      </c>
      <c r="AH127" s="500" t="s">
        <v>62</v>
      </c>
      <c r="AI127" s="500" t="s">
        <v>62</v>
      </c>
      <c r="AJ127" s="500" t="s">
        <v>62</v>
      </c>
      <c r="AK127" s="542"/>
      <c r="AL127" s="540"/>
      <c r="AM127" s="500"/>
      <c r="AN127" s="502"/>
      <c r="AO127" s="542"/>
      <c r="AP127" s="502"/>
      <c r="AQ127" s="542" t="s">
        <v>1778</v>
      </c>
      <c r="AR127" s="540">
        <v>45385</v>
      </c>
      <c r="AS127" s="500"/>
      <c r="AT127" s="502">
        <v>10000000</v>
      </c>
      <c r="AU127" s="542">
        <v>9461976926</v>
      </c>
      <c r="AV127" s="502">
        <v>381500</v>
      </c>
      <c r="AW127" s="542" t="s">
        <v>1779</v>
      </c>
      <c r="AX127" s="540">
        <v>45295</v>
      </c>
      <c r="AY127" s="500"/>
      <c r="AZ127" s="569">
        <v>12500000</v>
      </c>
      <c r="BA127" s="542">
        <v>9464441465</v>
      </c>
      <c r="BB127" s="502">
        <v>1166000</v>
      </c>
      <c r="BC127" s="542" t="s">
        <v>1780</v>
      </c>
      <c r="BD127" s="540">
        <v>45296</v>
      </c>
      <c r="BE127" s="500"/>
      <c r="BF127" s="570">
        <v>12500000</v>
      </c>
      <c r="BG127" s="542">
        <v>9464441466</v>
      </c>
      <c r="BH127" s="570">
        <v>1451100</v>
      </c>
      <c r="BI127" s="542" t="s">
        <v>1781</v>
      </c>
      <c r="BJ127" s="542" t="s">
        <v>1782</v>
      </c>
      <c r="BK127" s="500"/>
      <c r="BL127" s="571">
        <v>12500000</v>
      </c>
      <c r="BM127" s="542">
        <v>9466355692</v>
      </c>
      <c r="BN127" s="502">
        <v>1451100</v>
      </c>
      <c r="BO127" s="542" t="s">
        <v>1783</v>
      </c>
      <c r="BP127" s="540">
        <v>45389</v>
      </c>
      <c r="BQ127" s="500"/>
      <c r="BR127" s="571">
        <v>12500000</v>
      </c>
      <c r="BS127" s="542">
        <v>9468367053</v>
      </c>
      <c r="BT127" s="571">
        <v>1451100</v>
      </c>
      <c r="BU127" s="542" t="s">
        <v>1784</v>
      </c>
      <c r="BV127" s="540">
        <v>45330</v>
      </c>
      <c r="BW127" s="500"/>
      <c r="BX127" s="571">
        <v>12500000</v>
      </c>
      <c r="BY127" s="542">
        <v>9469893335</v>
      </c>
      <c r="BZ127" s="571">
        <v>1451100</v>
      </c>
      <c r="CA127" s="542" t="s">
        <v>1784</v>
      </c>
      <c r="CB127" s="540">
        <v>45330</v>
      </c>
      <c r="CC127" s="500"/>
      <c r="CD127" s="571">
        <v>12500000</v>
      </c>
      <c r="CE127" s="542">
        <v>9469893335</v>
      </c>
      <c r="CF127" s="571">
        <v>1451100</v>
      </c>
      <c r="CG127" s="542" t="s">
        <v>1785</v>
      </c>
      <c r="CH127" s="540">
        <v>45301</v>
      </c>
      <c r="CI127" s="500"/>
      <c r="CJ127" s="502">
        <v>12500000</v>
      </c>
      <c r="CK127" s="542">
        <v>9473228089</v>
      </c>
      <c r="CL127" s="502">
        <v>1451100</v>
      </c>
      <c r="CM127" s="542" t="s">
        <v>1786</v>
      </c>
      <c r="CN127" s="497">
        <v>45515</v>
      </c>
      <c r="CO127" s="500"/>
      <c r="CP127" s="502">
        <v>12500000</v>
      </c>
      <c r="CQ127" s="542">
        <v>9475148436</v>
      </c>
      <c r="CR127" s="571">
        <v>1451100</v>
      </c>
      <c r="CS127" s="542" t="s">
        <v>1787</v>
      </c>
      <c r="CT127" s="540">
        <v>45334</v>
      </c>
      <c r="CU127" s="500"/>
      <c r="CV127" s="502">
        <v>12500000</v>
      </c>
      <c r="CW127" s="542">
        <v>9477403545</v>
      </c>
      <c r="CX127" s="502">
        <v>1451100</v>
      </c>
      <c r="CY127" s="542" t="s">
        <v>1788</v>
      </c>
      <c r="CZ127" s="542" t="s">
        <v>1775</v>
      </c>
      <c r="DA127" s="500"/>
      <c r="DB127" s="502">
        <v>12500000</v>
      </c>
      <c r="DC127" s="542">
        <v>9478561784</v>
      </c>
      <c r="DD127" s="502">
        <v>1451100</v>
      </c>
      <c r="DE127" s="579" t="b">
        <f t="shared" si="27"/>
        <v>0</v>
      </c>
      <c r="DG127" s="70"/>
    </row>
    <row r="128" spans="1:111" ht="15">
      <c r="A128" s="495" t="s">
        <v>1789</v>
      </c>
      <c r="B128" s="495" t="s">
        <v>1790</v>
      </c>
      <c r="C128" s="537" t="s">
        <v>1742</v>
      </c>
      <c r="D128" s="574">
        <v>131250000</v>
      </c>
      <c r="E128" s="574">
        <v>131250000</v>
      </c>
      <c r="F128" s="537">
        <v>5324</v>
      </c>
      <c r="G128" s="544">
        <v>131250000</v>
      </c>
      <c r="H128" s="500"/>
      <c r="I128" s="544"/>
      <c r="J128" s="500"/>
      <c r="K128" s="544"/>
      <c r="L128" s="500"/>
      <c r="M128" s="544"/>
      <c r="N128" s="567">
        <f t="shared" si="33"/>
        <v>131250000</v>
      </c>
      <c r="O128" s="500" t="b">
        <f t="shared" si="30"/>
        <v>1</v>
      </c>
      <c r="P128" s="500">
        <v>4724</v>
      </c>
      <c r="Q128" s="544">
        <v>131250000</v>
      </c>
      <c r="R128" s="500"/>
      <c r="S128" s="500"/>
      <c r="T128" s="500"/>
      <c r="U128" s="500"/>
      <c r="V128" s="500"/>
      <c r="W128" s="500"/>
      <c r="X128" s="500"/>
      <c r="Y128" s="500"/>
      <c r="Z128" s="500"/>
      <c r="AA128" s="500"/>
      <c r="AB128" s="568">
        <f t="shared" si="32"/>
        <v>131250000</v>
      </c>
      <c r="AC128" s="500" t="b">
        <f t="shared" si="25"/>
        <v>1</v>
      </c>
      <c r="AD128" s="500" t="s">
        <v>61</v>
      </c>
      <c r="AE128" s="500" t="s">
        <v>62</v>
      </c>
      <c r="AF128" s="500" t="s">
        <v>62</v>
      </c>
      <c r="AG128" s="547" t="s">
        <v>1791</v>
      </c>
      <c r="AH128" s="500" t="s">
        <v>62</v>
      </c>
      <c r="AI128" s="500" t="s">
        <v>62</v>
      </c>
      <c r="AJ128" s="500" t="s">
        <v>62</v>
      </c>
      <c r="AK128" s="500"/>
      <c r="AL128" s="500"/>
      <c r="AM128" s="500"/>
      <c r="AN128" s="502"/>
      <c r="AO128" s="500"/>
      <c r="AP128" s="502"/>
      <c r="AQ128" s="542" t="s">
        <v>1792</v>
      </c>
      <c r="AR128" s="540">
        <v>45358</v>
      </c>
      <c r="AS128" s="500"/>
      <c r="AT128" s="542">
        <v>9166667</v>
      </c>
      <c r="AU128" s="542">
        <v>9463688966</v>
      </c>
      <c r="AV128" s="502">
        <v>1015800</v>
      </c>
      <c r="AW128" s="542" t="s">
        <v>1793</v>
      </c>
      <c r="AX128" s="540">
        <v>45386</v>
      </c>
      <c r="AY128" s="500"/>
      <c r="AZ128" s="569">
        <v>12500000</v>
      </c>
      <c r="BA128" s="542">
        <v>9464363518</v>
      </c>
      <c r="BB128" s="502">
        <v>1451100</v>
      </c>
      <c r="BC128" s="542" t="s">
        <v>1794</v>
      </c>
      <c r="BD128" s="540">
        <v>45412</v>
      </c>
      <c r="BE128" s="500"/>
      <c r="BF128" s="570">
        <v>1250000</v>
      </c>
      <c r="BG128" s="542">
        <v>9464433598</v>
      </c>
      <c r="BH128" s="570">
        <v>1393100</v>
      </c>
      <c r="BI128" s="542" t="s">
        <v>1795</v>
      </c>
      <c r="BJ128" s="540">
        <v>45443</v>
      </c>
      <c r="BK128" s="500"/>
      <c r="BL128" s="571">
        <v>12500000</v>
      </c>
      <c r="BM128" s="542">
        <v>9465796074</v>
      </c>
      <c r="BN128" s="502">
        <v>1451100</v>
      </c>
      <c r="BO128" s="542" t="s">
        <v>1796</v>
      </c>
      <c r="BP128" s="540">
        <v>45474</v>
      </c>
      <c r="BQ128" s="500"/>
      <c r="BR128" s="571">
        <v>12500000</v>
      </c>
      <c r="BS128" s="542">
        <v>9468540879</v>
      </c>
      <c r="BT128" s="571">
        <v>1451100</v>
      </c>
      <c r="BU128" s="542" t="s">
        <v>1797</v>
      </c>
      <c r="BV128" s="540">
        <v>45504</v>
      </c>
      <c r="BW128" s="500"/>
      <c r="BX128" s="571">
        <v>12500000</v>
      </c>
      <c r="BY128" s="542">
        <v>9470122740</v>
      </c>
      <c r="BZ128" s="571">
        <v>1451100</v>
      </c>
      <c r="CA128" s="542" t="s">
        <v>1798</v>
      </c>
      <c r="CB128" s="540">
        <v>45537</v>
      </c>
      <c r="CC128" s="500"/>
      <c r="CD128" s="502">
        <v>12500000</v>
      </c>
      <c r="CE128" s="542">
        <v>9471869529</v>
      </c>
      <c r="CF128" s="571">
        <v>1451100</v>
      </c>
      <c r="CG128" s="542" t="s">
        <v>1799</v>
      </c>
      <c r="CH128" s="540">
        <v>45566</v>
      </c>
      <c r="CI128" s="500"/>
      <c r="CJ128" s="502">
        <v>12500000</v>
      </c>
      <c r="CK128" s="542">
        <v>9473343409</v>
      </c>
      <c r="CL128" s="502">
        <v>1451100</v>
      </c>
      <c r="CM128" s="542" t="s">
        <v>1800</v>
      </c>
      <c r="CN128" s="540">
        <v>45597</v>
      </c>
      <c r="CO128" s="500"/>
      <c r="CP128" s="502">
        <v>12500000</v>
      </c>
      <c r="CQ128" s="542">
        <v>9475325692</v>
      </c>
      <c r="CR128" s="502">
        <v>1451100</v>
      </c>
      <c r="CS128" s="542" t="s">
        <v>1801</v>
      </c>
      <c r="CT128" s="540">
        <v>45334</v>
      </c>
      <c r="CU128" s="500"/>
      <c r="CV128" s="502">
        <v>12500000</v>
      </c>
      <c r="CW128" s="542">
        <v>9477290171</v>
      </c>
      <c r="CX128" s="502">
        <v>1451100</v>
      </c>
      <c r="CY128" s="542" t="s">
        <v>1802</v>
      </c>
      <c r="CZ128" s="540">
        <v>45642</v>
      </c>
      <c r="DA128" s="500"/>
      <c r="DB128" s="542">
        <v>9583333</v>
      </c>
      <c r="DC128" s="542">
        <v>9477736202</v>
      </c>
      <c r="DD128" s="502">
        <v>1451100</v>
      </c>
      <c r="DE128" s="579" t="b">
        <f t="shared" si="27"/>
        <v>0</v>
      </c>
      <c r="DG128" s="70"/>
    </row>
    <row r="129" spans="1:111" ht="21.75">
      <c r="A129" s="548" t="s">
        <v>1803</v>
      </c>
      <c r="B129" s="548" t="s">
        <v>1804</v>
      </c>
      <c r="C129" s="572" t="s">
        <v>1742</v>
      </c>
      <c r="D129" s="544">
        <v>59850000</v>
      </c>
      <c r="E129" s="544">
        <v>59850000</v>
      </c>
      <c r="F129" s="537">
        <v>7524</v>
      </c>
      <c r="G129" s="544">
        <v>59850000</v>
      </c>
      <c r="H129" s="500"/>
      <c r="I129" s="544"/>
      <c r="J129" s="500"/>
      <c r="K129" s="544"/>
      <c r="L129" s="500"/>
      <c r="M129" s="544"/>
      <c r="N129" s="567">
        <f t="shared" si="33"/>
        <v>59850000</v>
      </c>
      <c r="O129" s="500" t="b">
        <f t="shared" si="30"/>
        <v>1</v>
      </c>
      <c r="P129" s="500">
        <v>4824</v>
      </c>
      <c r="Q129" s="544">
        <v>59850000</v>
      </c>
      <c r="R129" s="500"/>
      <c r="S129" s="500"/>
      <c r="T129" s="500"/>
      <c r="U129" s="500"/>
      <c r="V129" s="500"/>
      <c r="W129" s="500"/>
      <c r="X129" s="500"/>
      <c r="Y129" s="500"/>
      <c r="Z129" s="500"/>
      <c r="AA129" s="500"/>
      <c r="AB129" s="568">
        <f t="shared" si="32"/>
        <v>59850000</v>
      </c>
      <c r="AC129" s="500" t="b">
        <f t="shared" si="25"/>
        <v>1</v>
      </c>
      <c r="AD129" s="500" t="s">
        <v>61</v>
      </c>
      <c r="AE129" s="500" t="s">
        <v>62</v>
      </c>
      <c r="AF129" s="500" t="s">
        <v>62</v>
      </c>
      <c r="AG129" s="556" t="s">
        <v>1805</v>
      </c>
      <c r="AH129" s="500" t="s">
        <v>62</v>
      </c>
      <c r="AI129" s="500" t="s">
        <v>62</v>
      </c>
      <c r="AJ129" s="500" t="s">
        <v>62</v>
      </c>
      <c r="AK129" s="500"/>
      <c r="AL129" s="500"/>
      <c r="AM129" s="500"/>
      <c r="AN129" s="502"/>
      <c r="AO129" s="500"/>
      <c r="AP129" s="502"/>
      <c r="AQ129" s="542" t="s">
        <v>1806</v>
      </c>
      <c r="AR129" s="542" t="s">
        <v>1807</v>
      </c>
      <c r="AS129" s="500"/>
      <c r="AT129" s="502">
        <v>4180000</v>
      </c>
      <c r="AU129" s="542">
        <v>75342454</v>
      </c>
      <c r="AV129" s="502">
        <v>682500</v>
      </c>
      <c r="AW129" s="542" t="s">
        <v>1808</v>
      </c>
      <c r="AX129" s="540">
        <v>45569</v>
      </c>
      <c r="AY129" s="500"/>
      <c r="AZ129" s="569">
        <v>5700000</v>
      </c>
      <c r="BA129" s="542">
        <v>76252786</v>
      </c>
      <c r="BB129" s="502">
        <v>24900</v>
      </c>
      <c r="BC129" s="542" t="s">
        <v>1809</v>
      </c>
      <c r="BD129" s="540">
        <v>45509</v>
      </c>
      <c r="BE129" s="500"/>
      <c r="BF129" s="570">
        <v>5700000</v>
      </c>
      <c r="BG129" s="542">
        <v>76251114</v>
      </c>
      <c r="BH129" s="570">
        <v>707400</v>
      </c>
      <c r="BI129" s="542" t="s">
        <v>1810</v>
      </c>
      <c r="BJ129" s="542" t="s">
        <v>1811</v>
      </c>
      <c r="BK129" s="500"/>
      <c r="BL129" s="571">
        <v>5700000</v>
      </c>
      <c r="BM129" s="542">
        <v>77579000</v>
      </c>
      <c r="BN129" s="502">
        <v>707400</v>
      </c>
      <c r="BO129" s="542" t="s">
        <v>1812</v>
      </c>
      <c r="BP129" s="540">
        <v>45511</v>
      </c>
      <c r="BQ129" s="500"/>
      <c r="BR129" s="571">
        <v>5700000</v>
      </c>
      <c r="BS129" s="542">
        <v>78426376</v>
      </c>
      <c r="BT129" s="571">
        <v>707400</v>
      </c>
      <c r="BU129" s="542" t="s">
        <v>1813</v>
      </c>
      <c r="BV129" s="540">
        <v>45451</v>
      </c>
      <c r="BW129" s="500"/>
      <c r="BX129" s="571">
        <v>5700000</v>
      </c>
      <c r="BY129" s="542">
        <v>78426365</v>
      </c>
      <c r="BZ129" s="571">
        <v>707400</v>
      </c>
      <c r="CA129" s="542" t="s">
        <v>1814</v>
      </c>
      <c r="CB129" s="540">
        <v>45421</v>
      </c>
      <c r="CC129" s="500"/>
      <c r="CD129" s="502">
        <v>5700000</v>
      </c>
      <c r="CE129" s="542">
        <v>79975889</v>
      </c>
      <c r="CF129" s="571">
        <v>707400</v>
      </c>
      <c r="CG129" s="542" t="s">
        <v>1815</v>
      </c>
      <c r="CH129" s="540">
        <v>45483</v>
      </c>
      <c r="CI129" s="500"/>
      <c r="CJ129" s="502">
        <v>5700000</v>
      </c>
      <c r="CK129" s="542">
        <v>79975866</v>
      </c>
      <c r="CL129" s="502">
        <v>707400</v>
      </c>
      <c r="CM129" s="542" t="s">
        <v>1816</v>
      </c>
      <c r="CN129" s="540">
        <v>45637</v>
      </c>
      <c r="CO129" s="500"/>
      <c r="CP129" s="502">
        <v>5700000</v>
      </c>
      <c r="CQ129" s="542">
        <v>81474765</v>
      </c>
      <c r="CR129" s="571">
        <v>707400</v>
      </c>
      <c r="CS129" s="542" t="s">
        <v>1817</v>
      </c>
      <c r="CT129" s="540">
        <v>45547</v>
      </c>
      <c r="CU129" s="500"/>
      <c r="CV129" s="502">
        <v>5700000</v>
      </c>
      <c r="CW129" s="542">
        <v>82398166</v>
      </c>
      <c r="CX129" s="502">
        <v>707400</v>
      </c>
      <c r="CY129" s="542" t="s">
        <v>1818</v>
      </c>
      <c r="CZ129" s="542" t="s">
        <v>1760</v>
      </c>
      <c r="DA129" s="500"/>
      <c r="DB129" s="502">
        <v>4370000</v>
      </c>
      <c r="DC129" s="542">
        <v>82727039</v>
      </c>
      <c r="DD129" s="502">
        <v>707400</v>
      </c>
      <c r="DE129" s="579" t="b">
        <f t="shared" si="27"/>
        <v>1</v>
      </c>
      <c r="DG129" s="70"/>
    </row>
    <row r="130" spans="1:111" ht="25.5">
      <c r="A130" s="495" t="s">
        <v>1819</v>
      </c>
      <c r="B130" s="554" t="s">
        <v>1820</v>
      </c>
      <c r="C130" s="537" t="s">
        <v>1742</v>
      </c>
      <c r="D130" s="574">
        <v>131250000</v>
      </c>
      <c r="E130" s="574">
        <v>131250000</v>
      </c>
      <c r="F130" s="537">
        <v>5724</v>
      </c>
      <c r="G130" s="574">
        <v>131250000</v>
      </c>
      <c r="H130" s="500"/>
      <c r="I130" s="544"/>
      <c r="J130" s="500"/>
      <c r="K130" s="544"/>
      <c r="L130" s="500"/>
      <c r="M130" s="544"/>
      <c r="N130" s="567">
        <f t="shared" si="33"/>
        <v>131250000</v>
      </c>
      <c r="O130" s="500" t="b">
        <f t="shared" si="30"/>
        <v>1</v>
      </c>
      <c r="P130" s="500">
        <v>6724</v>
      </c>
      <c r="Q130" s="544">
        <v>80416666</v>
      </c>
      <c r="R130" s="500">
        <v>26424</v>
      </c>
      <c r="S130" s="544">
        <v>50833334</v>
      </c>
      <c r="T130" s="500"/>
      <c r="U130" s="500"/>
      <c r="V130" s="500"/>
      <c r="W130" s="500"/>
      <c r="X130" s="500"/>
      <c r="Y130" s="500"/>
      <c r="Z130" s="500"/>
      <c r="AA130" s="500"/>
      <c r="AB130" s="568">
        <f t="shared" si="32"/>
        <v>131250000</v>
      </c>
      <c r="AC130" s="500" t="b">
        <f t="shared" si="25"/>
        <v>1</v>
      </c>
      <c r="AD130" s="500" t="s">
        <v>61</v>
      </c>
      <c r="AE130" s="500" t="s">
        <v>62</v>
      </c>
      <c r="AF130" s="500" t="s">
        <v>62</v>
      </c>
      <c r="AG130" s="547" t="s">
        <v>1821</v>
      </c>
      <c r="AH130" s="500" t="s">
        <v>62</v>
      </c>
      <c r="AI130" s="500" t="s">
        <v>62</v>
      </c>
      <c r="AJ130" s="500" t="s">
        <v>62</v>
      </c>
      <c r="AK130" s="500"/>
      <c r="AL130" s="500"/>
      <c r="AM130" s="500"/>
      <c r="AN130" s="502"/>
      <c r="AO130" s="500"/>
      <c r="AP130" s="502"/>
      <c r="AQ130" s="500" t="s">
        <v>1822</v>
      </c>
      <c r="AR130" s="497">
        <v>45357</v>
      </c>
      <c r="AS130" s="500"/>
      <c r="AT130" s="502">
        <v>7083333</v>
      </c>
      <c r="AU130" s="500">
        <v>74719263</v>
      </c>
      <c r="AV130" s="502">
        <v>403300</v>
      </c>
      <c r="AW130" s="500" t="s">
        <v>1823</v>
      </c>
      <c r="AX130" s="497">
        <v>45386</v>
      </c>
      <c r="AY130" s="500"/>
      <c r="AZ130" s="569">
        <v>12500000</v>
      </c>
      <c r="BA130" s="500">
        <v>75260400</v>
      </c>
      <c r="BB130" s="502">
        <v>879100</v>
      </c>
      <c r="BC130" s="500" t="s">
        <v>1824</v>
      </c>
      <c r="BD130" s="497">
        <v>45419</v>
      </c>
      <c r="BE130" s="500"/>
      <c r="BF130" s="570">
        <v>12500000</v>
      </c>
      <c r="BG130" s="500">
        <v>75755811</v>
      </c>
      <c r="BH130" s="570">
        <v>1551100</v>
      </c>
      <c r="BI130" s="500" t="s">
        <v>1825</v>
      </c>
      <c r="BJ130" s="497">
        <v>45449</v>
      </c>
      <c r="BK130" s="500"/>
      <c r="BL130" s="571">
        <v>12500000</v>
      </c>
      <c r="BM130" s="500">
        <v>76238975</v>
      </c>
      <c r="BN130" s="502">
        <v>1551100</v>
      </c>
      <c r="BO130" s="500" t="s">
        <v>1826</v>
      </c>
      <c r="BP130" s="497">
        <v>45478</v>
      </c>
      <c r="BQ130" s="500"/>
      <c r="BR130" s="571">
        <v>12500000</v>
      </c>
      <c r="BS130" s="500">
        <v>77161804</v>
      </c>
      <c r="BT130" s="571">
        <v>1617900</v>
      </c>
      <c r="BU130" s="500" t="s">
        <v>1827</v>
      </c>
      <c r="BV130" s="497">
        <v>45512</v>
      </c>
      <c r="BW130" s="500"/>
      <c r="BX130" s="571">
        <v>12500000</v>
      </c>
      <c r="BY130" s="500">
        <v>78009063</v>
      </c>
      <c r="BZ130" s="571">
        <v>1551100</v>
      </c>
      <c r="CA130" s="500" t="s">
        <v>1828</v>
      </c>
      <c r="CB130" s="497">
        <v>45553</v>
      </c>
      <c r="CC130" s="500"/>
      <c r="CD130" s="502">
        <v>1250000</v>
      </c>
      <c r="CE130" s="500">
        <v>9473171646</v>
      </c>
      <c r="CF130" s="571">
        <v>145200</v>
      </c>
      <c r="CG130" s="500" t="s">
        <v>1829</v>
      </c>
      <c r="CH130" s="497">
        <v>45580</v>
      </c>
      <c r="CI130" s="500"/>
      <c r="CJ130" s="502">
        <v>12500000</v>
      </c>
      <c r="CK130" s="500">
        <v>9474725457</v>
      </c>
      <c r="CL130" s="502">
        <v>1451100</v>
      </c>
      <c r="CM130" s="500" t="s">
        <v>1830</v>
      </c>
      <c r="CN130" s="497">
        <v>45604</v>
      </c>
      <c r="CO130" s="500"/>
      <c r="CP130" s="502">
        <v>12500000</v>
      </c>
      <c r="CQ130" s="500">
        <v>9475203654</v>
      </c>
      <c r="CR130" s="571">
        <v>1451100</v>
      </c>
      <c r="CS130" s="500" t="s">
        <v>1831</v>
      </c>
      <c r="CT130" s="497">
        <v>45631</v>
      </c>
      <c r="CU130" s="500"/>
      <c r="CV130" s="502">
        <v>12500000</v>
      </c>
      <c r="CW130" s="500">
        <v>9477117998</v>
      </c>
      <c r="CX130" s="502">
        <v>1451100</v>
      </c>
      <c r="CY130" s="500" t="s">
        <v>1832</v>
      </c>
      <c r="CZ130" s="497">
        <v>45652</v>
      </c>
      <c r="DA130" s="500"/>
      <c r="DB130" s="502">
        <v>11666666</v>
      </c>
      <c r="DC130" s="500">
        <v>9479002985</v>
      </c>
      <c r="DD130" s="502">
        <v>1451100</v>
      </c>
      <c r="DE130" s="579" t="b">
        <f t="shared" si="27"/>
        <v>0</v>
      </c>
      <c r="DG130" s="70"/>
    </row>
    <row r="131" spans="1:111" ht="15">
      <c r="A131" s="495" t="s">
        <v>1833</v>
      </c>
      <c r="B131" s="495" t="s">
        <v>1834</v>
      </c>
      <c r="C131" s="537" t="s">
        <v>1742</v>
      </c>
      <c r="D131" s="574">
        <v>47250000</v>
      </c>
      <c r="E131" s="574">
        <v>47250000</v>
      </c>
      <c r="F131" s="537">
        <v>7624</v>
      </c>
      <c r="G131" s="574">
        <v>47250000</v>
      </c>
      <c r="H131" s="500"/>
      <c r="I131" s="544"/>
      <c r="J131" s="500"/>
      <c r="K131" s="544"/>
      <c r="L131" s="500"/>
      <c r="M131" s="544"/>
      <c r="N131" s="567">
        <f t="shared" si="33"/>
        <v>47250000</v>
      </c>
      <c r="O131" s="500" t="b">
        <f t="shared" si="30"/>
        <v>1</v>
      </c>
      <c r="P131" s="562">
        <v>7724</v>
      </c>
      <c r="Q131" s="544">
        <v>47250000</v>
      </c>
      <c r="R131" s="500"/>
      <c r="S131" s="500"/>
      <c r="T131" s="500"/>
      <c r="U131" s="500"/>
      <c r="V131" s="500"/>
      <c r="W131" s="500"/>
      <c r="X131" s="500"/>
      <c r="Y131" s="500"/>
      <c r="Z131" s="500"/>
      <c r="AA131" s="500"/>
      <c r="AB131" s="568">
        <f t="shared" si="32"/>
        <v>47250000</v>
      </c>
      <c r="AC131" s="500" t="b">
        <f t="shared" si="25"/>
        <v>1</v>
      </c>
      <c r="AD131" s="500" t="s">
        <v>61</v>
      </c>
      <c r="AE131" s="500" t="s">
        <v>62</v>
      </c>
      <c r="AF131" s="500" t="s">
        <v>62</v>
      </c>
      <c r="AG131" s="547" t="s">
        <v>1563</v>
      </c>
      <c r="AH131" s="500" t="s">
        <v>62</v>
      </c>
      <c r="AI131" s="500" t="s">
        <v>62</v>
      </c>
      <c r="AJ131" s="500" t="s">
        <v>62</v>
      </c>
      <c r="AK131" s="542"/>
      <c r="AL131" s="540"/>
      <c r="AM131" s="500"/>
      <c r="AN131" s="502"/>
      <c r="AO131" s="500"/>
      <c r="AP131" s="502"/>
      <c r="AQ131" s="542" t="s">
        <v>1835</v>
      </c>
      <c r="AR131" s="540">
        <v>45356</v>
      </c>
      <c r="AS131" s="500"/>
      <c r="AT131" s="502">
        <v>2250000</v>
      </c>
      <c r="AU131" s="500">
        <v>1061058080</v>
      </c>
      <c r="AV131" s="502">
        <v>370500</v>
      </c>
      <c r="AW131" s="542" t="s">
        <v>1836</v>
      </c>
      <c r="AX131" s="540">
        <v>45386</v>
      </c>
      <c r="AY131" s="500"/>
      <c r="AZ131" s="569">
        <v>4500000</v>
      </c>
      <c r="BA131" s="542">
        <v>1062053417</v>
      </c>
      <c r="BB131" s="502">
        <v>523000</v>
      </c>
      <c r="BC131" s="542" t="s">
        <v>1837</v>
      </c>
      <c r="BD131" s="540">
        <v>45413</v>
      </c>
      <c r="BE131" s="500"/>
      <c r="BF131" s="570">
        <v>4500000</v>
      </c>
      <c r="BG131" s="500">
        <v>1062055050</v>
      </c>
      <c r="BH131" s="570">
        <v>522400</v>
      </c>
      <c r="BI131" s="542" t="s">
        <v>1838</v>
      </c>
      <c r="BJ131" s="540">
        <v>45454</v>
      </c>
      <c r="BK131" s="500"/>
      <c r="BL131" s="571">
        <v>4500000</v>
      </c>
      <c r="BM131" s="500">
        <v>1062674762</v>
      </c>
      <c r="BN131" s="502">
        <v>522400</v>
      </c>
      <c r="BO131" s="542" t="s">
        <v>1839</v>
      </c>
      <c r="BP131" s="540">
        <v>45478</v>
      </c>
      <c r="BQ131" s="500"/>
      <c r="BR131" s="571">
        <v>4500000</v>
      </c>
      <c r="BS131" s="500">
        <v>1063595421</v>
      </c>
      <c r="BT131" s="571">
        <v>522400</v>
      </c>
      <c r="BU131" s="542" t="s">
        <v>1840</v>
      </c>
      <c r="BV131" s="497">
        <v>45510</v>
      </c>
      <c r="BW131" s="500"/>
      <c r="BX131" s="571">
        <v>4500000</v>
      </c>
      <c r="BY131" s="542">
        <v>1064203110</v>
      </c>
      <c r="BZ131" s="571">
        <v>523800</v>
      </c>
      <c r="CA131" s="542" t="s">
        <v>1841</v>
      </c>
      <c r="CB131" s="540">
        <v>45540</v>
      </c>
      <c r="CC131" s="500"/>
      <c r="CD131" s="502">
        <v>4500000</v>
      </c>
      <c r="CE131" s="500">
        <v>1065887314</v>
      </c>
      <c r="CF131" s="571">
        <v>522400</v>
      </c>
      <c r="CG131" s="542" t="s">
        <v>1842</v>
      </c>
      <c r="CH131" s="540">
        <v>45569</v>
      </c>
      <c r="CI131" s="500"/>
      <c r="CJ131" s="502">
        <v>4500000</v>
      </c>
      <c r="CK131" s="500">
        <v>1065887835</v>
      </c>
      <c r="CL131" s="502">
        <v>522400</v>
      </c>
      <c r="CM131" s="542" t="s">
        <v>1843</v>
      </c>
      <c r="CN131" s="540">
        <v>45604</v>
      </c>
      <c r="CO131" s="500"/>
      <c r="CP131" s="502">
        <v>4500000</v>
      </c>
      <c r="CQ131" s="500">
        <v>1066452972</v>
      </c>
      <c r="CR131" s="571">
        <v>522400</v>
      </c>
      <c r="CS131" s="500" t="s">
        <v>1844</v>
      </c>
      <c r="CT131" s="497">
        <v>45631</v>
      </c>
      <c r="CU131" s="500"/>
      <c r="CV131" s="502">
        <v>4500000</v>
      </c>
      <c r="CW131" s="500">
        <v>1067173787</v>
      </c>
      <c r="CX131" s="502">
        <v>522400</v>
      </c>
      <c r="CY131" s="542" t="s">
        <v>1845</v>
      </c>
      <c r="CZ131" s="540">
        <v>45643</v>
      </c>
      <c r="DA131" s="500"/>
      <c r="DB131" s="502">
        <v>4500000</v>
      </c>
      <c r="DC131" s="500">
        <v>1067795299</v>
      </c>
      <c r="DD131" s="502">
        <v>522400</v>
      </c>
      <c r="DE131" s="579" t="b">
        <f t="shared" si="27"/>
        <v>1</v>
      </c>
      <c r="DG131" s="70"/>
    </row>
    <row r="132" spans="1:111" s="394" customFormat="1" ht="15">
      <c r="A132" s="495" t="s">
        <v>1846</v>
      </c>
      <c r="B132" s="495" t="s">
        <v>1847</v>
      </c>
      <c r="C132" s="537" t="s">
        <v>1742</v>
      </c>
      <c r="D132" s="574">
        <v>50400000</v>
      </c>
      <c r="E132" s="574">
        <v>50400000</v>
      </c>
      <c r="F132" s="537">
        <v>5924</v>
      </c>
      <c r="G132" s="574">
        <v>50400000</v>
      </c>
      <c r="H132" s="500"/>
      <c r="I132" s="544"/>
      <c r="J132" s="500"/>
      <c r="K132" s="544"/>
      <c r="L132" s="500"/>
      <c r="M132" s="544"/>
      <c r="N132" s="567">
        <f t="shared" si="33"/>
        <v>50400000</v>
      </c>
      <c r="O132" s="500" t="b">
        <f t="shared" si="30"/>
        <v>1</v>
      </c>
      <c r="P132" s="562">
        <v>8224</v>
      </c>
      <c r="Q132" s="544">
        <v>50400000</v>
      </c>
      <c r="R132" s="500"/>
      <c r="S132" s="500"/>
      <c r="T132" s="500"/>
      <c r="U132" s="500"/>
      <c r="V132" s="500"/>
      <c r="W132" s="500"/>
      <c r="X132" s="500"/>
      <c r="Y132" s="500"/>
      <c r="Z132" s="500"/>
      <c r="AA132" s="500"/>
      <c r="AB132" s="568">
        <f t="shared" si="32"/>
        <v>50400000</v>
      </c>
      <c r="AC132" s="500" t="b">
        <f t="shared" si="25"/>
        <v>1</v>
      </c>
      <c r="AD132" s="500" t="s">
        <v>61</v>
      </c>
      <c r="AE132" s="500" t="s">
        <v>62</v>
      </c>
      <c r="AF132" s="500" t="s">
        <v>62</v>
      </c>
      <c r="AG132" s="547" t="s">
        <v>187</v>
      </c>
      <c r="AH132" s="500" t="s">
        <v>62</v>
      </c>
      <c r="AI132" s="500" t="s">
        <v>62</v>
      </c>
      <c r="AJ132" s="500" t="s">
        <v>62</v>
      </c>
      <c r="AK132" s="500"/>
      <c r="AL132" s="500"/>
      <c r="AM132" s="500"/>
      <c r="AN132" s="502"/>
      <c r="AO132" s="500"/>
      <c r="AP132" s="502"/>
      <c r="AQ132" s="542" t="s">
        <v>1848</v>
      </c>
      <c r="AR132" s="540">
        <v>45357</v>
      </c>
      <c r="AS132" s="500"/>
      <c r="AT132" s="502">
        <v>2400000</v>
      </c>
      <c r="AU132" s="542">
        <v>69157924</v>
      </c>
      <c r="AV132" s="502">
        <v>278700</v>
      </c>
      <c r="AW132" s="542" t="s">
        <v>1849</v>
      </c>
      <c r="AX132" s="540">
        <v>45393</v>
      </c>
      <c r="AY132" s="500"/>
      <c r="AZ132" s="569">
        <v>4800000</v>
      </c>
      <c r="BA132" s="542">
        <v>70029503</v>
      </c>
      <c r="BB132" s="502">
        <v>558500</v>
      </c>
      <c r="BC132" s="542" t="s">
        <v>1850</v>
      </c>
      <c r="BD132" s="540">
        <v>45419</v>
      </c>
      <c r="BE132" s="500"/>
      <c r="BF132" s="570">
        <v>4800000</v>
      </c>
      <c r="BG132" s="542">
        <v>70578293</v>
      </c>
      <c r="BH132" s="570">
        <v>557300</v>
      </c>
      <c r="BI132" s="542" t="s">
        <v>1851</v>
      </c>
      <c r="BJ132" s="540">
        <v>45457</v>
      </c>
      <c r="BK132" s="500"/>
      <c r="BL132" s="571">
        <v>4800000</v>
      </c>
      <c r="BM132" s="542">
        <v>71290262</v>
      </c>
      <c r="BN132" s="502">
        <v>557900</v>
      </c>
      <c r="BO132" s="542" t="s">
        <v>1852</v>
      </c>
      <c r="BP132" s="540">
        <v>45481</v>
      </c>
      <c r="BQ132" s="500"/>
      <c r="BR132" s="571">
        <v>4800000</v>
      </c>
      <c r="BS132" s="542">
        <v>71885627</v>
      </c>
      <c r="BT132" s="571">
        <v>559200</v>
      </c>
      <c r="BU132" s="542" t="s">
        <v>1853</v>
      </c>
      <c r="BV132" s="500"/>
      <c r="BW132" s="500"/>
      <c r="BX132" s="571">
        <v>4800000</v>
      </c>
      <c r="BY132" s="542">
        <v>72525379</v>
      </c>
      <c r="BZ132" s="571">
        <v>558700</v>
      </c>
      <c r="CA132" s="542" t="s">
        <v>1854</v>
      </c>
      <c r="CB132" s="540">
        <v>45542</v>
      </c>
      <c r="CC132" s="500"/>
      <c r="CD132" s="502">
        <v>4800000</v>
      </c>
      <c r="CE132" s="542">
        <v>73102724</v>
      </c>
      <c r="CF132" s="571">
        <v>559500</v>
      </c>
      <c r="CG132" s="542" t="s">
        <v>1855</v>
      </c>
      <c r="CH132" s="540">
        <v>45566</v>
      </c>
      <c r="CI132" s="500"/>
      <c r="CJ132" s="502">
        <v>4800000</v>
      </c>
      <c r="CK132" s="542">
        <v>73498145</v>
      </c>
      <c r="CL132" s="502">
        <v>557300</v>
      </c>
      <c r="CM132" s="542" t="s">
        <v>1856</v>
      </c>
      <c r="CN132" s="540">
        <v>45614</v>
      </c>
      <c r="CO132" s="500"/>
      <c r="CP132" s="502">
        <v>4800000</v>
      </c>
      <c r="CQ132" s="542">
        <v>81500396</v>
      </c>
      <c r="CR132" s="571">
        <v>557300</v>
      </c>
      <c r="CS132" s="542" t="s">
        <v>1857</v>
      </c>
      <c r="CT132" s="542" t="s">
        <v>1858</v>
      </c>
      <c r="CU132" s="500"/>
      <c r="CV132" s="502">
        <v>4800000</v>
      </c>
      <c r="CW132" s="542">
        <v>74693616</v>
      </c>
      <c r="CX132" s="502">
        <v>1090200</v>
      </c>
      <c r="CY132" s="542" t="s">
        <v>1859</v>
      </c>
      <c r="CZ132" s="540">
        <v>45643</v>
      </c>
      <c r="DA132" s="500"/>
      <c r="DB132" s="502">
        <v>4800000</v>
      </c>
      <c r="DC132" s="542">
        <v>75045609</v>
      </c>
      <c r="DD132" s="502">
        <v>1090200</v>
      </c>
      <c r="DE132" s="579" t="b">
        <f t="shared" si="27"/>
        <v>1</v>
      </c>
      <c r="DF132" s="392"/>
      <c r="DG132" s="393"/>
    </row>
    <row r="133" spans="1:111" ht="25.5">
      <c r="A133" s="495" t="s">
        <v>1860</v>
      </c>
      <c r="B133" s="554" t="s">
        <v>1861</v>
      </c>
      <c r="C133" s="537" t="s">
        <v>1742</v>
      </c>
      <c r="D133" s="574">
        <v>131250000</v>
      </c>
      <c r="E133" s="574">
        <v>131250000</v>
      </c>
      <c r="F133" s="537">
        <v>4924</v>
      </c>
      <c r="G133" s="574">
        <v>131250000</v>
      </c>
      <c r="H133" s="500"/>
      <c r="I133" s="544"/>
      <c r="J133" s="500"/>
      <c r="K133" s="544"/>
      <c r="L133" s="500"/>
      <c r="M133" s="544"/>
      <c r="N133" s="567">
        <f t="shared" si="33"/>
        <v>131250000</v>
      </c>
      <c r="O133" s="500" t="b">
        <f t="shared" si="30"/>
        <v>1</v>
      </c>
      <c r="P133" s="562">
        <v>8724</v>
      </c>
      <c r="Q133" s="544">
        <v>46666666</v>
      </c>
      <c r="R133" s="562">
        <v>20624</v>
      </c>
      <c r="S133" s="544">
        <v>82916667</v>
      </c>
      <c r="T133" s="500"/>
      <c r="U133" s="500"/>
      <c r="V133" s="500"/>
      <c r="W133" s="500"/>
      <c r="X133" s="500"/>
      <c r="Y133" s="500"/>
      <c r="Z133" s="500"/>
      <c r="AA133" s="500"/>
      <c r="AB133" s="568">
        <f t="shared" si="32"/>
        <v>129583333</v>
      </c>
      <c r="AC133" s="500" t="b">
        <f t="shared" si="25"/>
        <v>0</v>
      </c>
      <c r="AD133" s="500" t="s">
        <v>61</v>
      </c>
      <c r="AE133" s="500" t="s">
        <v>62</v>
      </c>
      <c r="AF133" s="575" t="s">
        <v>62</v>
      </c>
      <c r="AG133" s="559" t="s">
        <v>1862</v>
      </c>
      <c r="AH133" s="500" t="s">
        <v>62</v>
      </c>
      <c r="AI133" s="500" t="s">
        <v>62</v>
      </c>
      <c r="AJ133" s="500" t="s">
        <v>62</v>
      </c>
      <c r="AK133" s="500"/>
      <c r="AL133" s="500"/>
      <c r="AM133" s="500"/>
      <c r="AN133" s="502"/>
      <c r="AO133" s="500"/>
      <c r="AP133" s="502"/>
      <c r="AQ133" s="542" t="s">
        <v>1863</v>
      </c>
      <c r="AR133" s="540">
        <v>45387</v>
      </c>
      <c r="AS133" s="500"/>
      <c r="AT133" s="502">
        <v>4583333</v>
      </c>
      <c r="AU133" s="542">
        <v>75021826</v>
      </c>
      <c r="AV133" s="502">
        <v>850400</v>
      </c>
      <c r="AW133" s="542" t="s">
        <v>1864</v>
      </c>
      <c r="AX133" s="540">
        <v>45387</v>
      </c>
      <c r="AY133" s="500"/>
      <c r="AZ133" s="569">
        <v>12500000</v>
      </c>
      <c r="BA133" s="542">
        <v>75021826</v>
      </c>
      <c r="BB133" s="502">
        <v>850400</v>
      </c>
      <c r="BC133" s="542" t="s">
        <v>1865</v>
      </c>
      <c r="BD133" s="540">
        <v>45427</v>
      </c>
      <c r="BE133" s="500"/>
      <c r="BF133" s="570">
        <v>12500000</v>
      </c>
      <c r="BG133" s="542">
        <v>75782003</v>
      </c>
      <c r="BH133" s="576">
        <v>2636200</v>
      </c>
      <c r="BI133" s="542" t="s">
        <v>1866</v>
      </c>
      <c r="BJ133" s="540">
        <v>45388</v>
      </c>
      <c r="BK133" s="500"/>
      <c r="BL133" s="571">
        <v>12500000</v>
      </c>
      <c r="BM133" s="542">
        <v>77390550</v>
      </c>
      <c r="BN133" s="502">
        <v>2636200</v>
      </c>
      <c r="BO133" s="542" t="s">
        <v>1867</v>
      </c>
      <c r="BP133" s="540">
        <v>45477</v>
      </c>
      <c r="BQ133" s="500"/>
      <c r="BR133" s="571">
        <v>7083333</v>
      </c>
      <c r="BS133" s="542">
        <v>77410200</v>
      </c>
      <c r="BT133" s="571">
        <v>375300</v>
      </c>
      <c r="BU133" s="542" t="s">
        <v>1868</v>
      </c>
      <c r="BV133" s="540">
        <v>45518</v>
      </c>
      <c r="BW133" s="500"/>
      <c r="BX133" s="571">
        <v>12500000</v>
      </c>
      <c r="BY133" s="542">
        <v>79185698</v>
      </c>
      <c r="BZ133" s="571">
        <v>837300</v>
      </c>
      <c r="CA133" s="542" t="s">
        <v>1869</v>
      </c>
      <c r="CB133" s="540">
        <v>45544</v>
      </c>
      <c r="CC133" s="500"/>
      <c r="CD133" s="502">
        <v>12500000</v>
      </c>
      <c r="CE133" s="542">
        <v>79185879</v>
      </c>
      <c r="CF133" s="576">
        <v>1463200</v>
      </c>
      <c r="CG133" s="542" t="s">
        <v>1870</v>
      </c>
      <c r="CH133" s="540">
        <v>45572</v>
      </c>
      <c r="CI133" s="500"/>
      <c r="CJ133" s="502">
        <v>12500000</v>
      </c>
      <c r="CK133" s="542">
        <v>79741364</v>
      </c>
      <c r="CL133" s="502">
        <v>1463000</v>
      </c>
      <c r="CM133" s="542" t="s">
        <v>1871</v>
      </c>
      <c r="CN133" s="540">
        <v>45610</v>
      </c>
      <c r="CO133" s="500"/>
      <c r="CP133" s="502">
        <v>12500000</v>
      </c>
      <c r="CQ133" s="542">
        <v>80481052</v>
      </c>
      <c r="CR133" s="571">
        <v>1460600</v>
      </c>
      <c r="CS133" s="542" t="s">
        <v>1872</v>
      </c>
      <c r="CT133" s="540">
        <v>45631</v>
      </c>
      <c r="CU133" s="500"/>
      <c r="CV133" s="502">
        <v>12500000</v>
      </c>
      <c r="CW133" s="542">
        <v>81249840</v>
      </c>
      <c r="CX133" s="502">
        <v>1460400</v>
      </c>
      <c r="CY133" s="542" t="s">
        <v>1873</v>
      </c>
      <c r="CZ133" s="540">
        <v>45643</v>
      </c>
      <c r="DA133" s="500"/>
      <c r="DB133" s="502">
        <v>12500000</v>
      </c>
      <c r="DC133" s="542">
        <v>82062485</v>
      </c>
      <c r="DD133" s="502">
        <v>1451100</v>
      </c>
      <c r="DE133" s="579" t="b">
        <f t="shared" si="27"/>
        <v>0</v>
      </c>
      <c r="DG133" s="70"/>
    </row>
    <row r="134" spans="1:111" ht="15">
      <c r="A134" s="495" t="s">
        <v>1874</v>
      </c>
      <c r="B134" s="495" t="s">
        <v>1875</v>
      </c>
      <c r="C134" s="537" t="s">
        <v>1742</v>
      </c>
      <c r="D134" s="574">
        <v>121800000</v>
      </c>
      <c r="E134" s="574">
        <v>121800000</v>
      </c>
      <c r="F134" s="537">
        <v>5624</v>
      </c>
      <c r="G134" s="544">
        <v>121800000</v>
      </c>
      <c r="H134" s="500"/>
      <c r="I134" s="544"/>
      <c r="J134" s="500"/>
      <c r="K134" s="544"/>
      <c r="L134" s="500"/>
      <c r="M134" s="544"/>
      <c r="N134" s="567">
        <f t="shared" si="33"/>
        <v>121800000</v>
      </c>
      <c r="O134" s="500" t="b">
        <f t="shared" si="30"/>
        <v>1</v>
      </c>
      <c r="P134" s="562">
        <v>8824</v>
      </c>
      <c r="Q134" s="544">
        <v>121800000</v>
      </c>
      <c r="R134" s="500"/>
      <c r="S134" s="500"/>
      <c r="T134" s="500"/>
      <c r="U134" s="500"/>
      <c r="V134" s="500"/>
      <c r="W134" s="500"/>
      <c r="X134" s="500"/>
      <c r="Y134" s="500"/>
      <c r="Z134" s="500"/>
      <c r="AA134" s="500"/>
      <c r="AB134" s="568">
        <f t="shared" si="32"/>
        <v>121800000</v>
      </c>
      <c r="AC134" s="500" t="b">
        <f t="shared" si="25"/>
        <v>1</v>
      </c>
      <c r="AD134" s="500" t="s">
        <v>61</v>
      </c>
      <c r="AE134" s="500" t="s">
        <v>62</v>
      </c>
      <c r="AF134" s="577" t="s">
        <v>62</v>
      </c>
      <c r="AG134" s="559" t="s">
        <v>1876</v>
      </c>
      <c r="AH134" s="500" t="s">
        <v>62</v>
      </c>
      <c r="AI134" s="500" t="s">
        <v>62</v>
      </c>
      <c r="AJ134" s="575" t="s">
        <v>62</v>
      </c>
      <c r="AK134" s="500"/>
      <c r="AL134" s="500"/>
      <c r="AM134" s="500"/>
      <c r="AN134" s="502"/>
      <c r="AO134" s="500"/>
      <c r="AP134" s="502"/>
      <c r="AQ134" s="542" t="s">
        <v>1877</v>
      </c>
      <c r="AR134" s="540">
        <v>45377</v>
      </c>
      <c r="AS134" s="500"/>
      <c r="AT134" s="502">
        <v>4253333</v>
      </c>
      <c r="AU134" s="542">
        <v>9464353004</v>
      </c>
      <c r="AV134" s="502">
        <v>494600</v>
      </c>
      <c r="AW134" s="542" t="s">
        <v>1878</v>
      </c>
      <c r="AX134" s="540">
        <v>45355</v>
      </c>
      <c r="AY134" s="500"/>
      <c r="AZ134" s="569">
        <v>11600000</v>
      </c>
      <c r="BA134" s="542">
        <v>9464949797</v>
      </c>
      <c r="BB134" s="502">
        <v>1347100</v>
      </c>
      <c r="BC134" s="542" t="s">
        <v>1879</v>
      </c>
      <c r="BD134" s="540">
        <v>45414</v>
      </c>
      <c r="BE134" s="500"/>
      <c r="BF134" s="570">
        <v>11600000</v>
      </c>
      <c r="BG134" s="542">
        <v>9466440612</v>
      </c>
      <c r="BH134" s="570">
        <v>1347100</v>
      </c>
      <c r="BI134" s="542" t="s">
        <v>1880</v>
      </c>
      <c r="BJ134" s="542" t="s">
        <v>1782</v>
      </c>
      <c r="BK134" s="500"/>
      <c r="BL134" s="571">
        <v>11600000</v>
      </c>
      <c r="BM134" s="542">
        <v>9467787330</v>
      </c>
      <c r="BN134" s="502">
        <v>1347100</v>
      </c>
      <c r="BO134" s="542" t="s">
        <v>1881</v>
      </c>
      <c r="BP134" s="540">
        <v>45511</v>
      </c>
      <c r="BQ134" s="500"/>
      <c r="BR134" s="571">
        <v>11600000</v>
      </c>
      <c r="BS134" s="542">
        <v>9469665198</v>
      </c>
      <c r="BT134" s="571">
        <v>1347100</v>
      </c>
      <c r="BU134" s="542" t="s">
        <v>1882</v>
      </c>
      <c r="BV134" s="540">
        <v>45512</v>
      </c>
      <c r="BW134" s="500"/>
      <c r="BX134" s="571">
        <v>11600000</v>
      </c>
      <c r="BY134" s="542">
        <v>9470824687</v>
      </c>
      <c r="BZ134" s="571">
        <v>1347100</v>
      </c>
      <c r="CA134" s="542" t="s">
        <v>1883</v>
      </c>
      <c r="CB134" s="540">
        <v>45544</v>
      </c>
      <c r="CC134" s="500"/>
      <c r="CD134" s="502">
        <v>11600000</v>
      </c>
      <c r="CE134" s="542">
        <v>9472798326</v>
      </c>
      <c r="CF134" s="571">
        <v>1347100</v>
      </c>
      <c r="CG134" s="542" t="s">
        <v>1884</v>
      </c>
      <c r="CH134" s="540">
        <v>45361</v>
      </c>
      <c r="CI134" s="500"/>
      <c r="CJ134" s="502">
        <v>11600000</v>
      </c>
      <c r="CK134" s="542">
        <v>9474613227</v>
      </c>
      <c r="CL134" s="502">
        <v>1347100</v>
      </c>
      <c r="CM134" s="542" t="s">
        <v>1885</v>
      </c>
      <c r="CN134" s="540">
        <v>45515</v>
      </c>
      <c r="CO134" s="500"/>
      <c r="CP134" s="502">
        <v>11600000</v>
      </c>
      <c r="CQ134" s="542">
        <v>9477098796</v>
      </c>
      <c r="CR134" s="571">
        <v>1347100</v>
      </c>
      <c r="CS134" s="542" t="s">
        <v>1886</v>
      </c>
      <c r="CT134" s="540">
        <v>45424</v>
      </c>
      <c r="CU134" s="500"/>
      <c r="CV134" s="502">
        <v>11600000</v>
      </c>
      <c r="CW134" s="542">
        <v>9478368547</v>
      </c>
      <c r="CX134" s="502">
        <v>1347100</v>
      </c>
      <c r="CY134" s="542" t="s">
        <v>1887</v>
      </c>
      <c r="CZ134" s="542" t="s">
        <v>1775</v>
      </c>
      <c r="DA134" s="500"/>
      <c r="DB134" s="502">
        <v>11600000</v>
      </c>
      <c r="DC134" s="542">
        <v>9479026980</v>
      </c>
      <c r="DD134" s="502">
        <v>1347100</v>
      </c>
      <c r="DE134" s="579" t="b">
        <f t="shared" si="27"/>
        <v>0</v>
      </c>
      <c r="DG134" s="70"/>
    </row>
    <row r="135" spans="1:111" ht="15">
      <c r="A135" s="495" t="s">
        <v>1888</v>
      </c>
      <c r="B135" s="495" t="s">
        <v>1889</v>
      </c>
      <c r="C135" s="537" t="s">
        <v>1742</v>
      </c>
      <c r="D135" s="574">
        <v>121800000</v>
      </c>
      <c r="E135" s="574">
        <v>121800000</v>
      </c>
      <c r="F135" s="537">
        <v>6024</v>
      </c>
      <c r="G135" s="544">
        <v>121800000</v>
      </c>
      <c r="H135" s="500"/>
      <c r="I135" s="544"/>
      <c r="J135" s="500"/>
      <c r="K135" s="544"/>
      <c r="L135" s="500"/>
      <c r="M135" s="544"/>
      <c r="N135" s="567">
        <f t="shared" si="33"/>
        <v>121800000</v>
      </c>
      <c r="O135" s="500" t="b">
        <f t="shared" si="30"/>
        <v>1</v>
      </c>
      <c r="P135" s="562">
        <v>8924</v>
      </c>
      <c r="Q135" s="544">
        <v>121800000</v>
      </c>
      <c r="R135" s="500"/>
      <c r="S135" s="500"/>
      <c r="T135" s="500"/>
      <c r="U135" s="500"/>
      <c r="V135" s="500"/>
      <c r="W135" s="500"/>
      <c r="X135" s="500"/>
      <c r="Y135" s="500"/>
      <c r="Z135" s="500"/>
      <c r="AA135" s="500"/>
      <c r="AB135" s="568">
        <f t="shared" si="32"/>
        <v>121800000</v>
      </c>
      <c r="AC135" s="500" t="b">
        <f t="shared" si="25"/>
        <v>1</v>
      </c>
      <c r="AD135" s="500" t="s">
        <v>61</v>
      </c>
      <c r="AE135" s="500" t="s">
        <v>62</v>
      </c>
      <c r="AF135" s="577" t="s">
        <v>62</v>
      </c>
      <c r="AG135" s="559" t="s">
        <v>1890</v>
      </c>
      <c r="AH135" s="500" t="s">
        <v>62</v>
      </c>
      <c r="AI135" s="500" t="s">
        <v>62</v>
      </c>
      <c r="AJ135" s="575" t="s">
        <v>62</v>
      </c>
      <c r="AK135" s="500"/>
      <c r="AL135" s="500"/>
      <c r="AM135" s="500"/>
      <c r="AN135" s="502"/>
      <c r="AO135" s="500"/>
      <c r="AP135" s="502"/>
      <c r="AQ135" s="542" t="s">
        <v>1891</v>
      </c>
      <c r="AR135" s="540">
        <v>45366</v>
      </c>
      <c r="AS135" s="500"/>
      <c r="AT135" s="502">
        <v>4253333</v>
      </c>
      <c r="AU135" s="542">
        <v>75407230</v>
      </c>
      <c r="AV135" s="502">
        <v>648200</v>
      </c>
      <c r="AW135" s="542" t="s">
        <v>1892</v>
      </c>
      <c r="AX135" s="540">
        <v>45393</v>
      </c>
      <c r="AY135" s="500"/>
      <c r="AZ135" s="569">
        <v>11600000</v>
      </c>
      <c r="BA135" s="542">
        <v>75726152</v>
      </c>
      <c r="BB135" s="502">
        <v>1827200</v>
      </c>
      <c r="BC135" s="542" t="s">
        <v>1893</v>
      </c>
      <c r="BD135" s="540">
        <v>45414</v>
      </c>
      <c r="BE135" s="500"/>
      <c r="BF135" s="570">
        <v>11600000</v>
      </c>
      <c r="BG135" s="542">
        <v>76541755</v>
      </c>
      <c r="BH135" s="570">
        <v>1827200</v>
      </c>
      <c r="BI135" s="542" t="s">
        <v>1894</v>
      </c>
      <c r="BJ135" s="540">
        <v>45449</v>
      </c>
      <c r="BK135" s="500"/>
      <c r="BL135" s="571">
        <v>11600000</v>
      </c>
      <c r="BM135" s="542">
        <v>77359746</v>
      </c>
      <c r="BN135" s="502">
        <v>1827200</v>
      </c>
      <c r="BO135" s="542" t="s">
        <v>1895</v>
      </c>
      <c r="BP135" s="540">
        <v>45476</v>
      </c>
      <c r="BQ135" s="500"/>
      <c r="BR135" s="571">
        <v>11600000</v>
      </c>
      <c r="BS135" s="542">
        <v>78116712</v>
      </c>
      <c r="BT135" s="571">
        <v>1827200</v>
      </c>
      <c r="BU135" s="542" t="s">
        <v>1896</v>
      </c>
      <c r="BV135" s="540">
        <v>45510</v>
      </c>
      <c r="BW135" s="500"/>
      <c r="BX135" s="571">
        <v>11600000</v>
      </c>
      <c r="BY135" s="542">
        <v>78918808</v>
      </c>
      <c r="BZ135" s="571">
        <v>1827200</v>
      </c>
      <c r="CA135" s="542" t="s">
        <v>1897</v>
      </c>
      <c r="CB135" s="540">
        <v>45544</v>
      </c>
      <c r="CC135" s="500"/>
      <c r="CD135" s="502">
        <v>11600000</v>
      </c>
      <c r="CE135" s="542">
        <v>79677674</v>
      </c>
      <c r="CF135" s="571">
        <v>1827200</v>
      </c>
      <c r="CG135" s="542" t="s">
        <v>1898</v>
      </c>
      <c r="CH135" s="540">
        <v>45568</v>
      </c>
      <c r="CI135" s="500"/>
      <c r="CJ135" s="502">
        <v>11600000</v>
      </c>
      <c r="CK135" s="542">
        <v>80432767</v>
      </c>
      <c r="CL135" s="502">
        <v>1827200</v>
      </c>
      <c r="CM135" s="542" t="s">
        <v>1899</v>
      </c>
      <c r="CN135" s="540">
        <v>45601</v>
      </c>
      <c r="CO135" s="500"/>
      <c r="CP135" s="502">
        <v>11600000</v>
      </c>
      <c r="CQ135" s="542">
        <v>81420737</v>
      </c>
      <c r="CR135" s="571">
        <v>1827200</v>
      </c>
      <c r="CS135" s="542" t="s">
        <v>1900</v>
      </c>
      <c r="CT135" s="540">
        <v>45394</v>
      </c>
      <c r="CU135" s="500"/>
      <c r="CV135" s="502">
        <v>11600000</v>
      </c>
      <c r="CW135" s="542">
        <v>82004296</v>
      </c>
      <c r="CX135" s="502">
        <v>1827200</v>
      </c>
      <c r="CY135" s="542" t="s">
        <v>1901</v>
      </c>
      <c r="CZ135" s="542" t="s">
        <v>1775</v>
      </c>
      <c r="DA135" s="500"/>
      <c r="DB135" s="502">
        <v>11600000</v>
      </c>
      <c r="DC135" s="542">
        <v>82724538</v>
      </c>
      <c r="DD135" s="502">
        <v>1827200</v>
      </c>
      <c r="DE135" s="579" t="b">
        <f t="shared" si="27"/>
        <v>0</v>
      </c>
      <c r="DG135" s="70"/>
    </row>
    <row r="136" spans="1:111" ht="21.75">
      <c r="A136" s="495" t="s">
        <v>1902</v>
      </c>
      <c r="B136" s="495" t="s">
        <v>1903</v>
      </c>
      <c r="C136" s="537" t="s">
        <v>1742</v>
      </c>
      <c r="D136" s="574">
        <v>108826667</v>
      </c>
      <c r="E136" s="574">
        <v>108826667</v>
      </c>
      <c r="F136" s="537">
        <v>5424</v>
      </c>
      <c r="G136" s="574">
        <v>108826667</v>
      </c>
      <c r="H136" s="500"/>
      <c r="I136" s="544"/>
      <c r="J136" s="500"/>
      <c r="K136" s="544"/>
      <c r="L136" s="500"/>
      <c r="M136" s="544"/>
      <c r="N136" s="567">
        <f t="shared" si="33"/>
        <v>108826667</v>
      </c>
      <c r="O136" s="500" t="b">
        <f t="shared" si="30"/>
        <v>1</v>
      </c>
      <c r="P136" s="562">
        <v>10224</v>
      </c>
      <c r="Q136" s="574">
        <v>108826667</v>
      </c>
      <c r="R136" s="500"/>
      <c r="S136" s="500"/>
      <c r="T136" s="500"/>
      <c r="U136" s="500"/>
      <c r="V136" s="500"/>
      <c r="W136" s="500"/>
      <c r="X136" s="500"/>
      <c r="Y136" s="500"/>
      <c r="Z136" s="500"/>
      <c r="AA136" s="500"/>
      <c r="AB136" s="568">
        <f t="shared" si="32"/>
        <v>108826667</v>
      </c>
      <c r="AC136" s="500" t="b">
        <f t="shared" si="25"/>
        <v>1</v>
      </c>
      <c r="AD136" s="500" t="s">
        <v>61</v>
      </c>
      <c r="AE136" s="500" t="s">
        <v>62</v>
      </c>
      <c r="AF136" s="577" t="s">
        <v>62</v>
      </c>
      <c r="AG136" s="556" t="s">
        <v>1904</v>
      </c>
      <c r="AH136" s="500" t="s">
        <v>62</v>
      </c>
      <c r="AI136" s="500" t="s">
        <v>62</v>
      </c>
      <c r="AJ136" s="577" t="s">
        <v>62</v>
      </c>
      <c r="AK136" s="500"/>
      <c r="AL136" s="500"/>
      <c r="AM136" s="500"/>
      <c r="AN136" s="502"/>
      <c r="AO136" s="500"/>
      <c r="AP136" s="502"/>
      <c r="AQ136" s="500"/>
      <c r="AR136" s="500"/>
      <c r="AS136" s="500"/>
      <c r="AT136" s="502"/>
      <c r="AU136" s="500"/>
      <c r="AV136" s="502"/>
      <c r="AW136" s="542" t="s">
        <v>1905</v>
      </c>
      <c r="AX136" s="540">
        <v>45415</v>
      </c>
      <c r="AY136" s="500"/>
      <c r="AZ136" s="569">
        <v>9540000</v>
      </c>
      <c r="BA136" s="542">
        <v>1063407924</v>
      </c>
      <c r="BB136" s="502">
        <v>113700</v>
      </c>
      <c r="BC136" s="542" t="s">
        <v>1906</v>
      </c>
      <c r="BD136" s="540">
        <v>45414</v>
      </c>
      <c r="BE136" s="500"/>
      <c r="BF136" s="570">
        <v>10600000</v>
      </c>
      <c r="BG136" s="542">
        <v>1063359051</v>
      </c>
      <c r="BH136" s="570">
        <v>1230600</v>
      </c>
      <c r="BI136" s="542" t="s">
        <v>1907</v>
      </c>
      <c r="BJ136" s="540">
        <v>45449</v>
      </c>
      <c r="BK136" s="500"/>
      <c r="BL136" s="571">
        <v>10600000</v>
      </c>
      <c r="BM136" s="542">
        <v>1064145385</v>
      </c>
      <c r="BN136" s="502">
        <v>1230600</v>
      </c>
      <c r="BO136" s="542" t="s">
        <v>1908</v>
      </c>
      <c r="BP136" s="540">
        <v>45481</v>
      </c>
      <c r="BQ136" s="500"/>
      <c r="BR136" s="571">
        <v>10600000</v>
      </c>
      <c r="BS136" s="542">
        <v>1064145468</v>
      </c>
      <c r="BT136" s="571">
        <v>1234400</v>
      </c>
      <c r="BU136" s="542" t="s">
        <v>1909</v>
      </c>
      <c r="BV136" s="540">
        <v>45512</v>
      </c>
      <c r="BW136" s="500"/>
      <c r="BX136" s="571">
        <v>10600000</v>
      </c>
      <c r="BY136" s="542">
        <v>1065723849</v>
      </c>
      <c r="BZ136" s="571">
        <v>1233500</v>
      </c>
      <c r="CA136" s="542" t="s">
        <v>1910</v>
      </c>
      <c r="CB136" s="540">
        <v>45544</v>
      </c>
      <c r="CC136" s="500"/>
      <c r="CD136" s="502">
        <v>10600000</v>
      </c>
      <c r="CE136" s="542">
        <v>1065724058</v>
      </c>
      <c r="CF136" s="571">
        <v>1232500</v>
      </c>
      <c r="CG136" s="542" t="s">
        <v>1911</v>
      </c>
      <c r="CH136" s="540">
        <v>45574</v>
      </c>
      <c r="CI136" s="500"/>
      <c r="CJ136" s="502">
        <v>10600000</v>
      </c>
      <c r="CK136" s="542">
        <v>1066384224</v>
      </c>
      <c r="CL136" s="502">
        <v>1235100</v>
      </c>
      <c r="CM136" s="542" t="s">
        <v>1912</v>
      </c>
      <c r="CN136" s="540">
        <v>45604</v>
      </c>
      <c r="CO136" s="500"/>
      <c r="CP136" s="502">
        <v>10600000</v>
      </c>
      <c r="CQ136" s="542">
        <v>1067800125</v>
      </c>
      <c r="CR136" s="571">
        <v>1230600</v>
      </c>
      <c r="CS136" s="542" t="s">
        <v>1913</v>
      </c>
      <c r="CT136" s="540">
        <v>45630</v>
      </c>
      <c r="CU136" s="500"/>
      <c r="CV136" s="502">
        <v>10600000</v>
      </c>
      <c r="CW136" s="542">
        <v>1067827223</v>
      </c>
      <c r="CX136" s="502">
        <v>1230600</v>
      </c>
      <c r="CY136" s="542" t="s">
        <v>1914</v>
      </c>
      <c r="CZ136" s="542" t="s">
        <v>1915</v>
      </c>
      <c r="DA136" s="500"/>
      <c r="DB136" s="502">
        <v>10600000</v>
      </c>
      <c r="DC136" s="542">
        <v>1068500542</v>
      </c>
      <c r="DD136" s="502">
        <v>1230600</v>
      </c>
      <c r="DE136" s="579" t="b">
        <f t="shared" si="27"/>
        <v>0</v>
      </c>
      <c r="DG136" s="70"/>
    </row>
    <row r="137" spans="1:111" ht="25.5">
      <c r="A137" s="495" t="s">
        <v>1916</v>
      </c>
      <c r="B137" s="554" t="s">
        <v>1917</v>
      </c>
      <c r="C137" s="537" t="s">
        <v>1742</v>
      </c>
      <c r="D137" s="574">
        <v>54133333</v>
      </c>
      <c r="E137" s="574">
        <v>54133333</v>
      </c>
      <c r="F137" s="537">
        <v>11924</v>
      </c>
      <c r="G137" s="574">
        <v>54133333</v>
      </c>
      <c r="H137" s="500"/>
      <c r="I137" s="544"/>
      <c r="J137" s="500"/>
      <c r="K137" s="544"/>
      <c r="L137" s="500"/>
      <c r="M137" s="544"/>
      <c r="N137" s="567">
        <f t="shared" si="33"/>
        <v>54133333</v>
      </c>
      <c r="O137" s="500" t="b">
        <f t="shared" si="30"/>
        <v>1</v>
      </c>
      <c r="P137" s="562">
        <v>12724</v>
      </c>
      <c r="Q137" s="574">
        <v>18106666</v>
      </c>
      <c r="R137" s="562">
        <v>21224</v>
      </c>
      <c r="S137" s="544">
        <v>35466667</v>
      </c>
      <c r="T137" s="500"/>
      <c r="U137" s="500"/>
      <c r="V137" s="500"/>
      <c r="W137" s="500"/>
      <c r="X137" s="500"/>
      <c r="Y137" s="500"/>
      <c r="Z137" s="500"/>
      <c r="AA137" s="500"/>
      <c r="AB137" s="568">
        <f t="shared" si="32"/>
        <v>53573333</v>
      </c>
      <c r="AC137" s="500" t="b">
        <f t="shared" si="25"/>
        <v>0</v>
      </c>
      <c r="AD137" s="500" t="s">
        <v>61</v>
      </c>
      <c r="AE137" s="500" t="s">
        <v>62</v>
      </c>
      <c r="AF137" s="500" t="s">
        <v>62</v>
      </c>
      <c r="AG137" s="559" t="s">
        <v>1918</v>
      </c>
      <c r="AH137" s="500" t="s">
        <v>62</v>
      </c>
      <c r="AI137" s="500" t="s">
        <v>62</v>
      </c>
      <c r="AJ137" s="500" t="s">
        <v>62</v>
      </c>
      <c r="AK137" s="500"/>
      <c r="AL137" s="500"/>
      <c r="AM137" s="500"/>
      <c r="AN137" s="502"/>
      <c r="AO137" s="500"/>
      <c r="AP137" s="502"/>
      <c r="AQ137" s="500"/>
      <c r="AR137" s="500"/>
      <c r="AS137" s="500"/>
      <c r="AT137" s="502"/>
      <c r="AU137" s="500"/>
      <c r="AV137" s="502"/>
      <c r="AW137" s="542" t="s">
        <v>1919</v>
      </c>
      <c r="AX137" s="540">
        <v>45400</v>
      </c>
      <c r="AY137" s="500"/>
      <c r="AZ137" s="569">
        <v>3173333</v>
      </c>
      <c r="BA137" s="542">
        <v>75854574</v>
      </c>
      <c r="BB137" s="502">
        <v>346900</v>
      </c>
      <c r="BC137" s="542" t="s">
        <v>1920</v>
      </c>
      <c r="BD137" s="540">
        <v>45420</v>
      </c>
      <c r="BE137" s="500"/>
      <c r="BF137" s="570">
        <v>5600000</v>
      </c>
      <c r="BG137" s="542">
        <v>76768391</v>
      </c>
      <c r="BH137" s="570">
        <v>647900</v>
      </c>
      <c r="BI137" s="542" t="s">
        <v>1921</v>
      </c>
      <c r="BJ137" s="540">
        <v>45450</v>
      </c>
      <c r="BK137" s="500"/>
      <c r="BL137" s="571">
        <v>5600000</v>
      </c>
      <c r="BM137" s="542">
        <v>77640984</v>
      </c>
      <c r="BN137" s="502">
        <v>650100</v>
      </c>
      <c r="BO137" s="542" t="s">
        <v>1922</v>
      </c>
      <c r="BP137" s="540">
        <v>45609</v>
      </c>
      <c r="BQ137" s="500"/>
      <c r="BR137" s="571">
        <v>3733333</v>
      </c>
      <c r="BS137" s="542">
        <v>78310605</v>
      </c>
      <c r="BT137" s="571">
        <v>433500</v>
      </c>
      <c r="BU137" s="542" t="s">
        <v>1923</v>
      </c>
      <c r="BV137" s="542" t="s">
        <v>1924</v>
      </c>
      <c r="BW137" s="500"/>
      <c r="BX137" s="571">
        <v>5413333</v>
      </c>
      <c r="BY137" s="500" t="s">
        <v>1925</v>
      </c>
      <c r="BZ137" s="571"/>
      <c r="CA137" s="542" t="s">
        <v>1926</v>
      </c>
      <c r="CB137" s="540">
        <v>45552</v>
      </c>
      <c r="CC137" s="500"/>
      <c r="CD137" s="502">
        <v>5600000</v>
      </c>
      <c r="CE137" s="542">
        <v>7942241482</v>
      </c>
      <c r="CF137" s="571">
        <v>666100</v>
      </c>
      <c r="CG137" s="542" t="s">
        <v>1927</v>
      </c>
      <c r="CH137" s="540">
        <v>45392</v>
      </c>
      <c r="CI137" s="500"/>
      <c r="CJ137" s="502">
        <v>5600000</v>
      </c>
      <c r="CK137" s="542">
        <v>7940760865</v>
      </c>
      <c r="CL137" s="502">
        <v>650100</v>
      </c>
      <c r="CM137" s="542" t="s">
        <v>1928</v>
      </c>
      <c r="CN137" s="540">
        <v>45515</v>
      </c>
      <c r="CO137" s="500"/>
      <c r="CP137" s="502">
        <v>5600000</v>
      </c>
      <c r="CQ137" s="542">
        <v>7941017635</v>
      </c>
      <c r="CR137" s="571">
        <v>660800</v>
      </c>
      <c r="CS137" s="542" t="s">
        <v>1929</v>
      </c>
      <c r="CT137" s="540">
        <v>45424</v>
      </c>
      <c r="CU137" s="500"/>
      <c r="CV137" s="502">
        <v>5600000</v>
      </c>
      <c r="CW137" s="542">
        <v>7948626211</v>
      </c>
      <c r="CX137" s="502">
        <v>657100</v>
      </c>
      <c r="CY137" s="542" t="s">
        <v>1930</v>
      </c>
      <c r="CZ137" s="540">
        <v>45646</v>
      </c>
      <c r="DA137" s="500"/>
      <c r="DB137" s="502">
        <v>5600000</v>
      </c>
      <c r="DC137" s="542">
        <v>7951411307</v>
      </c>
      <c r="DD137" s="502">
        <v>652000</v>
      </c>
      <c r="DE137" s="579" t="b">
        <f t="shared" si="27"/>
        <v>0</v>
      </c>
      <c r="DG137" s="70"/>
    </row>
    <row r="138" spans="1:111">
      <c r="A138" s="578" t="s">
        <v>1931</v>
      </c>
      <c r="B138" s="583" t="s">
        <v>1464</v>
      </c>
      <c r="C138" s="537" t="s">
        <v>1742</v>
      </c>
      <c r="D138" s="574">
        <v>209194789</v>
      </c>
      <c r="E138" s="574"/>
      <c r="F138" s="537">
        <v>11524</v>
      </c>
      <c r="G138" s="544">
        <v>18636467</v>
      </c>
      <c r="H138" s="500">
        <v>11824</v>
      </c>
      <c r="I138" s="544">
        <v>106234134</v>
      </c>
      <c r="J138" s="565">
        <v>14524</v>
      </c>
      <c r="K138" s="544">
        <v>17222826</v>
      </c>
      <c r="L138" s="562">
        <v>73524</v>
      </c>
      <c r="M138" s="544">
        <v>67101362</v>
      </c>
      <c r="N138" s="567">
        <f t="shared" si="33"/>
        <v>209194789</v>
      </c>
      <c r="O138" s="500" t="b">
        <f t="shared" si="30"/>
        <v>1</v>
      </c>
      <c r="P138" s="562">
        <v>11124</v>
      </c>
      <c r="Q138" s="544">
        <v>18636467</v>
      </c>
      <c r="R138" s="562">
        <v>14624</v>
      </c>
      <c r="S138" s="544">
        <v>106234134</v>
      </c>
      <c r="T138" s="562">
        <v>16424</v>
      </c>
      <c r="U138" s="544">
        <v>17222826</v>
      </c>
      <c r="V138" s="562">
        <v>114224</v>
      </c>
      <c r="W138" s="544">
        <v>67101362</v>
      </c>
      <c r="X138" s="544"/>
      <c r="Y138" s="544"/>
      <c r="Z138" s="544"/>
      <c r="AA138" s="544"/>
      <c r="AB138" s="568">
        <f>+Q138+S138+U138+W138</f>
        <v>209194789</v>
      </c>
      <c r="AC138" s="500" t="b">
        <f t="shared" si="25"/>
        <v>1</v>
      </c>
      <c r="AD138" s="500" t="s">
        <v>61</v>
      </c>
      <c r="AE138" s="500" t="s">
        <v>62</v>
      </c>
      <c r="AF138" s="500" t="s">
        <v>62</v>
      </c>
      <c r="AG138" s="547" t="s">
        <v>1932</v>
      </c>
      <c r="AH138" s="500" t="s">
        <v>62</v>
      </c>
      <c r="AI138" s="500" t="s">
        <v>62</v>
      </c>
      <c r="AJ138" s="500" t="s">
        <v>62</v>
      </c>
      <c r="AK138" s="500"/>
      <c r="AL138" s="500"/>
      <c r="AM138" s="500"/>
      <c r="AN138" s="502"/>
      <c r="AO138" s="500"/>
      <c r="AP138" s="502"/>
      <c r="AQ138" s="500"/>
      <c r="AR138" s="500"/>
      <c r="AS138" s="500"/>
      <c r="AT138" s="502"/>
      <c r="AU138" s="500"/>
      <c r="AV138" s="502"/>
      <c r="AW138" s="500" t="s">
        <v>1933</v>
      </c>
      <c r="AX138" s="497">
        <v>45642</v>
      </c>
      <c r="AY138" s="500"/>
      <c r="AZ138" s="569">
        <v>2052750</v>
      </c>
      <c r="BA138" s="500"/>
      <c r="BB138" s="502"/>
      <c r="BC138" s="500" t="s">
        <v>1934</v>
      </c>
      <c r="BD138" s="497">
        <v>45642</v>
      </c>
      <c r="BE138" s="500"/>
      <c r="BF138" s="570">
        <v>15708000</v>
      </c>
      <c r="BG138" s="500"/>
      <c r="BH138" s="570"/>
      <c r="BI138" s="500" t="s">
        <v>1935</v>
      </c>
      <c r="BJ138" s="497">
        <v>45642</v>
      </c>
      <c r="BK138" s="500"/>
      <c r="BL138" s="571">
        <v>10353000</v>
      </c>
      <c r="BM138" s="500"/>
      <c r="BN138" s="502"/>
      <c r="BO138" s="500" t="s">
        <v>1936</v>
      </c>
      <c r="BP138" s="497">
        <v>45642</v>
      </c>
      <c r="BQ138" s="500"/>
      <c r="BR138" s="571">
        <v>13387500</v>
      </c>
      <c r="BS138" s="500"/>
      <c r="BT138" s="571"/>
      <c r="BU138" s="500"/>
      <c r="BV138" s="500"/>
      <c r="BW138" s="500"/>
      <c r="BX138" s="571"/>
      <c r="BY138" s="500"/>
      <c r="BZ138" s="571"/>
      <c r="CA138" s="500"/>
      <c r="CB138" s="500"/>
      <c r="CC138" s="500"/>
      <c r="CD138" s="502"/>
      <c r="CE138" s="500"/>
      <c r="CF138" s="571"/>
      <c r="CG138" s="500"/>
      <c r="CH138" s="500"/>
      <c r="CI138" s="500"/>
      <c r="CJ138" s="502"/>
      <c r="CK138" s="500"/>
      <c r="CL138" s="502"/>
      <c r="CM138" s="500"/>
      <c r="CN138" s="500"/>
      <c r="CO138" s="500"/>
      <c r="CP138" s="502"/>
      <c r="CQ138" s="500"/>
      <c r="CR138" s="571"/>
      <c r="CS138" s="500"/>
      <c r="CT138" s="500"/>
      <c r="CU138" s="500"/>
      <c r="CV138" s="502"/>
      <c r="CW138" s="500"/>
      <c r="CX138" s="502"/>
      <c r="CY138" s="500"/>
      <c r="CZ138" s="500"/>
      <c r="DA138" s="500"/>
      <c r="DB138" s="502"/>
      <c r="DC138" s="500"/>
      <c r="DD138" s="502"/>
      <c r="DE138" s="579" t="b">
        <f t="shared" si="27"/>
        <v>0</v>
      </c>
      <c r="DG138" s="70"/>
    </row>
    <row r="139" spans="1:111" ht="15">
      <c r="A139" s="495" t="s">
        <v>1937</v>
      </c>
      <c r="B139" s="495" t="s">
        <v>1938</v>
      </c>
      <c r="C139" s="537" t="s">
        <v>1742</v>
      </c>
      <c r="D139" s="574">
        <v>30100000</v>
      </c>
      <c r="E139" s="574">
        <v>30100000</v>
      </c>
      <c r="F139" s="537">
        <v>13924</v>
      </c>
      <c r="G139" s="574">
        <v>30100000</v>
      </c>
      <c r="H139" s="500"/>
      <c r="I139" s="544"/>
      <c r="J139" s="500"/>
      <c r="K139" s="544"/>
      <c r="L139" s="500"/>
      <c r="M139" s="544"/>
      <c r="N139" s="567">
        <f t="shared" si="33"/>
        <v>30100000</v>
      </c>
      <c r="O139" s="500" t="b">
        <f t="shared" si="30"/>
        <v>1</v>
      </c>
      <c r="P139" s="562">
        <v>26224</v>
      </c>
      <c r="Q139" s="574">
        <v>30100000</v>
      </c>
      <c r="R139" s="500"/>
      <c r="S139" s="500"/>
      <c r="T139" s="500"/>
      <c r="U139" s="500"/>
      <c r="V139" s="500"/>
      <c r="W139" s="500"/>
      <c r="X139" s="500"/>
      <c r="Y139" s="500"/>
      <c r="Z139" s="500"/>
      <c r="AA139" s="500"/>
      <c r="AB139" s="568">
        <f t="shared" ref="AB139:AB145" si="34">+Q139+S139+U139+W139</f>
        <v>30100000</v>
      </c>
      <c r="AC139" s="500" t="b">
        <f t="shared" si="25"/>
        <v>1</v>
      </c>
      <c r="AD139" s="500" t="s">
        <v>61</v>
      </c>
      <c r="AE139" s="500" t="s">
        <v>62</v>
      </c>
      <c r="AF139" s="500" t="s">
        <v>62</v>
      </c>
      <c r="AG139" s="559" t="s">
        <v>1939</v>
      </c>
      <c r="AH139" s="500" t="s">
        <v>62</v>
      </c>
      <c r="AI139" s="500" t="s">
        <v>62</v>
      </c>
      <c r="AJ139" s="500" t="s">
        <v>62</v>
      </c>
      <c r="AK139" s="500"/>
      <c r="AL139" s="500"/>
      <c r="AM139" s="500"/>
      <c r="AN139" s="502"/>
      <c r="AO139" s="500"/>
      <c r="AP139" s="502"/>
      <c r="AQ139" s="500"/>
      <c r="AR139" s="500"/>
      <c r="AS139" s="500"/>
      <c r="AT139" s="502"/>
      <c r="AU139" s="500"/>
      <c r="AV139" s="502"/>
      <c r="AW139" s="500"/>
      <c r="AX139" s="500"/>
      <c r="AY139" s="500"/>
      <c r="AZ139" s="569"/>
      <c r="BA139" s="500"/>
      <c r="BB139" s="502"/>
      <c r="BC139" s="500"/>
      <c r="BD139" s="500"/>
      <c r="BE139" s="500"/>
      <c r="BF139" s="570"/>
      <c r="BG139" s="500"/>
      <c r="BH139" s="570"/>
      <c r="BI139" s="500"/>
      <c r="BJ139" s="500"/>
      <c r="BK139" s="500"/>
      <c r="BL139" s="571"/>
      <c r="BM139" s="500"/>
      <c r="BN139" s="502"/>
      <c r="BO139" s="500"/>
      <c r="BP139" s="500"/>
      <c r="BQ139" s="500"/>
      <c r="BR139" s="571"/>
      <c r="BS139" s="500"/>
      <c r="BT139" s="571"/>
      <c r="BU139" s="500"/>
      <c r="BV139" s="500"/>
      <c r="BW139" s="500"/>
      <c r="BX139" s="571"/>
      <c r="BY139" s="500"/>
      <c r="BZ139" s="571"/>
      <c r="CA139" s="542" t="s">
        <v>1940</v>
      </c>
      <c r="CB139" s="540">
        <v>45548</v>
      </c>
      <c r="CC139" s="500"/>
      <c r="CD139" s="502">
        <v>1866667</v>
      </c>
      <c r="CE139" s="500" t="s">
        <v>1745</v>
      </c>
      <c r="CF139" s="571"/>
      <c r="CG139" s="542" t="s">
        <v>1941</v>
      </c>
      <c r="CH139" s="540">
        <v>45576</v>
      </c>
      <c r="CI139" s="500"/>
      <c r="CJ139" s="502">
        <v>7000000</v>
      </c>
      <c r="CK139" s="542">
        <v>9472477211</v>
      </c>
      <c r="CL139" s="502">
        <v>425000</v>
      </c>
      <c r="CM139" s="542" t="s">
        <v>1942</v>
      </c>
      <c r="CN139" s="540">
        <v>45623</v>
      </c>
      <c r="CO139" s="500"/>
      <c r="CP139" s="502">
        <v>7000000</v>
      </c>
      <c r="CQ139" s="542">
        <v>9473773925</v>
      </c>
      <c r="CR139" s="571">
        <v>875800</v>
      </c>
      <c r="CS139" s="542" t="s">
        <v>1943</v>
      </c>
      <c r="CT139" s="540">
        <v>45642</v>
      </c>
      <c r="CU139" s="500"/>
      <c r="CV139" s="502">
        <v>7000000</v>
      </c>
      <c r="CW139" s="542">
        <v>9476664005</v>
      </c>
      <c r="CX139" s="502">
        <v>870700</v>
      </c>
      <c r="CY139" s="542" t="s">
        <v>1944</v>
      </c>
      <c r="CZ139" s="540">
        <v>45649</v>
      </c>
      <c r="DA139" s="500"/>
      <c r="DB139" s="502">
        <v>7000000</v>
      </c>
      <c r="DC139" s="542">
        <v>9478335385</v>
      </c>
      <c r="DD139" s="502">
        <v>870700</v>
      </c>
      <c r="DE139" s="579" t="b">
        <f t="shared" si="27"/>
        <v>0</v>
      </c>
      <c r="DG139" s="70"/>
    </row>
    <row r="140" spans="1:111" s="394" customFormat="1">
      <c r="A140" s="495" t="s">
        <v>1945</v>
      </c>
      <c r="B140" s="495" t="s">
        <v>1946</v>
      </c>
      <c r="C140" s="537" t="s">
        <v>1742</v>
      </c>
      <c r="D140" s="574">
        <v>42533333</v>
      </c>
      <c r="E140" s="574"/>
      <c r="F140" s="537">
        <v>17224</v>
      </c>
      <c r="G140" s="544">
        <v>13200000</v>
      </c>
      <c r="H140" s="500">
        <v>14424</v>
      </c>
      <c r="I140" s="544">
        <v>25830000</v>
      </c>
      <c r="J140" s="500">
        <v>135824</v>
      </c>
      <c r="K140" s="544">
        <v>25830000</v>
      </c>
      <c r="L140" s="500"/>
      <c r="M140" s="544"/>
      <c r="N140" s="567">
        <f t="shared" si="33"/>
        <v>64860000</v>
      </c>
      <c r="O140" s="500" t="b">
        <f t="shared" si="30"/>
        <v>0</v>
      </c>
      <c r="P140" s="500">
        <v>28024</v>
      </c>
      <c r="Q140" s="544">
        <v>13200000</v>
      </c>
      <c r="R140" s="562">
        <v>25324</v>
      </c>
      <c r="S140" s="544">
        <v>3503333</v>
      </c>
      <c r="T140" s="562">
        <v>461524</v>
      </c>
      <c r="U140" s="544">
        <v>25830000</v>
      </c>
      <c r="V140" s="500"/>
      <c r="W140" s="500"/>
      <c r="X140" s="500"/>
      <c r="Y140" s="500"/>
      <c r="Z140" s="500"/>
      <c r="AA140" s="500"/>
      <c r="AB140" s="568">
        <f t="shared" si="34"/>
        <v>42533333</v>
      </c>
      <c r="AC140" s="500" t="b">
        <f t="shared" si="25"/>
        <v>1</v>
      </c>
      <c r="AD140" s="500" t="s">
        <v>61</v>
      </c>
      <c r="AE140" s="500" t="s">
        <v>62</v>
      </c>
      <c r="AF140" s="500" t="s">
        <v>62</v>
      </c>
      <c r="AG140" s="547">
        <v>3.6047994000033696E+16</v>
      </c>
      <c r="AH140" s="500" t="s">
        <v>62</v>
      </c>
      <c r="AI140" s="500" t="s">
        <v>62</v>
      </c>
      <c r="AJ140" s="500" t="s">
        <v>62</v>
      </c>
      <c r="AK140" s="500"/>
      <c r="AL140" s="500"/>
      <c r="AM140" s="500"/>
      <c r="AN140" s="502"/>
      <c r="AO140" s="500"/>
      <c r="AP140" s="502"/>
      <c r="AQ140" s="500"/>
      <c r="AR140" s="500"/>
      <c r="AS140" s="500"/>
      <c r="AT140" s="502"/>
      <c r="AU140" s="500"/>
      <c r="AV140" s="502"/>
      <c r="AW140" s="500"/>
      <c r="AX140" s="500"/>
      <c r="AY140" s="500"/>
      <c r="AZ140" s="569"/>
      <c r="BA140" s="500"/>
      <c r="BB140" s="502"/>
      <c r="BC140" s="500"/>
      <c r="BD140" s="500"/>
      <c r="BE140" s="500"/>
      <c r="BF140" s="570"/>
      <c r="BG140" s="500"/>
      <c r="BH140" s="570"/>
      <c r="BI140" s="500"/>
      <c r="BJ140" s="500"/>
      <c r="BK140" s="500"/>
      <c r="BL140" s="571"/>
      <c r="BM140" s="500"/>
      <c r="BN140" s="502"/>
      <c r="BO140" s="500"/>
      <c r="BP140" s="500"/>
      <c r="BQ140" s="500"/>
      <c r="BR140" s="571"/>
      <c r="BS140" s="500"/>
      <c r="BT140" s="571"/>
      <c r="BU140" s="500"/>
      <c r="BV140" s="500"/>
      <c r="BW140" s="500"/>
      <c r="BX140" s="571"/>
      <c r="BY140" s="500"/>
      <c r="BZ140" s="571"/>
      <c r="CA140" s="500"/>
      <c r="CB140" s="500"/>
      <c r="CC140" s="500"/>
      <c r="CD140" s="502"/>
      <c r="CE140" s="500"/>
      <c r="CF140" s="571"/>
      <c r="CG140" s="500" t="s">
        <v>1947</v>
      </c>
      <c r="CH140" s="497">
        <v>45575</v>
      </c>
      <c r="CI140" s="500"/>
      <c r="CJ140" s="502">
        <v>5413333</v>
      </c>
      <c r="CK140" s="500">
        <v>80429633</v>
      </c>
      <c r="CL140" s="502">
        <v>1349600</v>
      </c>
      <c r="CM140" s="500" t="s">
        <v>1948</v>
      </c>
      <c r="CN140" s="497">
        <v>45515</v>
      </c>
      <c r="CO140" s="500"/>
      <c r="CP140" s="502">
        <v>11600000</v>
      </c>
      <c r="CQ140" s="500">
        <v>81093965</v>
      </c>
      <c r="CR140" s="571">
        <v>1349600</v>
      </c>
      <c r="CS140" s="500" t="s">
        <v>1949</v>
      </c>
      <c r="CT140" s="497">
        <v>45334</v>
      </c>
      <c r="CU140" s="500"/>
      <c r="CV140" s="502"/>
      <c r="CW140" s="500">
        <v>81958332</v>
      </c>
      <c r="CX140" s="502">
        <v>1349600</v>
      </c>
      <c r="CY140" s="500" t="s">
        <v>1950</v>
      </c>
      <c r="CZ140" s="497">
        <v>45643</v>
      </c>
      <c r="DA140" s="500"/>
      <c r="DB140" s="502">
        <f>10880000+720000</f>
        <v>11600000</v>
      </c>
      <c r="DC140" s="500">
        <v>82489522</v>
      </c>
      <c r="DD140" s="502">
        <v>1349600</v>
      </c>
      <c r="DE140" s="579" t="b">
        <f t="shared" si="27"/>
        <v>0</v>
      </c>
      <c r="DF140" s="392"/>
      <c r="DG140" s="393"/>
    </row>
    <row r="141" spans="1:111" ht="15">
      <c r="A141" s="495" t="s">
        <v>1951</v>
      </c>
      <c r="B141" s="495" t="s">
        <v>1952</v>
      </c>
      <c r="C141" s="537" t="s">
        <v>1742</v>
      </c>
      <c r="D141" s="574">
        <v>11700000</v>
      </c>
      <c r="E141" s="574">
        <v>11700000</v>
      </c>
      <c r="F141" s="537">
        <v>15524</v>
      </c>
      <c r="G141" s="544">
        <v>11700000</v>
      </c>
      <c r="H141" s="500"/>
      <c r="I141" s="544"/>
      <c r="J141" s="500"/>
      <c r="K141" s="544"/>
      <c r="L141" s="500"/>
      <c r="M141" s="544"/>
      <c r="N141" s="567">
        <f t="shared" si="33"/>
        <v>11700000</v>
      </c>
      <c r="O141" s="500" t="b">
        <f t="shared" si="30"/>
        <v>1</v>
      </c>
      <c r="P141" s="562">
        <v>33524</v>
      </c>
      <c r="Q141" s="544">
        <v>11700000</v>
      </c>
      <c r="R141" s="500"/>
      <c r="S141" s="500"/>
      <c r="T141" s="500"/>
      <c r="U141" s="500"/>
      <c r="V141" s="500"/>
      <c r="W141" s="500"/>
      <c r="X141" s="500"/>
      <c r="Y141" s="500"/>
      <c r="Z141" s="500"/>
      <c r="AA141" s="500"/>
      <c r="AB141" s="568">
        <f t="shared" si="34"/>
        <v>11700000</v>
      </c>
      <c r="AC141" s="500" t="b">
        <f t="shared" si="25"/>
        <v>1</v>
      </c>
      <c r="AD141" s="500" t="s">
        <v>61</v>
      </c>
      <c r="AE141" s="500" t="s">
        <v>62</v>
      </c>
      <c r="AF141" s="500" t="s">
        <v>62</v>
      </c>
      <c r="AG141" s="559" t="s">
        <v>1953</v>
      </c>
      <c r="AH141" s="500" t="s">
        <v>62</v>
      </c>
      <c r="AI141" s="500" t="s">
        <v>62</v>
      </c>
      <c r="AJ141" s="500" t="s">
        <v>62</v>
      </c>
      <c r="AK141" s="500"/>
      <c r="AL141" s="500"/>
      <c r="AM141" s="500"/>
      <c r="AN141" s="502"/>
      <c r="AO141" s="500"/>
      <c r="AP141" s="502"/>
      <c r="AQ141" s="500"/>
      <c r="AR141" s="500"/>
      <c r="AS141" s="500"/>
      <c r="AT141" s="502"/>
      <c r="AU141" s="500"/>
      <c r="AV141" s="502"/>
      <c r="AW141" s="500"/>
      <c r="AX141" s="500"/>
      <c r="AY141" s="500"/>
      <c r="AZ141" s="569"/>
      <c r="BA141" s="500"/>
      <c r="BB141" s="502"/>
      <c r="BC141" s="500"/>
      <c r="BD141" s="500"/>
      <c r="BE141" s="500"/>
      <c r="BF141" s="570"/>
      <c r="BG141" s="500"/>
      <c r="BH141" s="570"/>
      <c r="BI141" s="500"/>
      <c r="BJ141" s="500"/>
      <c r="BK141" s="500"/>
      <c r="BL141" s="571"/>
      <c r="BM141" s="500"/>
      <c r="BN141" s="502"/>
      <c r="BO141" s="500"/>
      <c r="BP141" s="500"/>
      <c r="BQ141" s="500"/>
      <c r="BR141" s="571"/>
      <c r="BS141" s="500"/>
      <c r="BT141" s="571"/>
      <c r="BU141" s="500"/>
      <c r="BV141" s="500"/>
      <c r="BW141" s="500"/>
      <c r="BX141" s="571"/>
      <c r="BY141" s="500"/>
      <c r="BZ141" s="571"/>
      <c r="CA141" s="500"/>
      <c r="CB141" s="500"/>
      <c r="CC141" s="500"/>
      <c r="CD141" s="502"/>
      <c r="CE141" s="500"/>
      <c r="CF141" s="571"/>
      <c r="CG141" s="500"/>
      <c r="CH141" s="500"/>
      <c r="CI141" s="500"/>
      <c r="CJ141" s="502"/>
      <c r="CK141" s="500"/>
      <c r="CL141" s="502"/>
      <c r="CM141" s="500"/>
      <c r="CN141" s="500"/>
      <c r="CO141" s="500"/>
      <c r="CP141" s="502"/>
      <c r="CQ141" s="500"/>
      <c r="CR141" s="571"/>
      <c r="CS141" s="500"/>
      <c r="CT141" s="500"/>
      <c r="CU141" s="500"/>
      <c r="CV141" s="502"/>
      <c r="CW141" s="500"/>
      <c r="CX141" s="502"/>
      <c r="CY141" s="542" t="s">
        <v>1954</v>
      </c>
      <c r="CZ141" s="542" t="s">
        <v>1760</v>
      </c>
      <c r="DA141" s="500"/>
      <c r="DB141" s="502">
        <v>10833333</v>
      </c>
      <c r="DC141" s="542">
        <v>9478980678</v>
      </c>
      <c r="DD141" s="502">
        <v>1259600</v>
      </c>
      <c r="DE141" s="579" t="b">
        <f t="shared" si="27"/>
        <v>0</v>
      </c>
      <c r="DG141" s="70"/>
    </row>
    <row r="142" spans="1:111" ht="15">
      <c r="A142" s="495" t="s">
        <v>1955</v>
      </c>
      <c r="B142" s="495" t="s">
        <v>1956</v>
      </c>
      <c r="C142" s="537" t="s">
        <v>1742</v>
      </c>
      <c r="D142" s="574">
        <v>6300000</v>
      </c>
      <c r="E142" s="574">
        <v>6300000</v>
      </c>
      <c r="F142" s="537">
        <v>15124</v>
      </c>
      <c r="G142" s="544">
        <v>6300000</v>
      </c>
      <c r="H142" s="500"/>
      <c r="I142" s="544"/>
      <c r="J142" s="500"/>
      <c r="K142" s="544"/>
      <c r="L142" s="500"/>
      <c r="M142" s="544"/>
      <c r="N142" s="567">
        <f t="shared" si="33"/>
        <v>6300000</v>
      </c>
      <c r="O142" s="500" t="b">
        <f t="shared" si="30"/>
        <v>1</v>
      </c>
      <c r="P142" s="562">
        <v>33724</v>
      </c>
      <c r="Q142" s="544">
        <v>6300000</v>
      </c>
      <c r="R142" s="500"/>
      <c r="S142" s="500"/>
      <c r="T142" s="500"/>
      <c r="U142" s="500"/>
      <c r="V142" s="500"/>
      <c r="W142" s="500"/>
      <c r="X142" s="500"/>
      <c r="Y142" s="500"/>
      <c r="Z142" s="500"/>
      <c r="AA142" s="500"/>
      <c r="AB142" s="568">
        <f t="shared" si="34"/>
        <v>6300000</v>
      </c>
      <c r="AC142" s="500" t="b">
        <f t="shared" si="25"/>
        <v>1</v>
      </c>
      <c r="AD142" s="500" t="s">
        <v>61</v>
      </c>
      <c r="AE142" s="500" t="s">
        <v>62</v>
      </c>
      <c r="AF142" s="500" t="s">
        <v>62</v>
      </c>
      <c r="AG142" s="559" t="s">
        <v>1957</v>
      </c>
      <c r="AH142" s="500" t="s">
        <v>62</v>
      </c>
      <c r="AI142" s="500" t="s">
        <v>62</v>
      </c>
      <c r="AJ142" s="500" t="s">
        <v>62</v>
      </c>
      <c r="AK142" s="500"/>
      <c r="AL142" s="500"/>
      <c r="AM142" s="500"/>
      <c r="AN142" s="502"/>
      <c r="AO142" s="500"/>
      <c r="AP142" s="502"/>
      <c r="AQ142" s="500"/>
      <c r="AR142" s="500"/>
      <c r="AS142" s="500"/>
      <c r="AT142" s="502"/>
      <c r="AU142" s="500"/>
      <c r="AV142" s="502"/>
      <c r="AW142" s="500"/>
      <c r="AX142" s="500"/>
      <c r="AY142" s="500"/>
      <c r="AZ142" s="569"/>
      <c r="BA142" s="500"/>
      <c r="BB142" s="502"/>
      <c r="BC142" s="500"/>
      <c r="BD142" s="500"/>
      <c r="BE142" s="500"/>
      <c r="BF142" s="570"/>
      <c r="BG142" s="500"/>
      <c r="BH142" s="570"/>
      <c r="BI142" s="500"/>
      <c r="BJ142" s="500"/>
      <c r="BK142" s="500"/>
      <c r="BL142" s="571"/>
      <c r="BM142" s="500"/>
      <c r="BN142" s="502"/>
      <c r="BO142" s="500"/>
      <c r="BP142" s="500"/>
      <c r="BQ142" s="500"/>
      <c r="BR142" s="571"/>
      <c r="BS142" s="500"/>
      <c r="BT142" s="571"/>
      <c r="BU142" s="500"/>
      <c r="BV142" s="500"/>
      <c r="BW142" s="500"/>
      <c r="BX142" s="571"/>
      <c r="BY142" s="500"/>
      <c r="BZ142" s="571"/>
      <c r="CA142" s="500"/>
      <c r="CB142" s="500"/>
      <c r="CC142" s="500"/>
      <c r="CD142" s="502"/>
      <c r="CE142" s="500"/>
      <c r="CF142" s="571"/>
      <c r="CG142" s="500"/>
      <c r="CH142" s="500"/>
      <c r="CI142" s="500"/>
      <c r="CJ142" s="502"/>
      <c r="CK142" s="500"/>
      <c r="CL142" s="502"/>
      <c r="CM142" s="500"/>
      <c r="CN142" s="500"/>
      <c r="CO142" s="500"/>
      <c r="CP142" s="502"/>
      <c r="CQ142" s="500"/>
      <c r="CR142" s="571"/>
      <c r="CS142" s="500"/>
      <c r="CT142" s="500"/>
      <c r="CU142" s="500"/>
      <c r="CV142" s="502"/>
      <c r="CW142" s="500"/>
      <c r="CX142" s="502"/>
      <c r="CY142" s="542" t="s">
        <v>1958</v>
      </c>
      <c r="CZ142" s="540">
        <v>45652</v>
      </c>
      <c r="DA142" s="500"/>
      <c r="DB142" s="502">
        <v>4433333</v>
      </c>
      <c r="DC142" s="542">
        <v>82814556</v>
      </c>
      <c r="DD142" s="502">
        <v>512100</v>
      </c>
      <c r="DE142" s="579" t="b">
        <f t="shared" si="27"/>
        <v>0</v>
      </c>
      <c r="DG142" s="70"/>
    </row>
    <row r="143" spans="1:111" ht="15">
      <c r="A143" s="495" t="s">
        <v>1959</v>
      </c>
      <c r="B143" s="495" t="s">
        <v>1960</v>
      </c>
      <c r="C143" s="537" t="s">
        <v>1742</v>
      </c>
      <c r="D143" s="574">
        <v>6300000</v>
      </c>
      <c r="E143" s="574">
        <v>6300000</v>
      </c>
      <c r="F143" s="537">
        <v>15224</v>
      </c>
      <c r="G143" s="574">
        <v>6300000</v>
      </c>
      <c r="H143" s="500"/>
      <c r="I143" s="544"/>
      <c r="J143" s="500"/>
      <c r="K143" s="544"/>
      <c r="L143" s="500"/>
      <c r="M143" s="544"/>
      <c r="N143" s="567">
        <f t="shared" si="33"/>
        <v>6300000</v>
      </c>
      <c r="O143" s="500" t="b">
        <f t="shared" si="30"/>
        <v>1</v>
      </c>
      <c r="P143" s="562">
        <v>33824</v>
      </c>
      <c r="Q143" s="574">
        <v>6300000</v>
      </c>
      <c r="R143" s="500"/>
      <c r="S143" s="500"/>
      <c r="T143" s="500"/>
      <c r="U143" s="500"/>
      <c r="V143" s="500"/>
      <c r="W143" s="500"/>
      <c r="X143" s="500"/>
      <c r="Y143" s="500"/>
      <c r="Z143" s="500"/>
      <c r="AA143" s="500"/>
      <c r="AB143" s="568">
        <f t="shared" si="34"/>
        <v>6300000</v>
      </c>
      <c r="AC143" s="500" t="b">
        <f t="shared" si="25"/>
        <v>1</v>
      </c>
      <c r="AD143" s="500" t="s">
        <v>61</v>
      </c>
      <c r="AE143" s="500" t="s">
        <v>62</v>
      </c>
      <c r="AF143" s="500" t="s">
        <v>62</v>
      </c>
      <c r="AG143" s="559" t="s">
        <v>1961</v>
      </c>
      <c r="AH143" s="500" t="s">
        <v>62</v>
      </c>
      <c r="AI143" s="500" t="s">
        <v>62</v>
      </c>
      <c r="AJ143" s="500" t="s">
        <v>62</v>
      </c>
      <c r="AK143" s="500"/>
      <c r="AL143" s="500"/>
      <c r="AM143" s="500"/>
      <c r="AN143" s="502"/>
      <c r="AO143" s="500"/>
      <c r="AP143" s="502"/>
      <c r="AQ143" s="500"/>
      <c r="AR143" s="500"/>
      <c r="AS143" s="500"/>
      <c r="AT143" s="502"/>
      <c r="AU143" s="500"/>
      <c r="AV143" s="502"/>
      <c r="AW143" s="500"/>
      <c r="AX143" s="500"/>
      <c r="AY143" s="500"/>
      <c r="AZ143" s="569"/>
      <c r="BA143" s="500"/>
      <c r="BB143" s="502"/>
      <c r="BC143" s="500"/>
      <c r="BD143" s="500"/>
      <c r="BE143" s="500"/>
      <c r="BF143" s="570"/>
      <c r="BG143" s="500"/>
      <c r="BH143" s="570"/>
      <c r="BI143" s="500"/>
      <c r="BJ143" s="500"/>
      <c r="BK143" s="500"/>
      <c r="BL143" s="571"/>
      <c r="BM143" s="500"/>
      <c r="BN143" s="502"/>
      <c r="BO143" s="500"/>
      <c r="BP143" s="500"/>
      <c r="BQ143" s="500"/>
      <c r="BR143" s="571"/>
      <c r="BS143" s="500"/>
      <c r="BT143" s="571"/>
      <c r="BU143" s="500"/>
      <c r="BV143" s="500"/>
      <c r="BW143" s="500"/>
      <c r="BX143" s="571"/>
      <c r="BY143" s="500"/>
      <c r="BZ143" s="571"/>
      <c r="CA143" s="500"/>
      <c r="CB143" s="500"/>
      <c r="CC143" s="500"/>
      <c r="CD143" s="502"/>
      <c r="CE143" s="500"/>
      <c r="CF143" s="571"/>
      <c r="CG143" s="500"/>
      <c r="CH143" s="500"/>
      <c r="CI143" s="500"/>
      <c r="CJ143" s="502"/>
      <c r="CK143" s="500"/>
      <c r="CL143" s="502"/>
      <c r="CM143" s="500"/>
      <c r="CN143" s="500"/>
      <c r="CO143" s="500"/>
      <c r="CP143" s="502"/>
      <c r="CQ143" s="500"/>
      <c r="CR143" s="571"/>
      <c r="CS143" s="500"/>
      <c r="CT143" s="500"/>
      <c r="CU143" s="500"/>
      <c r="CV143" s="502"/>
      <c r="CW143" s="500"/>
      <c r="CX143" s="502"/>
      <c r="CY143" s="542" t="s">
        <v>1962</v>
      </c>
      <c r="CZ143" s="540">
        <v>45652</v>
      </c>
      <c r="DA143" s="500"/>
      <c r="DB143" s="502">
        <v>4666667</v>
      </c>
      <c r="DC143" s="542">
        <v>1068684914</v>
      </c>
      <c r="DD143" s="502">
        <v>1063500</v>
      </c>
      <c r="DE143" s="579" t="b">
        <f t="shared" si="27"/>
        <v>0</v>
      </c>
      <c r="DG143" s="70"/>
    </row>
    <row r="144" spans="1:111" ht="15">
      <c r="A144" s="495" t="s">
        <v>1963</v>
      </c>
      <c r="B144" s="495" t="s">
        <v>1964</v>
      </c>
      <c r="C144" s="537" t="s">
        <v>1742</v>
      </c>
      <c r="D144" s="574">
        <v>9900000</v>
      </c>
      <c r="E144" s="574">
        <v>9900000</v>
      </c>
      <c r="F144" s="537">
        <v>15624</v>
      </c>
      <c r="G144" s="574">
        <v>9900000</v>
      </c>
      <c r="H144" s="500"/>
      <c r="I144" s="544"/>
      <c r="J144" s="500"/>
      <c r="K144" s="544"/>
      <c r="L144" s="500"/>
      <c r="M144" s="544"/>
      <c r="N144" s="567">
        <f t="shared" si="33"/>
        <v>9900000</v>
      </c>
      <c r="O144" s="500" t="b">
        <f t="shared" si="30"/>
        <v>1</v>
      </c>
      <c r="P144" s="562">
        <v>33924</v>
      </c>
      <c r="Q144" s="574">
        <v>9900000</v>
      </c>
      <c r="R144" s="500"/>
      <c r="S144" s="500"/>
      <c r="T144" s="500"/>
      <c r="U144" s="500"/>
      <c r="V144" s="500"/>
      <c r="W144" s="500"/>
      <c r="X144" s="500"/>
      <c r="Y144" s="500"/>
      <c r="Z144" s="500"/>
      <c r="AA144" s="500"/>
      <c r="AB144" s="568">
        <f t="shared" si="34"/>
        <v>9900000</v>
      </c>
      <c r="AC144" s="500" t="b">
        <f t="shared" si="25"/>
        <v>1</v>
      </c>
      <c r="AD144" s="500" t="s">
        <v>61</v>
      </c>
      <c r="AE144" s="500" t="s">
        <v>62</v>
      </c>
      <c r="AF144" s="500" t="s">
        <v>62</v>
      </c>
      <c r="AG144" s="559" t="s">
        <v>1965</v>
      </c>
      <c r="AH144" s="500" t="s">
        <v>62</v>
      </c>
      <c r="AI144" s="500" t="s">
        <v>62</v>
      </c>
      <c r="AJ144" s="500" t="s">
        <v>62</v>
      </c>
      <c r="AK144" s="500"/>
      <c r="AL144" s="500"/>
      <c r="AM144" s="500"/>
      <c r="AN144" s="502"/>
      <c r="AO144" s="500"/>
      <c r="AP144" s="502"/>
      <c r="AQ144" s="500"/>
      <c r="AR144" s="500"/>
      <c r="AS144" s="500"/>
      <c r="AT144" s="502"/>
      <c r="AU144" s="500"/>
      <c r="AV144" s="502"/>
      <c r="AW144" s="500"/>
      <c r="AX144" s="500"/>
      <c r="AY144" s="500"/>
      <c r="AZ144" s="569"/>
      <c r="BA144" s="500"/>
      <c r="BB144" s="502"/>
      <c r="BC144" s="500"/>
      <c r="BD144" s="500"/>
      <c r="BE144" s="500"/>
      <c r="BF144" s="570"/>
      <c r="BG144" s="500"/>
      <c r="BH144" s="570"/>
      <c r="BI144" s="500"/>
      <c r="BJ144" s="500"/>
      <c r="BK144" s="500"/>
      <c r="BL144" s="571"/>
      <c r="BM144" s="500"/>
      <c r="BN144" s="502"/>
      <c r="BO144" s="500"/>
      <c r="BP144" s="500"/>
      <c r="BQ144" s="500"/>
      <c r="BR144" s="571"/>
      <c r="BS144" s="500"/>
      <c r="BT144" s="571"/>
      <c r="BU144" s="500"/>
      <c r="BV144" s="500"/>
      <c r="BW144" s="500"/>
      <c r="BX144" s="571"/>
      <c r="BY144" s="500"/>
      <c r="BZ144" s="571"/>
      <c r="CA144" s="500"/>
      <c r="CB144" s="500"/>
      <c r="CC144" s="500"/>
      <c r="CD144" s="502"/>
      <c r="CE144" s="500"/>
      <c r="CF144" s="571"/>
      <c r="CG144" s="500"/>
      <c r="CH144" s="500"/>
      <c r="CI144" s="500"/>
      <c r="CJ144" s="502"/>
      <c r="CK144" s="500"/>
      <c r="CL144" s="502"/>
      <c r="CM144" s="500"/>
      <c r="CN144" s="500"/>
      <c r="CO144" s="500"/>
      <c r="CP144" s="502"/>
      <c r="CQ144" s="500"/>
      <c r="CR144" s="571"/>
      <c r="CS144" s="500"/>
      <c r="CT144" s="500"/>
      <c r="CU144" s="500"/>
      <c r="CV144" s="502"/>
      <c r="CW144" s="500"/>
      <c r="CX144" s="502"/>
      <c r="CY144" s="542" t="s">
        <v>1966</v>
      </c>
      <c r="CZ144" s="540">
        <v>45652</v>
      </c>
      <c r="DA144" s="500"/>
      <c r="DB144" s="502">
        <v>6966667</v>
      </c>
      <c r="DC144" s="500">
        <v>1068861336</v>
      </c>
      <c r="DD144" s="502">
        <v>2430300</v>
      </c>
      <c r="DE144" s="579" t="b">
        <f t="shared" si="27"/>
        <v>0</v>
      </c>
      <c r="DG144" s="70"/>
    </row>
    <row r="145" spans="1:111" ht="15">
      <c r="A145" s="687" t="s">
        <v>1967</v>
      </c>
      <c r="B145" s="687" t="s">
        <v>1968</v>
      </c>
      <c r="C145" s="688" t="s">
        <v>1742</v>
      </c>
      <c r="D145" s="689">
        <v>11700000</v>
      </c>
      <c r="E145" s="689">
        <v>11700000</v>
      </c>
      <c r="F145" s="688">
        <v>15724</v>
      </c>
      <c r="G145" s="690">
        <v>11700000</v>
      </c>
      <c r="H145" s="691"/>
      <c r="I145" s="690"/>
      <c r="J145" s="691"/>
      <c r="K145" s="690"/>
      <c r="L145" s="691"/>
      <c r="M145" s="690"/>
      <c r="N145" s="692">
        <f t="shared" si="33"/>
        <v>11700000</v>
      </c>
      <c r="O145" s="691" t="b">
        <f t="shared" si="30"/>
        <v>1</v>
      </c>
      <c r="P145" s="693">
        <v>34124</v>
      </c>
      <c r="Q145" s="690">
        <v>11700000</v>
      </c>
      <c r="R145" s="691"/>
      <c r="S145" s="691"/>
      <c r="T145" s="691"/>
      <c r="U145" s="691"/>
      <c r="V145" s="691"/>
      <c r="W145" s="691"/>
      <c r="X145" s="691"/>
      <c r="Y145" s="691"/>
      <c r="Z145" s="691"/>
      <c r="AA145" s="691"/>
      <c r="AB145" s="694">
        <f t="shared" si="34"/>
        <v>11700000</v>
      </c>
      <c r="AC145" s="691" t="b">
        <f t="shared" si="25"/>
        <v>1</v>
      </c>
      <c r="AD145" s="691" t="s">
        <v>61</v>
      </c>
      <c r="AE145" s="691" t="s">
        <v>62</v>
      </c>
      <c r="AF145" s="691" t="s">
        <v>62</v>
      </c>
      <c r="AG145" s="695" t="s">
        <v>1969</v>
      </c>
      <c r="AH145" s="691" t="s">
        <v>62</v>
      </c>
      <c r="AI145" s="691" t="s">
        <v>62</v>
      </c>
      <c r="AJ145" s="691" t="s">
        <v>62</v>
      </c>
      <c r="AK145" s="691"/>
      <c r="AL145" s="691"/>
      <c r="AM145" s="691"/>
      <c r="AN145" s="696"/>
      <c r="AO145" s="691"/>
      <c r="AP145" s="696"/>
      <c r="AQ145" s="691"/>
      <c r="AR145" s="691"/>
      <c r="AS145" s="691"/>
      <c r="AT145" s="696"/>
      <c r="AU145" s="691"/>
      <c r="AV145" s="696"/>
      <c r="AW145" s="691"/>
      <c r="AX145" s="691"/>
      <c r="AY145" s="691"/>
      <c r="AZ145" s="697"/>
      <c r="BA145" s="691"/>
      <c r="BB145" s="696"/>
      <c r="BC145" s="691"/>
      <c r="BD145" s="691"/>
      <c r="BE145" s="691"/>
      <c r="BF145" s="698"/>
      <c r="BG145" s="691"/>
      <c r="BH145" s="698"/>
      <c r="BI145" s="691"/>
      <c r="BJ145" s="691"/>
      <c r="BK145" s="691"/>
      <c r="BL145" s="699"/>
      <c r="BM145" s="691"/>
      <c r="BN145" s="696"/>
      <c r="BO145" s="691"/>
      <c r="BP145" s="691"/>
      <c r="BQ145" s="691"/>
      <c r="BR145" s="699"/>
      <c r="BS145" s="691"/>
      <c r="BT145" s="699"/>
      <c r="BU145" s="691"/>
      <c r="BV145" s="691"/>
      <c r="BW145" s="691"/>
      <c r="BX145" s="699"/>
      <c r="BY145" s="691"/>
      <c r="BZ145" s="699"/>
      <c r="CA145" s="691"/>
      <c r="CB145" s="691"/>
      <c r="CC145" s="691"/>
      <c r="CD145" s="696"/>
      <c r="CE145" s="691"/>
      <c r="CF145" s="699"/>
      <c r="CG145" s="691"/>
      <c r="CH145" s="691"/>
      <c r="CI145" s="691"/>
      <c r="CJ145" s="696"/>
      <c r="CK145" s="691"/>
      <c r="CL145" s="696"/>
      <c r="CM145" s="691"/>
      <c r="CN145" s="691"/>
      <c r="CO145" s="691"/>
      <c r="CP145" s="696"/>
      <c r="CQ145" s="691"/>
      <c r="CR145" s="699"/>
      <c r="CS145" s="691"/>
      <c r="CT145" s="691"/>
      <c r="CU145" s="691"/>
      <c r="CV145" s="696"/>
      <c r="CW145" s="691"/>
      <c r="CX145" s="696"/>
      <c r="CY145" s="700" t="s">
        <v>1970</v>
      </c>
      <c r="CZ145" s="700" t="s">
        <v>1971</v>
      </c>
      <c r="DA145" s="691"/>
      <c r="DB145" s="696">
        <v>7800000</v>
      </c>
      <c r="DC145" s="700">
        <v>9477304615</v>
      </c>
      <c r="DD145" s="696">
        <v>976200</v>
      </c>
      <c r="DE145" s="580" t="b">
        <f t="shared" si="27"/>
        <v>0</v>
      </c>
      <c r="DF145" s="88"/>
      <c r="DG145" s="354"/>
    </row>
    <row r="146" spans="1:111">
      <c r="D146" s="123"/>
      <c r="E146" s="123"/>
      <c r="G146" s="124"/>
      <c r="I146" s="124"/>
      <c r="K146" s="124"/>
      <c r="M146" s="125"/>
      <c r="Q146" s="126"/>
      <c r="S146" s="126"/>
      <c r="U146" s="126"/>
      <c r="AG146" s="945"/>
      <c r="DF146" s="2"/>
    </row>
    <row r="147" spans="1:111">
      <c r="D147" s="123"/>
      <c r="E147" s="123"/>
      <c r="G147" s="124"/>
      <c r="I147" s="124"/>
      <c r="K147" s="124"/>
      <c r="M147" s="125"/>
      <c r="Q147" s="126"/>
      <c r="S147" s="126"/>
      <c r="U147" s="126"/>
      <c r="AG147" s="945"/>
      <c r="DF147" s="2"/>
    </row>
    <row r="148" spans="1:111">
      <c r="D148" s="123"/>
      <c r="E148" s="123"/>
      <c r="G148" s="124"/>
      <c r="I148" s="124"/>
      <c r="K148" s="124"/>
      <c r="M148" s="125"/>
      <c r="Q148" s="126"/>
      <c r="S148" s="126"/>
      <c r="U148" s="126"/>
      <c r="AG148" s="945"/>
      <c r="DF148" s="2"/>
    </row>
    <row r="149" spans="1:111">
      <c r="D149" s="123"/>
      <c r="E149" s="123"/>
      <c r="G149" s="124"/>
      <c r="I149" s="124"/>
      <c r="K149" s="124"/>
      <c r="M149" s="125"/>
      <c r="Q149" s="126"/>
      <c r="S149" s="126"/>
      <c r="U149" s="126"/>
      <c r="AG149" s="945"/>
      <c r="DF149" s="2"/>
    </row>
    <row r="150" spans="1:111">
      <c r="D150" s="123"/>
      <c r="E150" s="123"/>
      <c r="G150" s="124"/>
      <c r="I150" s="124"/>
      <c r="K150" s="124"/>
      <c r="M150" s="125"/>
      <c r="Q150" s="126"/>
      <c r="S150" s="126"/>
      <c r="U150" s="126"/>
      <c r="AG150" s="945"/>
      <c r="DF150" s="2"/>
    </row>
    <row r="151" spans="1:111">
      <c r="D151" s="123"/>
      <c r="E151" s="123"/>
      <c r="G151" s="124"/>
      <c r="I151" s="124"/>
      <c r="K151" s="124"/>
      <c r="M151" s="125"/>
      <c r="Q151" s="126"/>
      <c r="S151" s="126"/>
      <c r="U151" s="126"/>
      <c r="AG151" s="945"/>
      <c r="DF151" s="2"/>
    </row>
    <row r="152" spans="1:111">
      <c r="D152" s="123"/>
      <c r="E152" s="123"/>
      <c r="G152" s="124"/>
      <c r="I152" s="124"/>
      <c r="K152" s="124"/>
      <c r="M152" s="125"/>
      <c r="Q152" s="126"/>
      <c r="S152" s="126"/>
      <c r="U152" s="126"/>
      <c r="AG152" s="945"/>
      <c r="DF152" s="2"/>
    </row>
    <row r="153" spans="1:111">
      <c r="D153" s="123"/>
      <c r="E153" s="123"/>
      <c r="G153" s="124"/>
      <c r="I153" s="124"/>
      <c r="K153" s="124"/>
      <c r="M153" s="125"/>
      <c r="Q153" s="126"/>
      <c r="S153" s="126"/>
      <c r="U153" s="126"/>
      <c r="AG153" s="945"/>
      <c r="DF153" s="2"/>
    </row>
    <row r="154" spans="1:111">
      <c r="D154" s="123"/>
      <c r="E154" s="123"/>
      <c r="G154" s="124"/>
      <c r="I154" s="124"/>
      <c r="K154" s="124"/>
      <c r="M154" s="125"/>
      <c r="Q154" s="126"/>
      <c r="S154" s="126"/>
      <c r="U154" s="126"/>
      <c r="AG154" s="945"/>
      <c r="DF154" s="2"/>
    </row>
    <row r="155" spans="1:111">
      <c r="D155" s="123"/>
      <c r="E155" s="123"/>
      <c r="G155" s="124"/>
      <c r="I155" s="124"/>
      <c r="K155" s="124"/>
      <c r="M155" s="125"/>
      <c r="Q155" s="126"/>
      <c r="S155" s="126"/>
      <c r="U155" s="126"/>
      <c r="AG155" s="945"/>
      <c r="DF155" s="2"/>
    </row>
    <row r="156" spans="1:111">
      <c r="D156" s="123"/>
      <c r="E156" s="123"/>
      <c r="G156" s="124"/>
      <c r="I156" s="124"/>
      <c r="K156" s="124"/>
      <c r="M156" s="125"/>
      <c r="Q156" s="126"/>
      <c r="S156" s="126"/>
      <c r="U156" s="126"/>
      <c r="AG156" s="945"/>
      <c r="DF156" s="2"/>
    </row>
    <row r="157" spans="1:111">
      <c r="D157" s="123"/>
      <c r="E157" s="123"/>
      <c r="G157" s="124"/>
      <c r="I157" s="124"/>
      <c r="K157" s="124"/>
      <c r="M157" s="125"/>
      <c r="Q157" s="126"/>
      <c r="S157" s="126"/>
      <c r="U157" s="126"/>
      <c r="AG157" s="945"/>
      <c r="DF157" s="2"/>
    </row>
    <row r="158" spans="1:111">
      <c r="D158" s="123"/>
      <c r="E158" s="123"/>
      <c r="G158" s="124"/>
      <c r="I158" s="124"/>
      <c r="K158" s="124"/>
      <c r="M158" s="125"/>
      <c r="Q158" s="126"/>
      <c r="S158" s="126"/>
      <c r="U158" s="126"/>
      <c r="AG158" s="945"/>
      <c r="DF158" s="2"/>
    </row>
    <row r="159" spans="1:111">
      <c r="D159" s="123"/>
      <c r="E159" s="123"/>
      <c r="G159" s="124"/>
      <c r="I159" s="124"/>
      <c r="K159" s="124"/>
      <c r="M159" s="125"/>
      <c r="Q159" s="126"/>
      <c r="S159" s="126"/>
      <c r="U159" s="126"/>
      <c r="AG159" s="945"/>
      <c r="DF159" s="2"/>
    </row>
    <row r="160" spans="1:111">
      <c r="D160" s="123"/>
      <c r="E160" s="123"/>
      <c r="G160" s="124"/>
      <c r="I160" s="124"/>
      <c r="K160" s="124"/>
      <c r="M160" s="125"/>
      <c r="Q160" s="126"/>
      <c r="S160" s="126"/>
      <c r="U160" s="126"/>
      <c r="AG160" s="945"/>
      <c r="DF160" s="2"/>
    </row>
    <row r="161" spans="4:110">
      <c r="D161" s="123"/>
      <c r="E161" s="123"/>
      <c r="G161" s="124"/>
      <c r="I161" s="124"/>
      <c r="K161" s="124"/>
      <c r="M161" s="125"/>
      <c r="Q161" s="126"/>
      <c r="S161" s="126"/>
      <c r="U161" s="126"/>
      <c r="AG161" s="945"/>
      <c r="DF161" s="2"/>
    </row>
    <row r="162" spans="4:110">
      <c r="D162" s="123"/>
      <c r="E162" s="123"/>
      <c r="G162" s="124"/>
      <c r="I162" s="124"/>
      <c r="K162" s="124"/>
      <c r="M162" s="125"/>
      <c r="Q162" s="126"/>
      <c r="S162" s="126"/>
      <c r="U162" s="126"/>
      <c r="AG162" s="945"/>
      <c r="DF162" s="2"/>
    </row>
    <row r="163" spans="4:110">
      <c r="D163" s="123"/>
      <c r="E163" s="123"/>
      <c r="G163" s="124"/>
      <c r="I163" s="124"/>
      <c r="K163" s="124"/>
      <c r="M163" s="125"/>
      <c r="Q163" s="126"/>
      <c r="S163" s="126"/>
      <c r="U163" s="126"/>
      <c r="AG163" s="945"/>
      <c r="DF163" s="2"/>
    </row>
    <row r="164" spans="4:110">
      <c r="D164" s="123"/>
      <c r="E164" s="123"/>
      <c r="G164" s="124"/>
      <c r="I164" s="124"/>
      <c r="K164" s="124"/>
      <c r="M164" s="125"/>
      <c r="Q164" s="126"/>
      <c r="S164" s="126"/>
      <c r="U164" s="126"/>
      <c r="AG164" s="945"/>
      <c r="DF164" s="2"/>
    </row>
    <row r="165" spans="4:110">
      <c r="D165" s="123"/>
      <c r="E165" s="123"/>
      <c r="G165" s="124"/>
      <c r="I165" s="124"/>
      <c r="K165" s="124"/>
      <c r="M165" s="125"/>
      <c r="Q165" s="126"/>
      <c r="S165" s="126"/>
      <c r="U165" s="126"/>
      <c r="AG165" s="945"/>
      <c r="DF165" s="2"/>
    </row>
    <row r="166" spans="4:110">
      <c r="D166" s="123"/>
      <c r="E166" s="123"/>
      <c r="G166" s="124"/>
      <c r="I166" s="124"/>
      <c r="K166" s="124"/>
      <c r="M166" s="125"/>
      <c r="Q166" s="126"/>
      <c r="S166" s="126"/>
      <c r="U166" s="126"/>
      <c r="AG166" s="945"/>
      <c r="DF166" s="2"/>
    </row>
    <row r="167" spans="4:110">
      <c r="D167" s="123"/>
      <c r="E167" s="123"/>
      <c r="G167" s="124"/>
      <c r="I167" s="124"/>
      <c r="K167" s="124"/>
      <c r="M167" s="125"/>
      <c r="Q167" s="126"/>
      <c r="S167" s="126"/>
      <c r="U167" s="126"/>
      <c r="AG167" s="945"/>
      <c r="DF167" s="2"/>
    </row>
    <row r="168" spans="4:110">
      <c r="D168" s="123"/>
      <c r="E168" s="123"/>
      <c r="G168" s="124"/>
      <c r="I168" s="124"/>
      <c r="K168" s="124"/>
      <c r="M168" s="125"/>
      <c r="Q168" s="126"/>
      <c r="S168" s="126"/>
      <c r="U168" s="126"/>
      <c r="AG168" s="945"/>
      <c r="DF168" s="2"/>
    </row>
    <row r="169" spans="4:110">
      <c r="D169" s="123"/>
      <c r="E169" s="123"/>
      <c r="G169" s="124"/>
      <c r="I169" s="124"/>
      <c r="K169" s="124"/>
      <c r="M169" s="125"/>
      <c r="Q169" s="126"/>
      <c r="S169" s="126"/>
      <c r="U169" s="126"/>
      <c r="AG169" s="945"/>
      <c r="DF169" s="2"/>
    </row>
    <row r="170" spans="4:110">
      <c r="D170" s="123"/>
      <c r="E170" s="123"/>
      <c r="G170" s="124"/>
      <c r="I170" s="124"/>
      <c r="K170" s="124"/>
      <c r="M170" s="125"/>
      <c r="Q170" s="126"/>
      <c r="S170" s="126"/>
      <c r="U170" s="126"/>
      <c r="AG170" s="945"/>
      <c r="DF170" s="2"/>
    </row>
    <row r="171" spans="4:110">
      <c r="D171" s="123"/>
      <c r="E171" s="123"/>
      <c r="G171" s="124"/>
      <c r="I171" s="124"/>
      <c r="K171" s="124"/>
      <c r="M171" s="125"/>
      <c r="Q171" s="126"/>
      <c r="S171" s="126"/>
      <c r="U171" s="126"/>
      <c r="AG171" s="945"/>
      <c r="DF171" s="2"/>
    </row>
    <row r="172" spans="4:110">
      <c r="D172" s="123"/>
      <c r="E172" s="123"/>
      <c r="G172" s="124"/>
      <c r="I172" s="124"/>
      <c r="K172" s="124"/>
      <c r="M172" s="125"/>
      <c r="Q172" s="126"/>
      <c r="S172" s="126"/>
      <c r="U172" s="126"/>
      <c r="AG172" s="945"/>
      <c r="DF172" s="2"/>
    </row>
    <row r="173" spans="4:110">
      <c r="D173" s="123"/>
      <c r="E173" s="123"/>
      <c r="G173" s="124"/>
      <c r="I173" s="124"/>
      <c r="K173" s="124"/>
      <c r="M173" s="125"/>
      <c r="Q173" s="126"/>
      <c r="S173" s="126"/>
      <c r="U173" s="126"/>
      <c r="AG173" s="945"/>
      <c r="DF173" s="2"/>
    </row>
    <row r="174" spans="4:110">
      <c r="D174" s="123"/>
      <c r="E174" s="123"/>
      <c r="G174" s="124"/>
      <c r="I174" s="124"/>
      <c r="K174" s="124"/>
      <c r="M174" s="125"/>
      <c r="Q174" s="126"/>
      <c r="S174" s="126"/>
      <c r="U174" s="126"/>
      <c r="AG174" s="945"/>
      <c r="DF174" s="2"/>
    </row>
    <row r="175" spans="4:110">
      <c r="D175" s="123"/>
      <c r="E175" s="123"/>
      <c r="G175" s="124"/>
      <c r="I175" s="124"/>
      <c r="K175" s="124"/>
      <c r="M175" s="125"/>
      <c r="Q175" s="126"/>
      <c r="S175" s="126"/>
      <c r="U175" s="126"/>
      <c r="AG175" s="945"/>
      <c r="DF175" s="2"/>
    </row>
    <row r="176" spans="4:110">
      <c r="D176" s="123"/>
      <c r="E176" s="123"/>
      <c r="G176" s="124"/>
      <c r="I176" s="124"/>
      <c r="K176" s="124"/>
      <c r="M176" s="125"/>
      <c r="Q176" s="126"/>
      <c r="S176" s="126"/>
      <c r="U176" s="126"/>
      <c r="AG176" s="945"/>
      <c r="DF176" s="2"/>
    </row>
    <row r="177" spans="4:110">
      <c r="D177" s="123"/>
      <c r="E177" s="123"/>
      <c r="G177" s="124"/>
      <c r="I177" s="124"/>
      <c r="K177" s="124"/>
      <c r="M177" s="125"/>
      <c r="Q177" s="126"/>
      <c r="S177" s="126"/>
      <c r="U177" s="126"/>
      <c r="AG177" s="945"/>
      <c r="DF177" s="2"/>
    </row>
    <row r="178" spans="4:110">
      <c r="D178" s="123"/>
      <c r="E178" s="123"/>
      <c r="G178" s="124"/>
      <c r="I178" s="124"/>
      <c r="K178" s="124"/>
      <c r="M178" s="125"/>
      <c r="Q178" s="126"/>
      <c r="S178" s="126"/>
      <c r="U178" s="126"/>
      <c r="AG178" s="945"/>
      <c r="DF178" s="2"/>
    </row>
    <row r="179" spans="4:110">
      <c r="D179" s="123"/>
      <c r="E179" s="123"/>
      <c r="G179" s="124"/>
      <c r="I179" s="124"/>
      <c r="K179" s="124"/>
      <c r="M179" s="125"/>
      <c r="Q179" s="126"/>
      <c r="S179" s="126"/>
      <c r="U179" s="126"/>
      <c r="AG179" s="945"/>
      <c r="DF179" s="2"/>
    </row>
    <row r="180" spans="4:110">
      <c r="D180" s="123"/>
      <c r="E180" s="123"/>
      <c r="G180" s="124"/>
      <c r="I180" s="124"/>
      <c r="K180" s="124"/>
      <c r="M180" s="125"/>
      <c r="Q180" s="126"/>
      <c r="S180" s="126"/>
      <c r="U180" s="126"/>
      <c r="AG180" s="945"/>
      <c r="DF180" s="2"/>
    </row>
    <row r="181" spans="4:110">
      <c r="D181" s="123"/>
      <c r="E181" s="123"/>
      <c r="G181" s="124"/>
      <c r="I181" s="124"/>
      <c r="K181" s="124"/>
      <c r="M181" s="125"/>
      <c r="Q181" s="126"/>
      <c r="S181" s="126"/>
      <c r="U181" s="126"/>
      <c r="AG181" s="945"/>
      <c r="DF181" s="2"/>
    </row>
    <row r="182" spans="4:110">
      <c r="D182" s="123"/>
      <c r="E182" s="123"/>
      <c r="G182" s="124"/>
      <c r="I182" s="124"/>
      <c r="K182" s="124"/>
      <c r="M182" s="125"/>
      <c r="Q182" s="126"/>
      <c r="S182" s="126"/>
      <c r="U182" s="126"/>
      <c r="AG182" s="945"/>
      <c r="DF182" s="2"/>
    </row>
    <row r="183" spans="4:110">
      <c r="D183" s="123"/>
      <c r="E183" s="123"/>
      <c r="G183" s="124"/>
      <c r="I183" s="124"/>
      <c r="K183" s="124"/>
      <c r="M183" s="125"/>
      <c r="Q183" s="126"/>
      <c r="S183" s="126"/>
      <c r="U183" s="126"/>
      <c r="AG183" s="945"/>
      <c r="DF183" s="2"/>
    </row>
    <row r="184" spans="4:110">
      <c r="D184" s="123"/>
      <c r="E184" s="123"/>
      <c r="G184" s="124"/>
      <c r="I184" s="124"/>
      <c r="K184" s="124"/>
      <c r="M184" s="125"/>
      <c r="Q184" s="126"/>
      <c r="S184" s="126"/>
      <c r="U184" s="126"/>
      <c r="AG184" s="945"/>
      <c r="DF184" s="2"/>
    </row>
    <row r="185" spans="4:110">
      <c r="D185" s="123"/>
      <c r="E185" s="123"/>
      <c r="G185" s="124"/>
      <c r="I185" s="124"/>
      <c r="K185" s="124"/>
      <c r="M185" s="125"/>
      <c r="Q185" s="126"/>
      <c r="S185" s="126"/>
      <c r="U185" s="126"/>
      <c r="AG185" s="945"/>
      <c r="DF185" s="2"/>
    </row>
    <row r="186" spans="4:110">
      <c r="D186" s="123"/>
      <c r="E186" s="123"/>
      <c r="G186" s="124"/>
      <c r="I186" s="124"/>
      <c r="K186" s="124"/>
      <c r="M186" s="125"/>
      <c r="Q186" s="126"/>
      <c r="S186" s="126"/>
      <c r="U186" s="126"/>
      <c r="AG186" s="945"/>
      <c r="DF186" s="2"/>
    </row>
    <row r="187" spans="4:110">
      <c r="D187" s="123"/>
      <c r="E187" s="123"/>
      <c r="G187" s="124"/>
      <c r="I187" s="124"/>
      <c r="K187" s="124"/>
      <c r="M187" s="125"/>
      <c r="Q187" s="126"/>
      <c r="S187" s="126"/>
      <c r="U187" s="126"/>
      <c r="AG187" s="945"/>
      <c r="DF187" s="2"/>
    </row>
    <row r="188" spans="4:110">
      <c r="D188" s="123"/>
      <c r="E188" s="123"/>
      <c r="G188" s="124"/>
      <c r="I188" s="124"/>
      <c r="K188" s="124"/>
      <c r="M188" s="125"/>
      <c r="Q188" s="126"/>
      <c r="S188" s="126"/>
      <c r="U188" s="126"/>
      <c r="AG188" s="945"/>
      <c r="DF188" s="2"/>
    </row>
    <row r="189" spans="4:110">
      <c r="D189" s="123"/>
      <c r="E189" s="123"/>
      <c r="G189" s="124"/>
      <c r="I189" s="124"/>
      <c r="K189" s="124"/>
      <c r="M189" s="125"/>
      <c r="Q189" s="126"/>
      <c r="S189" s="126"/>
      <c r="U189" s="126"/>
      <c r="AG189" s="945"/>
      <c r="DF189" s="2"/>
    </row>
    <row r="190" spans="4:110">
      <c r="D190" s="123"/>
      <c r="E190" s="123"/>
      <c r="G190" s="124"/>
      <c r="I190" s="124"/>
      <c r="K190" s="124"/>
      <c r="M190" s="125"/>
      <c r="Q190" s="126"/>
      <c r="S190" s="126"/>
      <c r="U190" s="126"/>
      <c r="AG190" s="945"/>
      <c r="DF190" s="2"/>
    </row>
    <row r="191" spans="4:110">
      <c r="D191" s="123"/>
      <c r="E191" s="123"/>
      <c r="G191" s="124"/>
      <c r="I191" s="124"/>
      <c r="K191" s="124"/>
      <c r="M191" s="125"/>
      <c r="Q191" s="126"/>
      <c r="S191" s="126"/>
      <c r="U191" s="126"/>
      <c r="AG191" s="945"/>
      <c r="DF191" s="2"/>
    </row>
    <row r="192" spans="4:110">
      <c r="D192" s="123"/>
      <c r="E192" s="123"/>
      <c r="G192" s="124"/>
      <c r="I192" s="124"/>
      <c r="K192" s="124"/>
      <c r="M192" s="125"/>
      <c r="Q192" s="126"/>
      <c r="S192" s="126"/>
      <c r="U192" s="126"/>
      <c r="AG192" s="945"/>
      <c r="DF192" s="2"/>
    </row>
    <row r="193" spans="4:110">
      <c r="D193" s="123"/>
      <c r="E193" s="123"/>
      <c r="G193" s="124"/>
      <c r="I193" s="124"/>
      <c r="K193" s="124"/>
      <c r="M193" s="125"/>
      <c r="Q193" s="126"/>
      <c r="S193" s="126"/>
      <c r="U193" s="126"/>
      <c r="AG193" s="945"/>
      <c r="DF193" s="2"/>
    </row>
    <row r="194" spans="4:110">
      <c r="D194" s="123"/>
      <c r="E194" s="123"/>
      <c r="G194" s="124"/>
      <c r="I194" s="124"/>
      <c r="K194" s="124"/>
      <c r="M194" s="125"/>
      <c r="Q194" s="126"/>
      <c r="S194" s="126"/>
      <c r="U194" s="126"/>
      <c r="AG194" s="945"/>
      <c r="DF194" s="2"/>
    </row>
    <row r="195" spans="4:110">
      <c r="D195" s="123"/>
      <c r="E195" s="123"/>
      <c r="G195" s="124"/>
      <c r="I195" s="124"/>
      <c r="K195" s="124"/>
      <c r="M195" s="125"/>
      <c r="Q195" s="126"/>
      <c r="S195" s="126"/>
      <c r="U195" s="126"/>
      <c r="AG195" s="945"/>
      <c r="DF195" s="2"/>
    </row>
    <row r="196" spans="4:110">
      <c r="D196" s="123"/>
      <c r="E196" s="123"/>
      <c r="G196" s="124"/>
      <c r="I196" s="124"/>
      <c r="K196" s="124"/>
      <c r="M196" s="125"/>
      <c r="Q196" s="126"/>
      <c r="S196" s="126"/>
      <c r="U196" s="126"/>
      <c r="AG196" s="945"/>
      <c r="DF196" s="2"/>
    </row>
    <row r="197" spans="4:110">
      <c r="D197" s="123"/>
      <c r="E197" s="123"/>
      <c r="G197" s="124"/>
      <c r="I197" s="124"/>
      <c r="K197" s="124"/>
      <c r="M197" s="125"/>
      <c r="Q197" s="126"/>
      <c r="S197" s="126"/>
      <c r="U197" s="126"/>
      <c r="AG197" s="945"/>
      <c r="DF197" s="2"/>
    </row>
    <row r="198" spans="4:110">
      <c r="D198" s="123"/>
      <c r="E198" s="123"/>
      <c r="G198" s="124"/>
      <c r="I198" s="124"/>
      <c r="K198" s="124"/>
      <c r="M198" s="125"/>
      <c r="Q198" s="126"/>
      <c r="S198" s="126"/>
      <c r="U198" s="126"/>
      <c r="AG198" s="945"/>
      <c r="DF198" s="2"/>
    </row>
    <row r="199" spans="4:110">
      <c r="D199" s="123"/>
      <c r="E199" s="123"/>
      <c r="G199" s="124"/>
      <c r="I199" s="124"/>
      <c r="K199" s="124"/>
      <c r="M199" s="125"/>
      <c r="Q199" s="126"/>
      <c r="S199" s="126"/>
      <c r="U199" s="126"/>
      <c r="AG199" s="945"/>
      <c r="DF199" s="2"/>
    </row>
    <row r="200" spans="4:110">
      <c r="D200" s="123"/>
      <c r="E200" s="123"/>
      <c r="G200" s="124"/>
      <c r="I200" s="124"/>
      <c r="K200" s="124"/>
      <c r="M200" s="125"/>
      <c r="Q200" s="126"/>
      <c r="S200" s="126"/>
      <c r="U200" s="126"/>
      <c r="AG200" s="945"/>
      <c r="DF200" s="2"/>
    </row>
    <row r="201" spans="4:110">
      <c r="D201" s="123"/>
      <c r="E201" s="123"/>
      <c r="G201" s="124"/>
      <c r="I201" s="124"/>
      <c r="K201" s="124"/>
      <c r="M201" s="125"/>
      <c r="Q201" s="126"/>
      <c r="S201" s="126"/>
      <c r="U201" s="126"/>
      <c r="AG201" s="945"/>
      <c r="DF201" s="2"/>
    </row>
    <row r="202" spans="4:110">
      <c r="D202" s="123"/>
      <c r="E202" s="123"/>
      <c r="G202" s="124"/>
      <c r="I202" s="124"/>
      <c r="K202" s="124"/>
      <c r="M202" s="125"/>
      <c r="Q202" s="126"/>
      <c r="S202" s="126"/>
      <c r="U202" s="126"/>
      <c r="AG202" s="945"/>
      <c r="DF202" s="2"/>
    </row>
    <row r="203" spans="4:110">
      <c r="D203" s="123"/>
      <c r="E203" s="123"/>
      <c r="G203" s="124"/>
      <c r="I203" s="124"/>
      <c r="K203" s="124"/>
      <c r="M203" s="125"/>
      <c r="Q203" s="126"/>
      <c r="S203" s="126"/>
      <c r="U203" s="126"/>
      <c r="AG203" s="945"/>
      <c r="DF203" s="2"/>
    </row>
    <row r="204" spans="4:110">
      <c r="D204" s="123"/>
      <c r="E204" s="123"/>
      <c r="G204" s="124"/>
      <c r="I204" s="124"/>
      <c r="K204" s="124"/>
      <c r="M204" s="125"/>
      <c r="Q204" s="126"/>
      <c r="S204" s="126"/>
      <c r="U204" s="126"/>
      <c r="AG204" s="945"/>
      <c r="DF204" s="2"/>
    </row>
    <row r="205" spans="4:110">
      <c r="D205" s="123"/>
      <c r="E205" s="123"/>
      <c r="G205" s="124"/>
      <c r="I205" s="124"/>
      <c r="K205" s="124"/>
      <c r="M205" s="125"/>
      <c r="Q205" s="126"/>
      <c r="S205" s="126"/>
      <c r="U205" s="126"/>
      <c r="AG205" s="945"/>
      <c r="DF205" s="2"/>
    </row>
    <row r="206" spans="4:110">
      <c r="D206" s="123"/>
      <c r="E206" s="123"/>
      <c r="G206" s="124"/>
      <c r="I206" s="124"/>
      <c r="K206" s="124"/>
      <c r="M206" s="125"/>
      <c r="Q206" s="126"/>
      <c r="S206" s="126"/>
      <c r="U206" s="126"/>
      <c r="AG206" s="945"/>
      <c r="DF206" s="2"/>
    </row>
    <row r="207" spans="4:110">
      <c r="D207" s="123"/>
      <c r="E207" s="123"/>
      <c r="G207" s="124"/>
      <c r="I207" s="124"/>
      <c r="K207" s="124"/>
      <c r="M207" s="125"/>
      <c r="Q207" s="126"/>
      <c r="S207" s="126"/>
      <c r="U207" s="126"/>
      <c r="AG207" s="945"/>
      <c r="DF207" s="2"/>
    </row>
    <row r="208" spans="4:110">
      <c r="D208" s="123"/>
      <c r="E208" s="123"/>
      <c r="G208" s="124"/>
      <c r="I208" s="124"/>
      <c r="K208" s="124"/>
      <c r="M208" s="125"/>
      <c r="Q208" s="126"/>
      <c r="S208" s="126"/>
      <c r="U208" s="126"/>
      <c r="AG208" s="945"/>
      <c r="DF208" s="2"/>
    </row>
    <row r="209" spans="4:110">
      <c r="D209" s="123"/>
      <c r="E209" s="123"/>
      <c r="G209" s="124"/>
      <c r="I209" s="124"/>
      <c r="K209" s="124"/>
      <c r="M209" s="125"/>
      <c r="Q209" s="126"/>
      <c r="S209" s="126"/>
      <c r="U209" s="126"/>
      <c r="AG209" s="945"/>
      <c r="DF209" s="2"/>
    </row>
    <row r="210" spans="4:110">
      <c r="D210" s="123"/>
      <c r="E210" s="123"/>
      <c r="G210" s="124"/>
      <c r="I210" s="124"/>
      <c r="K210" s="124"/>
      <c r="M210" s="125"/>
      <c r="Q210" s="126"/>
      <c r="S210" s="126"/>
      <c r="U210" s="126"/>
      <c r="AG210" s="945"/>
      <c r="DF210" s="2"/>
    </row>
    <row r="211" spans="4:110">
      <c r="D211" s="123"/>
      <c r="E211" s="123"/>
      <c r="G211" s="124"/>
      <c r="I211" s="124"/>
      <c r="K211" s="124"/>
      <c r="M211" s="125"/>
      <c r="Q211" s="126"/>
      <c r="S211" s="126"/>
      <c r="U211" s="126"/>
      <c r="AG211" s="945"/>
      <c r="DF211" s="2"/>
    </row>
    <row r="212" spans="4:110">
      <c r="D212" s="123"/>
      <c r="E212" s="123"/>
      <c r="G212" s="124"/>
      <c r="I212" s="124"/>
      <c r="K212" s="124"/>
      <c r="M212" s="125"/>
      <c r="Q212" s="126"/>
      <c r="S212" s="126"/>
      <c r="U212" s="126"/>
      <c r="AG212" s="945"/>
      <c r="DF212" s="2"/>
    </row>
    <row r="213" spans="4:110">
      <c r="D213" s="123"/>
      <c r="E213" s="123"/>
      <c r="G213" s="124"/>
      <c r="I213" s="124"/>
      <c r="K213" s="124"/>
      <c r="M213" s="125"/>
      <c r="Q213" s="126"/>
      <c r="S213" s="126"/>
      <c r="U213" s="126"/>
      <c r="AG213" s="945"/>
      <c r="DF213" s="2"/>
    </row>
    <row r="214" spans="4:110">
      <c r="D214" s="123"/>
      <c r="E214" s="123"/>
      <c r="G214" s="124"/>
      <c r="I214" s="124"/>
      <c r="K214" s="124"/>
      <c r="M214" s="125"/>
      <c r="Q214" s="126"/>
      <c r="S214" s="126"/>
      <c r="U214" s="126"/>
      <c r="AG214" s="945"/>
      <c r="DF214" s="2"/>
    </row>
    <row r="215" spans="4:110">
      <c r="D215" s="123"/>
      <c r="E215" s="123"/>
      <c r="G215" s="124"/>
      <c r="I215" s="124"/>
      <c r="K215" s="124"/>
      <c r="M215" s="125"/>
      <c r="Q215" s="126"/>
      <c r="S215" s="126"/>
      <c r="U215" s="126"/>
      <c r="AG215" s="945"/>
      <c r="DF215" s="2"/>
    </row>
    <row r="216" spans="4:110">
      <c r="D216" s="123"/>
      <c r="E216" s="123"/>
      <c r="G216" s="124"/>
      <c r="I216" s="124"/>
      <c r="K216" s="124"/>
      <c r="M216" s="125"/>
      <c r="Q216" s="126"/>
      <c r="S216" s="126"/>
      <c r="U216" s="126"/>
      <c r="AG216" s="945"/>
      <c r="DF216" s="2"/>
    </row>
    <row r="217" spans="4:110">
      <c r="AG217" s="945"/>
      <c r="DF217" s="97"/>
    </row>
    <row r="218" spans="4:110">
      <c r="AG218" s="945"/>
    </row>
    <row r="219" spans="4:110">
      <c r="AG219" s="945"/>
    </row>
    <row r="220" spans="4:110">
      <c r="AG220" s="945"/>
    </row>
    <row r="221" spans="4:110">
      <c r="AG221" s="945"/>
    </row>
    <row r="222" spans="4:110">
      <c r="AG222" s="945"/>
    </row>
    <row r="223" spans="4:110">
      <c r="AG223" s="945"/>
    </row>
    <row r="224" spans="4:110">
      <c r="AG224" s="945"/>
    </row>
    <row r="225" spans="33:33">
      <c r="AG225" s="945"/>
    </row>
    <row r="226" spans="33:33">
      <c r="AG226" s="945"/>
    </row>
    <row r="227" spans="33:33">
      <c r="AG227" s="945"/>
    </row>
    <row r="228" spans="33:33">
      <c r="AG228" s="945"/>
    </row>
    <row r="229" spans="33:33">
      <c r="AG229" s="945"/>
    </row>
    <row r="230" spans="33:33">
      <c r="AG230" s="945"/>
    </row>
    <row r="231" spans="33:33">
      <c r="AG231" s="945"/>
    </row>
    <row r="232" spans="33:33">
      <c r="AG232" s="945"/>
    </row>
    <row r="233" spans="33:33">
      <c r="AG233" s="945"/>
    </row>
    <row r="234" spans="33:33">
      <c r="AG234" s="945"/>
    </row>
    <row r="235" spans="33:33">
      <c r="AG235" s="945"/>
    </row>
    <row r="236" spans="33:33">
      <c r="AG236" s="945"/>
    </row>
    <row r="237" spans="33:33">
      <c r="AG237" s="945"/>
    </row>
    <row r="238" spans="33:33">
      <c r="AG238" s="945"/>
    </row>
    <row r="239" spans="33:33">
      <c r="AG239" s="945"/>
    </row>
    <row r="240" spans="33:33">
      <c r="AG240" s="945"/>
    </row>
    <row r="241" spans="33:33">
      <c r="AG241" s="945"/>
    </row>
    <row r="242" spans="33:33">
      <c r="AG242" s="945"/>
    </row>
    <row r="243" spans="33:33">
      <c r="AG243" s="945"/>
    </row>
    <row r="244" spans="33:33">
      <c r="AG244" s="945"/>
    </row>
    <row r="245" spans="33:33">
      <c r="AG245" s="945"/>
    </row>
    <row r="246" spans="33:33">
      <c r="AG246" s="945"/>
    </row>
    <row r="247" spans="33:33">
      <c r="AG247" s="945"/>
    </row>
    <row r="248" spans="33:33">
      <c r="AG248" s="945"/>
    </row>
    <row r="249" spans="33:33">
      <c r="AG249" s="945"/>
    </row>
    <row r="250" spans="33:33">
      <c r="AG250" s="945"/>
    </row>
    <row r="251" spans="33:33">
      <c r="AG251" s="945"/>
    </row>
    <row r="252" spans="33:33">
      <c r="AG252" s="945"/>
    </row>
    <row r="253" spans="33:33">
      <c r="AG253" s="945"/>
    </row>
    <row r="254" spans="33:33">
      <c r="AG254" s="945"/>
    </row>
    <row r="255" spans="33:33">
      <c r="AG255" s="945"/>
    </row>
    <row r="256" spans="33:33">
      <c r="AG256" s="945"/>
    </row>
    <row r="257" spans="33:33">
      <c r="AG257" s="945"/>
    </row>
    <row r="258" spans="33:33">
      <c r="AG258" s="945"/>
    </row>
    <row r="259" spans="33:33">
      <c r="AG259" s="945"/>
    </row>
    <row r="260" spans="33:33">
      <c r="AG260" s="945"/>
    </row>
    <row r="261" spans="33:33">
      <c r="AG261" s="945"/>
    </row>
    <row r="262" spans="33:33">
      <c r="AG262" s="945"/>
    </row>
    <row r="263" spans="33:33">
      <c r="AG263" s="945"/>
    </row>
    <row r="264" spans="33:33">
      <c r="AG264" s="945"/>
    </row>
    <row r="265" spans="33:33">
      <c r="AG265" s="945"/>
    </row>
    <row r="266" spans="33:33">
      <c r="AG266" s="945"/>
    </row>
    <row r="267" spans="33:33">
      <c r="AG267" s="945"/>
    </row>
    <row r="268" spans="33:33">
      <c r="AG268" s="945"/>
    </row>
    <row r="269" spans="33:33">
      <c r="AG269" s="945"/>
    </row>
    <row r="270" spans="33:33">
      <c r="AG270" s="945"/>
    </row>
    <row r="271" spans="33:33">
      <c r="AG271" s="945"/>
    </row>
    <row r="272" spans="33:33">
      <c r="AG272" s="945"/>
    </row>
    <row r="273" spans="33:33">
      <c r="AG273" s="945"/>
    </row>
    <row r="274" spans="33:33">
      <c r="AG274" s="945"/>
    </row>
    <row r="275" spans="33:33">
      <c r="AG275" s="945"/>
    </row>
    <row r="276" spans="33:33">
      <c r="AG276" s="945"/>
    </row>
    <row r="277" spans="33:33">
      <c r="AG277" s="945"/>
    </row>
    <row r="278" spans="33:33">
      <c r="AG278" s="945"/>
    </row>
    <row r="279" spans="33:33">
      <c r="AG279" s="945"/>
    </row>
    <row r="280" spans="33:33">
      <c r="AG280" s="945"/>
    </row>
    <row r="281" spans="33:33">
      <c r="AG281" s="945"/>
    </row>
    <row r="282" spans="33:33">
      <c r="AG282" s="945"/>
    </row>
    <row r="283" spans="33:33">
      <c r="AG283" s="945"/>
    </row>
    <row r="284" spans="33:33">
      <c r="AG284" s="945"/>
    </row>
    <row r="285" spans="33:33">
      <c r="AG285" s="945"/>
    </row>
    <row r="286" spans="33:33">
      <c r="AG286" s="945"/>
    </row>
    <row r="287" spans="33:33">
      <c r="AG287" s="945"/>
    </row>
    <row r="288" spans="33:33">
      <c r="AG288" s="945"/>
    </row>
    <row r="289" spans="33:33">
      <c r="AG289" s="945"/>
    </row>
    <row r="290" spans="33:33">
      <c r="AG290" s="945"/>
    </row>
    <row r="291" spans="33:33">
      <c r="AG291" s="945"/>
    </row>
    <row r="292" spans="33:33">
      <c r="AG292" s="945"/>
    </row>
    <row r="293" spans="33:33">
      <c r="AG293" s="945"/>
    </row>
    <row r="294" spans="33:33">
      <c r="AG294" s="945"/>
    </row>
    <row r="295" spans="33:33">
      <c r="AG295" s="945"/>
    </row>
    <row r="296" spans="33:33">
      <c r="AG296" s="945"/>
    </row>
    <row r="297" spans="33:33">
      <c r="AG297" s="945"/>
    </row>
    <row r="298" spans="33:33">
      <c r="AG298" s="945"/>
    </row>
    <row r="299" spans="33:33">
      <c r="AG299" s="945"/>
    </row>
    <row r="300" spans="33:33">
      <c r="AG300" s="945"/>
    </row>
    <row r="301" spans="33:33">
      <c r="AG301" s="945"/>
    </row>
    <row r="302" spans="33:33">
      <c r="AG302" s="945"/>
    </row>
    <row r="303" spans="33:33">
      <c r="AG303" s="945"/>
    </row>
    <row r="304" spans="33:33">
      <c r="AG304" s="945"/>
    </row>
    <row r="305" spans="33:33">
      <c r="AG305" s="945"/>
    </row>
    <row r="306" spans="33:33">
      <c r="AG306" s="945"/>
    </row>
    <row r="307" spans="33:33">
      <c r="AG307" s="945"/>
    </row>
    <row r="308" spans="33:33">
      <c r="AG308" s="945"/>
    </row>
    <row r="309" spans="33:33">
      <c r="AG309" s="945"/>
    </row>
    <row r="310" spans="33:33">
      <c r="AG310" s="945"/>
    </row>
    <row r="311" spans="33:33">
      <c r="AG311" s="945"/>
    </row>
    <row r="312" spans="33:33">
      <c r="AG312" s="945"/>
    </row>
    <row r="313" spans="33:33">
      <c r="AG313" s="945"/>
    </row>
    <row r="314" spans="33:33">
      <c r="AG314" s="945"/>
    </row>
    <row r="315" spans="33:33">
      <c r="AG315" s="945"/>
    </row>
    <row r="316" spans="33:33">
      <c r="AG316" s="945"/>
    </row>
    <row r="317" spans="33:33">
      <c r="AG317" s="945"/>
    </row>
    <row r="318" spans="33:33">
      <c r="AG318" s="945"/>
    </row>
    <row r="319" spans="33:33">
      <c r="AG319" s="945"/>
    </row>
    <row r="320" spans="33:33">
      <c r="AG320" s="945"/>
    </row>
    <row r="321" spans="33:33">
      <c r="AG321" s="945"/>
    </row>
    <row r="322" spans="33:33">
      <c r="AG322" s="945"/>
    </row>
    <row r="323" spans="33:33">
      <c r="AG323" s="945"/>
    </row>
    <row r="324" spans="33:33">
      <c r="AG324" s="945"/>
    </row>
    <row r="325" spans="33:33">
      <c r="AG325" s="945"/>
    </row>
    <row r="326" spans="33:33">
      <c r="AG326" s="945"/>
    </row>
    <row r="327" spans="33:33">
      <c r="AG327" s="945"/>
    </row>
    <row r="328" spans="33:33">
      <c r="AG328" s="945"/>
    </row>
    <row r="329" spans="33:33">
      <c r="AG329" s="945"/>
    </row>
    <row r="330" spans="33:33">
      <c r="AG330" s="945"/>
    </row>
    <row r="331" spans="33:33">
      <c r="AG331" s="945"/>
    </row>
    <row r="332" spans="33:33">
      <c r="AG332" s="945"/>
    </row>
    <row r="333" spans="33:33">
      <c r="AG333" s="945"/>
    </row>
    <row r="334" spans="33:33">
      <c r="AG334" s="945"/>
    </row>
    <row r="335" spans="33:33">
      <c r="AG335" s="945"/>
    </row>
    <row r="336" spans="33:33">
      <c r="AG336" s="945"/>
    </row>
    <row r="337" spans="33:33">
      <c r="AG337" s="945"/>
    </row>
    <row r="338" spans="33:33">
      <c r="AG338" s="945"/>
    </row>
    <row r="339" spans="33:33">
      <c r="AG339" s="945"/>
    </row>
    <row r="340" spans="33:33">
      <c r="AG340" s="945"/>
    </row>
    <row r="341" spans="33:33">
      <c r="AG341" s="945"/>
    </row>
    <row r="342" spans="33:33">
      <c r="AG342" s="945"/>
    </row>
    <row r="343" spans="33:33">
      <c r="AG343" s="945"/>
    </row>
    <row r="344" spans="33:33">
      <c r="AG344" s="945"/>
    </row>
    <row r="345" spans="33:33">
      <c r="AG345" s="945"/>
    </row>
    <row r="346" spans="33:33">
      <c r="AG346" s="945"/>
    </row>
    <row r="347" spans="33:33">
      <c r="AG347" s="945"/>
    </row>
    <row r="348" spans="33:33">
      <c r="AG348" s="945"/>
    </row>
    <row r="349" spans="33:33">
      <c r="AG349" s="945"/>
    </row>
    <row r="350" spans="33:33">
      <c r="AG350" s="945"/>
    </row>
    <row r="351" spans="33:33">
      <c r="AG351" s="945"/>
    </row>
    <row r="352" spans="33:33">
      <c r="AG352" s="945"/>
    </row>
    <row r="353" spans="33:33">
      <c r="AG353" s="945"/>
    </row>
    <row r="354" spans="33:33">
      <c r="AG354" s="945"/>
    </row>
    <row r="355" spans="33:33">
      <c r="AG355" s="945"/>
    </row>
    <row r="356" spans="33:33">
      <c r="AG356" s="945"/>
    </row>
    <row r="357" spans="33:33">
      <c r="AG357" s="945"/>
    </row>
    <row r="358" spans="33:33">
      <c r="AG358" s="945"/>
    </row>
    <row r="359" spans="33:33">
      <c r="AG359" s="945"/>
    </row>
    <row r="360" spans="33:33">
      <c r="AG360" s="945"/>
    </row>
    <row r="361" spans="33:33">
      <c r="AG361" s="945"/>
    </row>
    <row r="362" spans="33:33">
      <c r="AG362" s="945"/>
    </row>
    <row r="363" spans="33:33">
      <c r="AG363" s="945"/>
    </row>
    <row r="364" spans="33:33">
      <c r="AG364" s="945"/>
    </row>
    <row r="365" spans="33:33">
      <c r="AG365" s="945"/>
    </row>
    <row r="366" spans="33:33">
      <c r="AG366" s="945"/>
    </row>
    <row r="367" spans="33:33">
      <c r="AG367" s="945"/>
    </row>
    <row r="368" spans="33:33">
      <c r="AG368" s="945"/>
    </row>
    <row r="369" spans="33:33">
      <c r="AG369" s="945"/>
    </row>
    <row r="370" spans="33:33">
      <c r="AG370" s="945"/>
    </row>
    <row r="371" spans="33:33">
      <c r="AG371" s="945"/>
    </row>
    <row r="372" spans="33:33">
      <c r="AG372" s="945"/>
    </row>
    <row r="373" spans="33:33">
      <c r="AG373" s="945"/>
    </row>
    <row r="374" spans="33:33">
      <c r="AG374" s="945"/>
    </row>
    <row r="375" spans="33:33">
      <c r="AG375" s="945"/>
    </row>
    <row r="376" spans="33:33">
      <c r="AG376" s="945"/>
    </row>
    <row r="377" spans="33:33">
      <c r="AG377" s="945"/>
    </row>
    <row r="378" spans="33:33">
      <c r="AG378" s="945"/>
    </row>
    <row r="379" spans="33:33">
      <c r="AG379" s="945"/>
    </row>
    <row r="380" spans="33:33">
      <c r="AG380" s="945"/>
    </row>
    <row r="381" spans="33:33">
      <c r="AG381" s="945"/>
    </row>
    <row r="382" spans="33:33">
      <c r="AG382" s="945"/>
    </row>
    <row r="383" spans="33:33">
      <c r="AG383" s="945"/>
    </row>
    <row r="384" spans="33:33">
      <c r="AG384" s="945"/>
    </row>
    <row r="385" spans="33:33">
      <c r="AG385" s="945"/>
    </row>
    <row r="386" spans="33:33">
      <c r="AG386" s="945"/>
    </row>
    <row r="387" spans="33:33">
      <c r="AG387" s="945"/>
    </row>
    <row r="388" spans="33:33">
      <c r="AG388" s="945"/>
    </row>
    <row r="389" spans="33:33">
      <c r="AG389" s="945"/>
    </row>
    <row r="390" spans="33:33">
      <c r="AG390" s="945"/>
    </row>
    <row r="391" spans="33:33">
      <c r="AG391" s="945"/>
    </row>
    <row r="392" spans="33:33">
      <c r="AG392" s="945"/>
    </row>
    <row r="393" spans="33:33">
      <c r="AG393" s="945"/>
    </row>
    <row r="394" spans="33:33">
      <c r="AG394" s="945"/>
    </row>
    <row r="395" spans="33:33">
      <c r="AG395" s="945"/>
    </row>
    <row r="396" spans="33:33">
      <c r="AG396" s="945"/>
    </row>
    <row r="397" spans="33:33">
      <c r="AG397" s="945"/>
    </row>
    <row r="398" spans="33:33">
      <c r="AG398" s="945"/>
    </row>
    <row r="399" spans="33:33">
      <c r="AG399" s="945"/>
    </row>
    <row r="400" spans="33:33">
      <c r="AG400" s="945"/>
    </row>
    <row r="401" spans="33:33">
      <c r="AG401" s="945"/>
    </row>
    <row r="402" spans="33:33">
      <c r="AG402" s="945"/>
    </row>
    <row r="403" spans="33:33">
      <c r="AG403" s="945"/>
    </row>
    <row r="404" spans="33:33">
      <c r="AG404" s="945"/>
    </row>
    <row r="405" spans="33:33">
      <c r="AG405" s="945"/>
    </row>
    <row r="406" spans="33:33">
      <c r="AG406" s="945"/>
    </row>
    <row r="407" spans="33:33">
      <c r="AG407" s="945"/>
    </row>
    <row r="408" spans="33:33">
      <c r="AG408" s="945"/>
    </row>
    <row r="409" spans="33:33">
      <c r="AG409" s="945"/>
    </row>
    <row r="410" spans="33:33">
      <c r="AG410" s="945"/>
    </row>
    <row r="411" spans="33:33">
      <c r="AG411" s="945"/>
    </row>
    <row r="412" spans="33:33">
      <c r="AG412" s="945"/>
    </row>
    <row r="413" spans="33:33">
      <c r="AG413" s="945"/>
    </row>
    <row r="414" spans="33:33">
      <c r="AG414" s="945"/>
    </row>
    <row r="415" spans="33:33">
      <c r="AG415" s="945"/>
    </row>
    <row r="416" spans="33:33">
      <c r="AG416" s="945"/>
    </row>
    <row r="417" spans="33:33">
      <c r="AG417" s="945"/>
    </row>
    <row r="418" spans="33:33">
      <c r="AG418" s="945"/>
    </row>
    <row r="419" spans="33:33">
      <c r="AG419" s="945"/>
    </row>
    <row r="420" spans="33:33">
      <c r="AG420" s="945"/>
    </row>
    <row r="421" spans="33:33">
      <c r="AG421" s="945"/>
    </row>
    <row r="422" spans="33:33">
      <c r="AG422" s="945"/>
    </row>
    <row r="423" spans="33:33">
      <c r="AG423" s="945"/>
    </row>
    <row r="424" spans="33:33">
      <c r="AG424" s="945"/>
    </row>
    <row r="425" spans="33:33">
      <c r="AG425" s="945"/>
    </row>
    <row r="426" spans="33:33">
      <c r="AG426" s="945"/>
    </row>
    <row r="427" spans="33:33">
      <c r="AG427" s="945"/>
    </row>
    <row r="428" spans="33:33">
      <c r="AG428" s="945"/>
    </row>
    <row r="429" spans="33:33">
      <c r="AG429" s="945"/>
    </row>
    <row r="430" spans="33:33">
      <c r="AG430" s="945"/>
    </row>
    <row r="431" spans="33:33">
      <c r="AG431" s="945"/>
    </row>
    <row r="432" spans="33:33">
      <c r="AG432" s="945"/>
    </row>
    <row r="433" spans="33:33">
      <c r="AG433" s="945"/>
    </row>
    <row r="434" spans="33:33">
      <c r="AG434" s="945"/>
    </row>
    <row r="435" spans="33:33">
      <c r="AG435" s="945"/>
    </row>
    <row r="436" spans="33:33">
      <c r="AG436" s="945"/>
    </row>
    <row r="437" spans="33:33">
      <c r="AG437" s="945"/>
    </row>
    <row r="438" spans="33:33">
      <c r="AG438" s="945"/>
    </row>
    <row r="439" spans="33:33">
      <c r="AG439" s="945"/>
    </row>
    <row r="440" spans="33:33">
      <c r="AG440" s="945"/>
    </row>
    <row r="441" spans="33:33">
      <c r="AG441" s="945"/>
    </row>
    <row r="442" spans="33:33">
      <c r="AG442" s="945"/>
    </row>
    <row r="443" spans="33:33">
      <c r="AG443" s="945"/>
    </row>
    <row r="444" spans="33:33">
      <c r="AG444" s="945"/>
    </row>
    <row r="445" spans="33:33">
      <c r="AG445" s="945"/>
    </row>
    <row r="446" spans="33:33">
      <c r="AG446" s="945"/>
    </row>
    <row r="447" spans="33:33">
      <c r="AG447" s="945"/>
    </row>
    <row r="448" spans="33:33">
      <c r="AG448" s="945"/>
    </row>
    <row r="449" spans="33:33">
      <c r="AG449" s="945"/>
    </row>
    <row r="450" spans="33:33">
      <c r="AG450" s="945"/>
    </row>
    <row r="451" spans="33:33">
      <c r="AG451" s="945"/>
    </row>
    <row r="452" spans="33:33">
      <c r="AG452" s="945"/>
    </row>
    <row r="453" spans="33:33">
      <c r="AG453" s="945"/>
    </row>
    <row r="454" spans="33:33">
      <c r="AG454" s="945"/>
    </row>
    <row r="455" spans="33:33">
      <c r="AG455" s="945"/>
    </row>
    <row r="456" spans="33:33">
      <c r="AG456" s="945"/>
    </row>
    <row r="457" spans="33:33">
      <c r="AG457" s="945"/>
    </row>
    <row r="458" spans="33:33">
      <c r="AG458" s="945"/>
    </row>
    <row r="459" spans="33:33">
      <c r="AG459" s="945"/>
    </row>
    <row r="460" spans="33:33">
      <c r="AG460" s="945"/>
    </row>
    <row r="461" spans="33:33">
      <c r="AG461" s="945"/>
    </row>
    <row r="462" spans="33:33">
      <c r="AG462" s="945"/>
    </row>
    <row r="463" spans="33:33">
      <c r="AG463" s="945"/>
    </row>
    <row r="464" spans="33:33">
      <c r="AG464" s="945"/>
    </row>
    <row r="465" spans="33:33">
      <c r="AG465" s="945"/>
    </row>
    <row r="466" spans="33:33">
      <c r="AG466" s="945"/>
    </row>
    <row r="467" spans="33:33">
      <c r="AG467" s="945"/>
    </row>
    <row r="468" spans="33:33">
      <c r="AG468" s="945"/>
    </row>
    <row r="469" spans="33:33">
      <c r="AG469" s="945"/>
    </row>
    <row r="470" spans="33:33">
      <c r="AG470" s="945"/>
    </row>
    <row r="471" spans="33:33">
      <c r="AG471" s="945"/>
    </row>
    <row r="472" spans="33:33">
      <c r="AG472" s="945"/>
    </row>
    <row r="473" spans="33:33">
      <c r="AG473" s="945"/>
    </row>
    <row r="474" spans="33:33">
      <c r="AG474" s="945"/>
    </row>
    <row r="475" spans="33:33">
      <c r="AG475" s="945"/>
    </row>
    <row r="476" spans="33:33">
      <c r="AG476" s="945"/>
    </row>
    <row r="477" spans="33:33">
      <c r="AG477" s="945"/>
    </row>
    <row r="478" spans="33:33">
      <c r="AG478" s="945"/>
    </row>
    <row r="479" spans="33:33">
      <c r="AG479" s="945"/>
    </row>
    <row r="480" spans="33:33">
      <c r="AG480" s="945"/>
    </row>
    <row r="481" spans="33:33">
      <c r="AG481" s="945"/>
    </row>
    <row r="482" spans="33:33">
      <c r="AG482" s="945"/>
    </row>
    <row r="483" spans="33:33">
      <c r="AG483" s="945"/>
    </row>
    <row r="484" spans="33:33">
      <c r="AG484" s="945"/>
    </row>
    <row r="485" spans="33:33">
      <c r="AG485" s="945"/>
    </row>
    <row r="486" spans="33:33">
      <c r="AG486" s="945"/>
    </row>
    <row r="487" spans="33:33">
      <c r="AG487" s="945"/>
    </row>
    <row r="488" spans="33:33">
      <c r="AG488" s="945"/>
    </row>
    <row r="489" spans="33:33">
      <c r="AG489" s="945"/>
    </row>
    <row r="490" spans="33:33">
      <c r="AG490" s="945"/>
    </row>
    <row r="491" spans="33:33">
      <c r="AG491" s="945"/>
    </row>
    <row r="492" spans="33:33">
      <c r="AG492" s="945"/>
    </row>
    <row r="493" spans="33:33">
      <c r="AG493" s="945"/>
    </row>
    <row r="494" spans="33:33">
      <c r="AG494" s="945"/>
    </row>
    <row r="495" spans="33:33">
      <c r="AG495" s="945"/>
    </row>
    <row r="496" spans="33:33">
      <c r="AG496" s="945"/>
    </row>
    <row r="497" spans="33:33">
      <c r="AG497" s="945"/>
    </row>
    <row r="498" spans="33:33">
      <c r="AG498" s="945"/>
    </row>
    <row r="499" spans="33:33">
      <c r="AG499" s="945"/>
    </row>
    <row r="500" spans="33:33">
      <c r="AG500" s="945"/>
    </row>
    <row r="501" spans="33:33">
      <c r="AG501" s="945"/>
    </row>
    <row r="502" spans="33:33">
      <c r="AG502" s="945"/>
    </row>
    <row r="503" spans="33:33">
      <c r="AG503" s="945"/>
    </row>
    <row r="504" spans="33:33">
      <c r="AG504" s="945"/>
    </row>
    <row r="505" spans="33:33">
      <c r="AG505" s="945"/>
    </row>
    <row r="506" spans="33:33">
      <c r="AG506" s="945"/>
    </row>
    <row r="507" spans="33:33">
      <c r="AG507" s="945"/>
    </row>
    <row r="508" spans="33:33">
      <c r="AG508" s="945"/>
    </row>
    <row r="509" spans="33:33">
      <c r="AG509" s="945"/>
    </row>
    <row r="510" spans="33:33">
      <c r="AG510" s="945"/>
    </row>
    <row r="511" spans="33:33">
      <c r="AG511" s="945"/>
    </row>
    <row r="512" spans="33:33">
      <c r="AG512" s="945"/>
    </row>
    <row r="513" spans="33:33">
      <c r="AG513" s="945"/>
    </row>
    <row r="514" spans="33:33">
      <c r="AG514" s="945"/>
    </row>
    <row r="515" spans="33:33">
      <c r="AG515" s="945"/>
    </row>
    <row r="516" spans="33:33">
      <c r="AG516" s="945"/>
    </row>
    <row r="517" spans="33:33">
      <c r="AG517" s="945"/>
    </row>
    <row r="518" spans="33:33">
      <c r="AG518" s="945"/>
    </row>
    <row r="519" spans="33:33">
      <c r="AG519" s="945"/>
    </row>
    <row r="520" spans="33:33">
      <c r="AG520" s="945"/>
    </row>
    <row r="521" spans="33:33">
      <c r="AG521" s="945"/>
    </row>
    <row r="522" spans="33:33">
      <c r="AG522" s="945"/>
    </row>
    <row r="523" spans="33:33">
      <c r="AG523" s="945"/>
    </row>
    <row r="524" spans="33:33">
      <c r="AG524" s="945"/>
    </row>
    <row r="525" spans="33:33">
      <c r="AG525" s="945"/>
    </row>
    <row r="526" spans="33:33">
      <c r="AG526" s="945"/>
    </row>
    <row r="527" spans="33:33">
      <c r="AG527" s="945"/>
    </row>
    <row r="528" spans="33:33">
      <c r="AG528" s="945"/>
    </row>
    <row r="529" spans="33:33">
      <c r="AG529" s="945"/>
    </row>
    <row r="530" spans="33:33">
      <c r="AG530" s="945"/>
    </row>
    <row r="531" spans="33:33">
      <c r="AG531" s="945"/>
    </row>
    <row r="532" spans="33:33">
      <c r="AG532" s="945"/>
    </row>
    <row r="533" spans="33:33">
      <c r="AG533" s="945"/>
    </row>
    <row r="534" spans="33:33">
      <c r="AG534" s="945"/>
    </row>
    <row r="535" spans="33:33">
      <c r="AG535" s="945"/>
    </row>
    <row r="536" spans="33:33">
      <c r="AG536" s="945"/>
    </row>
    <row r="537" spans="33:33">
      <c r="AG537" s="945"/>
    </row>
    <row r="538" spans="33:33">
      <c r="AG538" s="945"/>
    </row>
    <row r="539" spans="33:33">
      <c r="AG539" s="945"/>
    </row>
    <row r="540" spans="33:33">
      <c r="AG540" s="945"/>
    </row>
    <row r="541" spans="33:33">
      <c r="AG541" s="945"/>
    </row>
    <row r="542" spans="33:33">
      <c r="AG542" s="945"/>
    </row>
    <row r="543" spans="33:33">
      <c r="AG543" s="945"/>
    </row>
    <row r="544" spans="33:33">
      <c r="AG544" s="945"/>
    </row>
    <row r="545" spans="33:33">
      <c r="AG545" s="945"/>
    </row>
    <row r="546" spans="33:33">
      <c r="AG546" s="945"/>
    </row>
    <row r="547" spans="33:33">
      <c r="AG547" s="945"/>
    </row>
    <row r="548" spans="33:33">
      <c r="AG548" s="945"/>
    </row>
    <row r="549" spans="33:33">
      <c r="AG549" s="945"/>
    </row>
    <row r="550" spans="33:33">
      <c r="AG550" s="945"/>
    </row>
    <row r="551" spans="33:33">
      <c r="AG551" s="945"/>
    </row>
    <row r="552" spans="33:33">
      <c r="AG552" s="945"/>
    </row>
    <row r="553" spans="33:33">
      <c r="AG553" s="945"/>
    </row>
    <row r="554" spans="33:33">
      <c r="AG554" s="945"/>
    </row>
    <row r="555" spans="33:33">
      <c r="AG555" s="945"/>
    </row>
    <row r="556" spans="33:33">
      <c r="AG556" s="945"/>
    </row>
    <row r="557" spans="33:33">
      <c r="AG557" s="945"/>
    </row>
    <row r="558" spans="33:33">
      <c r="AG558" s="945"/>
    </row>
    <row r="559" spans="33:33">
      <c r="AG559" s="945"/>
    </row>
    <row r="560" spans="33:33">
      <c r="AG560" s="945"/>
    </row>
    <row r="561" spans="33:33">
      <c r="AG561" s="945"/>
    </row>
    <row r="562" spans="33:33">
      <c r="AG562" s="945"/>
    </row>
    <row r="563" spans="33:33">
      <c r="AG563" s="945"/>
    </row>
    <row r="564" spans="33:33">
      <c r="AG564" s="945"/>
    </row>
    <row r="565" spans="33:33">
      <c r="AG565" s="945"/>
    </row>
    <row r="566" spans="33:33">
      <c r="AG566" s="945"/>
    </row>
    <row r="567" spans="33:33">
      <c r="AG567" s="945"/>
    </row>
    <row r="568" spans="33:33">
      <c r="AG568" s="945"/>
    </row>
    <row r="569" spans="33:33">
      <c r="AG569" s="945"/>
    </row>
    <row r="570" spans="33:33">
      <c r="AG570" s="945"/>
    </row>
    <row r="571" spans="33:33">
      <c r="AG571" s="945"/>
    </row>
    <row r="572" spans="33:33">
      <c r="AG572" s="945"/>
    </row>
    <row r="573" spans="33:33">
      <c r="AG573" s="945"/>
    </row>
    <row r="574" spans="33:33">
      <c r="AG574" s="945"/>
    </row>
    <row r="575" spans="33:33">
      <c r="AG575" s="945"/>
    </row>
    <row r="576" spans="33:33">
      <c r="AG576" s="945"/>
    </row>
    <row r="577" spans="33:33">
      <c r="AG577" s="945"/>
    </row>
    <row r="578" spans="33:33">
      <c r="AG578" s="945"/>
    </row>
    <row r="579" spans="33:33">
      <c r="AG579" s="945"/>
    </row>
    <row r="580" spans="33:33">
      <c r="AG580" s="945"/>
    </row>
    <row r="581" spans="33:33">
      <c r="AG581" s="945"/>
    </row>
    <row r="582" spans="33:33">
      <c r="AG582" s="945"/>
    </row>
    <row r="583" spans="33:33">
      <c r="AG583" s="945"/>
    </row>
    <row r="584" spans="33:33">
      <c r="AG584" s="945"/>
    </row>
    <row r="585" spans="33:33">
      <c r="AG585" s="945"/>
    </row>
    <row r="586" spans="33:33">
      <c r="AG586" s="945"/>
    </row>
    <row r="587" spans="33:33">
      <c r="AG587" s="945"/>
    </row>
    <row r="588" spans="33:33">
      <c r="AG588" s="945"/>
    </row>
    <row r="589" spans="33:33">
      <c r="AG589" s="945"/>
    </row>
    <row r="590" spans="33:33">
      <c r="AG590" s="945"/>
    </row>
    <row r="591" spans="33:33">
      <c r="AG591" s="945"/>
    </row>
    <row r="592" spans="33:33">
      <c r="AG592" s="945"/>
    </row>
    <row r="593" spans="33:33">
      <c r="AG593" s="945"/>
    </row>
    <row r="594" spans="33:33">
      <c r="AG594" s="945"/>
    </row>
    <row r="595" spans="33:33">
      <c r="AG595" s="945"/>
    </row>
    <row r="596" spans="33:33">
      <c r="AG596" s="945"/>
    </row>
    <row r="597" spans="33:33">
      <c r="AG597" s="945"/>
    </row>
    <row r="598" spans="33:33">
      <c r="AG598" s="945"/>
    </row>
    <row r="599" spans="33:33">
      <c r="AG599" s="945"/>
    </row>
    <row r="600" spans="33:33">
      <c r="AG600" s="945"/>
    </row>
    <row r="601" spans="33:33">
      <c r="AG601" s="945"/>
    </row>
    <row r="602" spans="33:33">
      <c r="AG602" s="945"/>
    </row>
    <row r="603" spans="33:33">
      <c r="AG603" s="945"/>
    </row>
    <row r="604" spans="33:33">
      <c r="AG604" s="945"/>
    </row>
    <row r="605" spans="33:33">
      <c r="AG605" s="945"/>
    </row>
    <row r="606" spans="33:33">
      <c r="AG606" s="945"/>
    </row>
    <row r="607" spans="33:33">
      <c r="AG607" s="945"/>
    </row>
    <row r="608" spans="33:33">
      <c r="AG608" s="945"/>
    </row>
    <row r="609" spans="33:33">
      <c r="AG609" s="945"/>
    </row>
    <row r="610" spans="33:33">
      <c r="AG610" s="945"/>
    </row>
    <row r="611" spans="33:33">
      <c r="AG611" s="945"/>
    </row>
    <row r="612" spans="33:33">
      <c r="AG612" s="945"/>
    </row>
    <row r="613" spans="33:33">
      <c r="AG613" s="945"/>
    </row>
    <row r="614" spans="33:33">
      <c r="AG614" s="945"/>
    </row>
    <row r="615" spans="33:33">
      <c r="AG615" s="945"/>
    </row>
    <row r="616" spans="33:33">
      <c r="AG616" s="945"/>
    </row>
    <row r="617" spans="33:33">
      <c r="AG617" s="945"/>
    </row>
    <row r="618" spans="33:33">
      <c r="AG618" s="945"/>
    </row>
    <row r="619" spans="33:33">
      <c r="AG619" s="945"/>
    </row>
    <row r="620" spans="33:33">
      <c r="AG620" s="945"/>
    </row>
    <row r="621" spans="33:33">
      <c r="AG621" s="945"/>
    </row>
    <row r="622" spans="33:33">
      <c r="AG622" s="945"/>
    </row>
    <row r="623" spans="33:33">
      <c r="AG623" s="945"/>
    </row>
    <row r="624" spans="33:33">
      <c r="AG624" s="945"/>
    </row>
    <row r="625" spans="33:33">
      <c r="AG625" s="945"/>
    </row>
    <row r="626" spans="33:33">
      <c r="AG626" s="945"/>
    </row>
    <row r="627" spans="33:33">
      <c r="AG627" s="945"/>
    </row>
    <row r="628" spans="33:33">
      <c r="AG628" s="945"/>
    </row>
    <row r="629" spans="33:33">
      <c r="AG629" s="945"/>
    </row>
    <row r="630" spans="33:33">
      <c r="AG630" s="945"/>
    </row>
    <row r="631" spans="33:33">
      <c r="AG631" s="945"/>
    </row>
    <row r="632" spans="33:33">
      <c r="AG632" s="945"/>
    </row>
    <row r="633" spans="33:33">
      <c r="AG633" s="945"/>
    </row>
    <row r="634" spans="33:33">
      <c r="AG634" s="945"/>
    </row>
    <row r="635" spans="33:33">
      <c r="AG635" s="945"/>
    </row>
    <row r="636" spans="33:33">
      <c r="AG636" s="945"/>
    </row>
    <row r="637" spans="33:33">
      <c r="AG637" s="945"/>
    </row>
    <row r="638" spans="33:33">
      <c r="AG638" s="945"/>
    </row>
    <row r="639" spans="33:33">
      <c r="AG639" s="945"/>
    </row>
    <row r="640" spans="33:33">
      <c r="AG640" s="945"/>
    </row>
    <row r="641" spans="33:33">
      <c r="AG641" s="945"/>
    </row>
    <row r="642" spans="33:33">
      <c r="AG642" s="945"/>
    </row>
    <row r="643" spans="33:33">
      <c r="AG643" s="945"/>
    </row>
    <row r="644" spans="33:33">
      <c r="AG644" s="945"/>
    </row>
    <row r="645" spans="33:33">
      <c r="AG645" s="945"/>
    </row>
    <row r="646" spans="33:33">
      <c r="AG646" s="945"/>
    </row>
    <row r="647" spans="33:33">
      <c r="AG647" s="945"/>
    </row>
    <row r="648" spans="33:33">
      <c r="AG648" s="945"/>
    </row>
    <row r="649" spans="33:33">
      <c r="AG649" s="945"/>
    </row>
    <row r="650" spans="33:33">
      <c r="AG650" s="945"/>
    </row>
    <row r="651" spans="33:33">
      <c r="AG651" s="945"/>
    </row>
    <row r="652" spans="33:33">
      <c r="AG652" s="945"/>
    </row>
    <row r="653" spans="33:33">
      <c r="AG653" s="945"/>
    </row>
    <row r="654" spans="33:33">
      <c r="AG654" s="945"/>
    </row>
    <row r="655" spans="33:33">
      <c r="AG655" s="945"/>
    </row>
    <row r="656" spans="33:33">
      <c r="AG656" s="945"/>
    </row>
    <row r="657" spans="33:33">
      <c r="AG657" s="945"/>
    </row>
    <row r="658" spans="33:33">
      <c r="AG658" s="945"/>
    </row>
    <row r="659" spans="33:33">
      <c r="AG659" s="945"/>
    </row>
    <row r="660" spans="33:33">
      <c r="AG660" s="945"/>
    </row>
    <row r="661" spans="33:33">
      <c r="AG661" s="945"/>
    </row>
    <row r="662" spans="33:33">
      <c r="AG662" s="945"/>
    </row>
    <row r="663" spans="33:33">
      <c r="AG663" s="945"/>
    </row>
    <row r="664" spans="33:33">
      <c r="AG664" s="945"/>
    </row>
    <row r="665" spans="33:33">
      <c r="AG665" s="945"/>
    </row>
    <row r="666" spans="33:33">
      <c r="AG666" s="945"/>
    </row>
    <row r="667" spans="33:33">
      <c r="AG667" s="945"/>
    </row>
    <row r="668" spans="33:33">
      <c r="AG668" s="945"/>
    </row>
    <row r="669" spans="33:33">
      <c r="AG669" s="945"/>
    </row>
    <row r="670" spans="33:33">
      <c r="AG670" s="945"/>
    </row>
    <row r="671" spans="33:33">
      <c r="AG671" s="945"/>
    </row>
    <row r="672" spans="33:33">
      <c r="AG672" s="945"/>
    </row>
    <row r="673" spans="33:33">
      <c r="AG673" s="945"/>
    </row>
    <row r="674" spans="33:33">
      <c r="AG674" s="945"/>
    </row>
    <row r="675" spans="33:33">
      <c r="AG675" s="945"/>
    </row>
    <row r="676" spans="33:33">
      <c r="AG676" s="945"/>
    </row>
    <row r="677" spans="33:33">
      <c r="AG677" s="945"/>
    </row>
    <row r="678" spans="33:33">
      <c r="AG678" s="945"/>
    </row>
    <row r="679" spans="33:33">
      <c r="AG679" s="945"/>
    </row>
    <row r="680" spans="33:33">
      <c r="AG680" s="945"/>
    </row>
    <row r="681" spans="33:33">
      <c r="AG681" s="945"/>
    </row>
    <row r="682" spans="33:33">
      <c r="AG682" s="945"/>
    </row>
    <row r="683" spans="33:33">
      <c r="AG683" s="945"/>
    </row>
    <row r="684" spans="33:33">
      <c r="AG684" s="945"/>
    </row>
    <row r="685" spans="33:33">
      <c r="AG685" s="945"/>
    </row>
    <row r="686" spans="33:33">
      <c r="AG686" s="945"/>
    </row>
    <row r="687" spans="33:33">
      <c r="AG687" s="945"/>
    </row>
    <row r="688" spans="33:33">
      <c r="AG688" s="945"/>
    </row>
    <row r="689" spans="33:33">
      <c r="AG689" s="945"/>
    </row>
    <row r="690" spans="33:33">
      <c r="AG690" s="945"/>
    </row>
    <row r="691" spans="33:33">
      <c r="AG691" s="945"/>
    </row>
    <row r="692" spans="33:33">
      <c r="AG692" s="945"/>
    </row>
    <row r="693" spans="33:33">
      <c r="AG693" s="945"/>
    </row>
    <row r="694" spans="33:33">
      <c r="AG694" s="945"/>
    </row>
    <row r="695" spans="33:33">
      <c r="AG695" s="945"/>
    </row>
    <row r="696" spans="33:33">
      <c r="AG696" s="945"/>
    </row>
    <row r="697" spans="33:33">
      <c r="AG697" s="945"/>
    </row>
    <row r="698" spans="33:33">
      <c r="AG698" s="945"/>
    </row>
    <row r="699" spans="33:33">
      <c r="AG699" s="945"/>
    </row>
    <row r="700" spans="33:33">
      <c r="AG700" s="945"/>
    </row>
    <row r="701" spans="33:33">
      <c r="AG701" s="945"/>
    </row>
    <row r="702" spans="33:33">
      <c r="AG702" s="945"/>
    </row>
    <row r="703" spans="33:33">
      <c r="AG703" s="945"/>
    </row>
    <row r="704" spans="33:33">
      <c r="AG704" s="945"/>
    </row>
    <row r="705" spans="33:33">
      <c r="AG705" s="945"/>
    </row>
    <row r="706" spans="33:33">
      <c r="AG706" s="945"/>
    </row>
    <row r="707" spans="33:33">
      <c r="AG707" s="945"/>
    </row>
    <row r="708" spans="33:33">
      <c r="AG708" s="945"/>
    </row>
    <row r="709" spans="33:33">
      <c r="AG709" s="945"/>
    </row>
    <row r="710" spans="33:33">
      <c r="AG710" s="945"/>
    </row>
    <row r="711" spans="33:33">
      <c r="AG711" s="945"/>
    </row>
    <row r="712" spans="33:33">
      <c r="AG712" s="945"/>
    </row>
    <row r="713" spans="33:33">
      <c r="AG713" s="945"/>
    </row>
    <row r="714" spans="33:33">
      <c r="AG714" s="945"/>
    </row>
    <row r="715" spans="33:33">
      <c r="AG715" s="945"/>
    </row>
    <row r="716" spans="33:33">
      <c r="AG716" s="945"/>
    </row>
    <row r="717" spans="33:33">
      <c r="AG717" s="945"/>
    </row>
    <row r="718" spans="33:33">
      <c r="AG718" s="945"/>
    </row>
    <row r="719" spans="33:33">
      <c r="AG719" s="945"/>
    </row>
    <row r="720" spans="33:33">
      <c r="AG720" s="945"/>
    </row>
    <row r="721" spans="33:33">
      <c r="AG721" s="945"/>
    </row>
    <row r="722" spans="33:33">
      <c r="AG722" s="945"/>
    </row>
    <row r="723" spans="33:33">
      <c r="AG723" s="945"/>
    </row>
    <row r="724" spans="33:33">
      <c r="AG724" s="945"/>
    </row>
    <row r="725" spans="33:33">
      <c r="AG725" s="945"/>
    </row>
    <row r="726" spans="33:33">
      <c r="AG726" s="945"/>
    </row>
    <row r="727" spans="33:33">
      <c r="AG727" s="945"/>
    </row>
    <row r="728" spans="33:33">
      <c r="AG728" s="945"/>
    </row>
    <row r="729" spans="33:33">
      <c r="AG729" s="945"/>
    </row>
    <row r="730" spans="33:33">
      <c r="AG730" s="945"/>
    </row>
    <row r="731" spans="33:33">
      <c r="AG731" s="945"/>
    </row>
    <row r="732" spans="33:33">
      <c r="AG732" s="945"/>
    </row>
    <row r="733" spans="33:33">
      <c r="AG733" s="945"/>
    </row>
    <row r="734" spans="33:33">
      <c r="AG734" s="945"/>
    </row>
    <row r="735" spans="33:33">
      <c r="AG735" s="945"/>
    </row>
    <row r="736" spans="33:33">
      <c r="AG736" s="945"/>
    </row>
    <row r="737" spans="33:33">
      <c r="AG737" s="945"/>
    </row>
    <row r="738" spans="33:33">
      <c r="AG738" s="945"/>
    </row>
    <row r="739" spans="33:33">
      <c r="AG739" s="945"/>
    </row>
    <row r="740" spans="33:33">
      <c r="AG740" s="945"/>
    </row>
    <row r="741" spans="33:33">
      <c r="AG741" s="945"/>
    </row>
    <row r="742" spans="33:33">
      <c r="AG742" s="945"/>
    </row>
    <row r="743" spans="33:33">
      <c r="AG743" s="945"/>
    </row>
    <row r="744" spans="33:33">
      <c r="AG744" s="945"/>
    </row>
    <row r="745" spans="33:33">
      <c r="AG745" s="945"/>
    </row>
    <row r="746" spans="33:33">
      <c r="AG746" s="945"/>
    </row>
    <row r="747" spans="33:33">
      <c r="AG747" s="945"/>
    </row>
    <row r="748" spans="33:33">
      <c r="AG748" s="945"/>
    </row>
    <row r="749" spans="33:33">
      <c r="AG749" s="945"/>
    </row>
    <row r="750" spans="33:33">
      <c r="AG750" s="945"/>
    </row>
    <row r="751" spans="33:33">
      <c r="AG751" s="945"/>
    </row>
    <row r="752" spans="33:33">
      <c r="AG752" s="945"/>
    </row>
    <row r="753" spans="33:33">
      <c r="AG753" s="945"/>
    </row>
    <row r="754" spans="33:33">
      <c r="AG754" s="945"/>
    </row>
    <row r="755" spans="33:33">
      <c r="AG755" s="945"/>
    </row>
    <row r="756" spans="33:33">
      <c r="AG756" s="945"/>
    </row>
    <row r="757" spans="33:33">
      <c r="AG757" s="945"/>
    </row>
    <row r="758" spans="33:33">
      <c r="AG758" s="945"/>
    </row>
    <row r="759" spans="33:33">
      <c r="AG759" s="945"/>
    </row>
    <row r="760" spans="33:33">
      <c r="AG760" s="945"/>
    </row>
    <row r="761" spans="33:33">
      <c r="AG761" s="945"/>
    </row>
    <row r="762" spans="33:33">
      <c r="AG762" s="945"/>
    </row>
    <row r="763" spans="33:33">
      <c r="AG763" s="945"/>
    </row>
    <row r="764" spans="33:33">
      <c r="AG764" s="945"/>
    </row>
    <row r="765" spans="33:33">
      <c r="AG765" s="945"/>
    </row>
    <row r="766" spans="33:33">
      <c r="AG766" s="945"/>
    </row>
    <row r="767" spans="33:33">
      <c r="AG767" s="945"/>
    </row>
    <row r="768" spans="33:33">
      <c r="AG768" s="945"/>
    </row>
    <row r="769" spans="33:33">
      <c r="AG769" s="945"/>
    </row>
    <row r="770" spans="33:33">
      <c r="AG770" s="945"/>
    </row>
    <row r="771" spans="33:33">
      <c r="AG771" s="945"/>
    </row>
    <row r="772" spans="33:33">
      <c r="AG772" s="945"/>
    </row>
    <row r="773" spans="33:33">
      <c r="AG773" s="945"/>
    </row>
    <row r="774" spans="33:33">
      <c r="AG774" s="945"/>
    </row>
    <row r="775" spans="33:33">
      <c r="AG775" s="945"/>
    </row>
    <row r="776" spans="33:33">
      <c r="AG776" s="945"/>
    </row>
    <row r="777" spans="33:33">
      <c r="AG777" s="945"/>
    </row>
    <row r="778" spans="33:33">
      <c r="AG778" s="945"/>
    </row>
    <row r="779" spans="33:33">
      <c r="AG779" s="945"/>
    </row>
    <row r="780" spans="33:33">
      <c r="AG780" s="945"/>
    </row>
    <row r="781" spans="33:33">
      <c r="AG781" s="945"/>
    </row>
    <row r="782" spans="33:33">
      <c r="AG782" s="945"/>
    </row>
    <row r="783" spans="33:33">
      <c r="AG783" s="945"/>
    </row>
    <row r="784" spans="33:33">
      <c r="AG784" s="945"/>
    </row>
    <row r="785" spans="33:33">
      <c r="AG785" s="945"/>
    </row>
    <row r="786" spans="33:33">
      <c r="AG786" s="945"/>
    </row>
    <row r="787" spans="33:33">
      <c r="AG787" s="945"/>
    </row>
    <row r="788" spans="33:33">
      <c r="AG788" s="945"/>
    </row>
    <row r="789" spans="33:33">
      <c r="AG789" s="945"/>
    </row>
    <row r="790" spans="33:33">
      <c r="AG790" s="945"/>
    </row>
    <row r="791" spans="33:33">
      <c r="AG791" s="945"/>
    </row>
    <row r="792" spans="33:33">
      <c r="AG792" s="945"/>
    </row>
    <row r="793" spans="33:33">
      <c r="AG793" s="945"/>
    </row>
    <row r="794" spans="33:33">
      <c r="AG794" s="945"/>
    </row>
    <row r="795" spans="33:33">
      <c r="AG795" s="945"/>
    </row>
    <row r="796" spans="33:33">
      <c r="AG796" s="945"/>
    </row>
    <row r="797" spans="33:33">
      <c r="AG797" s="945"/>
    </row>
    <row r="798" spans="33:33">
      <c r="AG798" s="945"/>
    </row>
    <row r="799" spans="33:33">
      <c r="AG799" s="945"/>
    </row>
    <row r="800" spans="33:33">
      <c r="AG800" s="945"/>
    </row>
    <row r="801" spans="33:33">
      <c r="AG801" s="945"/>
    </row>
    <row r="802" spans="33:33">
      <c r="AG802" s="945"/>
    </row>
    <row r="803" spans="33:33">
      <c r="AG803" s="945"/>
    </row>
    <row r="804" spans="33:33">
      <c r="AG804" s="945"/>
    </row>
    <row r="805" spans="33:33">
      <c r="AG805" s="945"/>
    </row>
    <row r="806" spans="33:33">
      <c r="AG806" s="945"/>
    </row>
    <row r="807" spans="33:33">
      <c r="AG807" s="945"/>
    </row>
    <row r="808" spans="33:33">
      <c r="AG808" s="945"/>
    </row>
    <row r="809" spans="33:33">
      <c r="AG809" s="945"/>
    </row>
    <row r="810" spans="33:33">
      <c r="AG810" s="945"/>
    </row>
    <row r="811" spans="33:33">
      <c r="AG811" s="945"/>
    </row>
    <row r="812" spans="33:33">
      <c r="AG812" s="945"/>
    </row>
    <row r="813" spans="33:33">
      <c r="AG813" s="945"/>
    </row>
    <row r="814" spans="33:33">
      <c r="AG814" s="945"/>
    </row>
    <row r="815" spans="33:33">
      <c r="AG815" s="945"/>
    </row>
    <row r="816" spans="33:33">
      <c r="AG816" s="945"/>
    </row>
    <row r="817" spans="33:33">
      <c r="AG817" s="945"/>
    </row>
    <row r="818" spans="33:33">
      <c r="AG818" s="945"/>
    </row>
    <row r="819" spans="33:33">
      <c r="AG819" s="945"/>
    </row>
    <row r="820" spans="33:33">
      <c r="AG820" s="945"/>
    </row>
    <row r="821" spans="33:33">
      <c r="AG821" s="945"/>
    </row>
    <row r="822" spans="33:33">
      <c r="AG822" s="945"/>
    </row>
    <row r="823" spans="33:33">
      <c r="AG823" s="945"/>
    </row>
    <row r="824" spans="33:33">
      <c r="AG824" s="945"/>
    </row>
    <row r="825" spans="33:33">
      <c r="AG825" s="945"/>
    </row>
    <row r="826" spans="33:33">
      <c r="AG826" s="945"/>
    </row>
    <row r="827" spans="33:33">
      <c r="AG827" s="945"/>
    </row>
    <row r="828" spans="33:33">
      <c r="AG828" s="945"/>
    </row>
    <row r="829" spans="33:33">
      <c r="AG829" s="945"/>
    </row>
    <row r="830" spans="33:33">
      <c r="AG830" s="945"/>
    </row>
    <row r="831" spans="33:33">
      <c r="AG831" s="945"/>
    </row>
    <row r="832" spans="33:33">
      <c r="AG832" s="945"/>
    </row>
    <row r="833" spans="33:33">
      <c r="AG833" s="945"/>
    </row>
    <row r="834" spans="33:33">
      <c r="AG834" s="945"/>
    </row>
    <row r="835" spans="33:33">
      <c r="AG835" s="945"/>
    </row>
    <row r="836" spans="33:33">
      <c r="AG836" s="945"/>
    </row>
    <row r="837" spans="33:33">
      <c r="AG837" s="945"/>
    </row>
    <row r="838" spans="33:33">
      <c r="AG838" s="945"/>
    </row>
    <row r="839" spans="33:33">
      <c r="AG839" s="945"/>
    </row>
    <row r="840" spans="33:33">
      <c r="AG840" s="945"/>
    </row>
    <row r="841" spans="33:33">
      <c r="AG841" s="945"/>
    </row>
    <row r="842" spans="33:33">
      <c r="AG842" s="945"/>
    </row>
    <row r="843" spans="33:33">
      <c r="AG843" s="945"/>
    </row>
    <row r="844" spans="33:33">
      <c r="AG844" s="945"/>
    </row>
    <row r="845" spans="33:33">
      <c r="AG845" s="945"/>
    </row>
    <row r="846" spans="33:33">
      <c r="AG846" s="945"/>
    </row>
    <row r="847" spans="33:33">
      <c r="AG847" s="945"/>
    </row>
    <row r="848" spans="33:33">
      <c r="AG848" s="945"/>
    </row>
    <row r="849" spans="33:33">
      <c r="AG849" s="945"/>
    </row>
    <row r="850" spans="33:33">
      <c r="AG850" s="945"/>
    </row>
    <row r="851" spans="33:33">
      <c r="AG851" s="945"/>
    </row>
    <row r="852" spans="33:33">
      <c r="AG852" s="945"/>
    </row>
    <row r="853" spans="33:33">
      <c r="AG853" s="945"/>
    </row>
    <row r="854" spans="33:33">
      <c r="AG854" s="945"/>
    </row>
    <row r="855" spans="33:33">
      <c r="AG855" s="945"/>
    </row>
    <row r="856" spans="33:33">
      <c r="AG856" s="945"/>
    </row>
    <row r="857" spans="33:33">
      <c r="AG857" s="945"/>
    </row>
    <row r="858" spans="33:33">
      <c r="AG858" s="945"/>
    </row>
    <row r="859" spans="33:33">
      <c r="AG859" s="945"/>
    </row>
    <row r="860" spans="33:33">
      <c r="AG860" s="945"/>
    </row>
    <row r="861" spans="33:33">
      <c r="AG861" s="945"/>
    </row>
    <row r="862" spans="33:33">
      <c r="AG862" s="945"/>
    </row>
    <row r="863" spans="33:33">
      <c r="AG863" s="945"/>
    </row>
    <row r="864" spans="33:33">
      <c r="AG864" s="945"/>
    </row>
    <row r="865" spans="33:33">
      <c r="AG865" s="945"/>
    </row>
    <row r="866" spans="33:33">
      <c r="AG866" s="945"/>
    </row>
    <row r="867" spans="33:33">
      <c r="AG867" s="945"/>
    </row>
    <row r="868" spans="33:33">
      <c r="AG868" s="945"/>
    </row>
    <row r="869" spans="33:33">
      <c r="AG869" s="945"/>
    </row>
    <row r="870" spans="33:33">
      <c r="AG870" s="945"/>
    </row>
    <row r="871" spans="33:33">
      <c r="AG871" s="945"/>
    </row>
    <row r="872" spans="33:33">
      <c r="AG872" s="945"/>
    </row>
    <row r="873" spans="33:33">
      <c r="AG873" s="945"/>
    </row>
    <row r="874" spans="33:33">
      <c r="AG874" s="945"/>
    </row>
    <row r="875" spans="33:33">
      <c r="AG875" s="945"/>
    </row>
    <row r="876" spans="33:33">
      <c r="AG876" s="945"/>
    </row>
    <row r="877" spans="33:33">
      <c r="AG877" s="945"/>
    </row>
    <row r="878" spans="33:33">
      <c r="AG878" s="945"/>
    </row>
    <row r="879" spans="33:33">
      <c r="AG879" s="945"/>
    </row>
    <row r="880" spans="33:33">
      <c r="AG880" s="945"/>
    </row>
    <row r="881" spans="33:33">
      <c r="AG881" s="945"/>
    </row>
    <row r="882" spans="33:33">
      <c r="AG882" s="945"/>
    </row>
    <row r="883" spans="33:33">
      <c r="AG883" s="945"/>
    </row>
    <row r="884" spans="33:33">
      <c r="AG884" s="945"/>
    </row>
    <row r="885" spans="33:33">
      <c r="AG885" s="945"/>
    </row>
    <row r="886" spans="33:33">
      <c r="AG886" s="945"/>
    </row>
    <row r="887" spans="33:33">
      <c r="AG887" s="945"/>
    </row>
    <row r="888" spans="33:33">
      <c r="AG888" s="945"/>
    </row>
    <row r="889" spans="33:33">
      <c r="AG889" s="945"/>
    </row>
    <row r="890" spans="33:33">
      <c r="AG890" s="945"/>
    </row>
    <row r="891" spans="33:33">
      <c r="AG891" s="945"/>
    </row>
    <row r="892" spans="33:33">
      <c r="AG892" s="945"/>
    </row>
    <row r="893" spans="33:33">
      <c r="AG893" s="945"/>
    </row>
    <row r="894" spans="33:33">
      <c r="AG894" s="945"/>
    </row>
    <row r="895" spans="33:33">
      <c r="AG895" s="945"/>
    </row>
    <row r="896" spans="33:33">
      <c r="AG896" s="945"/>
    </row>
    <row r="897" spans="33:33">
      <c r="AG897" s="945"/>
    </row>
    <row r="898" spans="33:33">
      <c r="AG898" s="945"/>
    </row>
    <row r="899" spans="33:33">
      <c r="AG899" s="945"/>
    </row>
    <row r="900" spans="33:33">
      <c r="AG900" s="945"/>
    </row>
    <row r="901" spans="33:33">
      <c r="AG901" s="945"/>
    </row>
    <row r="902" spans="33:33">
      <c r="AG902" s="945"/>
    </row>
    <row r="903" spans="33:33">
      <c r="AG903" s="945"/>
    </row>
    <row r="904" spans="33:33">
      <c r="AG904" s="945"/>
    </row>
    <row r="905" spans="33:33">
      <c r="AG905" s="945"/>
    </row>
    <row r="906" spans="33:33">
      <c r="AG906" s="945"/>
    </row>
    <row r="907" spans="33:33">
      <c r="AG907" s="945"/>
    </row>
    <row r="908" spans="33:33">
      <c r="AG908" s="945"/>
    </row>
    <row r="909" spans="33:33">
      <c r="AG909" s="945"/>
    </row>
    <row r="910" spans="33:33">
      <c r="AG910" s="945"/>
    </row>
    <row r="911" spans="33:33">
      <c r="AG911" s="945"/>
    </row>
    <row r="912" spans="33:33">
      <c r="AG912" s="945"/>
    </row>
  </sheetData>
  <mergeCells count="13">
    <mergeCell ref="CM1:CR1"/>
    <mergeCell ref="CS1:CX1"/>
    <mergeCell ref="CY1:DD1"/>
    <mergeCell ref="CG1:CL1"/>
    <mergeCell ref="D1:AJ1"/>
    <mergeCell ref="BI1:BN1"/>
    <mergeCell ref="BO1:BT1"/>
    <mergeCell ref="BU1:BZ1"/>
    <mergeCell ref="CA1:CF1"/>
    <mergeCell ref="AK1:AP1"/>
    <mergeCell ref="AQ1:AV1"/>
    <mergeCell ref="AW1:BB1"/>
    <mergeCell ref="BC1:BH1"/>
  </mergeCells>
  <phoneticPr fontId="7" type="noConversion"/>
  <conditionalFormatting sqref="A2:A1048576">
    <cfRule type="duplicateValues" dxfId="4" priority="152"/>
  </conditionalFormatting>
  <dataValidations count="3">
    <dataValidation type="date" allowBlank="1" showInputMessage="1" showErrorMessage="1" sqref="BD1:BD2 AR130 CB130 CZ1:CZ5 AX1:AX6 CH115 AX130 BD130 BJ130 BP130 CZ130 BP108:BP124 BJ105:BJ124 AX136 CB138 BD100:BD124 AM82:AM94 AS25 CB21:CB24 CH25 BJ126 BV25 AX20:AY54 CN109 BV98 BD126 AX126 BD17 BP138:BP145 CZ84:CZ109 BP126 CZ140 CB126 CZ138 CZ111:CZ123 AS51 AR52:AS52 AM52 CH51:CI53 AX55:AX124 BV51:BW54 BD54:BD98 CH54 CB55:CB124 AS53:AS54 CN53:CO53 AM49:AM50 CZ55:CZ56 CZ58:CZ82 AM26 AM28:AM30 AM32:AM42 AM44 AR26:AS50 AR21:AS24 AS20 CH20 BV20:BW20 AR1:AS19 CB1:CC19 AX8:AX19 AY1:AY19 BW1:BW19 AM63:AM80 CB48:CB50 AM1:AM24 CO54:CO1048576 BE54:BE97 BE99:BE145 AY55:AY97 AY99:AY145 BW55:BW1048576 CB140:CB145 AR82:AR124 AR137:AR145 BD98:BE98 BD138:BD145 BD146:BE1048576 AX98:AY98 AX138:AX145 AX146:AY1048576 CI54:CI109 CI111:CI1048576 BK104:BK145 BP53:BQ106 BQ107:BQ145 BP146:BQ1048576 BJ138:BJ145 BJ146:BK1048576 DA84:DA97 DA99:DA145 CZ98:DA98 CZ146:DA1048576 AR146:AS1048576 AS83:AS145 AM96:AM1048576 CB98:CC98 CC111:CC145 CB146:CC1048576 AR55:AS81 AM55:AM61 CB26 BW21:BW26 BV27:BW27 CH27 BW28:BW39 BD19:BD39 BE1:BE39 CB28:CB39 BV40:BW40 CB41:CB44 CZ47:CZ50 CZ28:CZ44 CH45:CH47 DA1:DA82 BW41:BW45 BV46:BW47 BD40:BE53 BP1:BQ51 BJ1:BK103 CI1:CI50 CO1:CO52 CU1:CU1048576 CC20:CC109 BW48:BW50" xr:uid="{F49F137E-FCE2-4DE6-9916-7E1DADFA7E07}">
      <formula1>36526</formula1>
      <formula2>49674</formula2>
    </dataValidation>
    <dataValidation type="whole" allowBlank="1" showInputMessage="1" showErrorMessage="1" sqref="P99 H128:H137 F125 F127:F128 P37 K38 W38:AA38 F130 R99 T99 F140 P28 R28 T28 V28 P39 R39 T39 V39 P42 R42 T42 P44 R44 T44 P49 R49 T49 V49 G110 M38 M40 H2:H60 F2:F60 H62:H126 H139:H1048576 J2:J137 J139:J1048576 L2:L137 L139:L1048576 F62:F123 F146:F1048576" xr:uid="{68F7573B-93EB-4C3E-9F3F-158282F70B05}">
      <formula1>0</formula1>
      <formula2>10000000000</formula2>
    </dataValidation>
    <dataValidation allowBlank="1" showInputMessage="1" showErrorMessage="1" sqref="BD3:BD16 CH130 CG115 CN130 BD99 CT130:CT131 CT126 CT138 CN138 AR81 CM14 CH126 AR25 CN126:CN127 AL128:AL130 BP107 BJ104 CZ110 CH116:CH124 CN110:CN124 CH138 AL63:AL80 AR51 AL52 AR53:AR54 CZ53 AL49:AL50 CZ57 AR27 AL26 AR31 AL28:AL30 AR43 AL32:AL42 AL44 AR45:AR48 CH21:CH24 AR20 CH1:CH19 CZ6:CZ27 AL1:AL24 AL82:AL126 AL132:AL1048576 CN54:CN108 CN140:CN1048576 CT140:CT1048576 CT1:CT124 CH140:CH1048576 AR62 AL55:AL61 CH26 CH28:CH44 CZ45:CZ46 CH48:CH50 CN1:CN52 CH55:CH114" xr:uid="{C168AF06-770F-4D1F-A084-9E13652D4EAA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14FC858-1835-44F5-B144-56B7DBCB57C0}">
          <x14:formula1>
            <xm:f>Hoja1!$A$1:$A$3</xm:f>
          </x14:formula1>
          <xm:sqref>AE146:AE1048576 AH3:AJ912 AE3:AF145 AF146:AF912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A198B-61ED-4A38-8F63-82A786BBB034}">
  <sheetPr filterMode="1"/>
  <dimension ref="A1:EM147"/>
  <sheetViews>
    <sheetView showGridLines="0" workbookViewId="0">
      <pane ySplit="2" topLeftCell="A69" activePane="bottomLeft" state="frozen"/>
      <selection pane="bottomLeft" activeCell="B1" sqref="B1"/>
      <selection activeCell="B4" sqref="B4"/>
    </sheetView>
  </sheetViews>
  <sheetFormatPr defaultColWidth="11.42578125" defaultRowHeight="15" customHeight="1"/>
  <cols>
    <col min="1" max="1" width="22.28515625" customWidth="1"/>
    <col min="2" max="2" width="43.5703125" bestFit="1" customWidth="1"/>
    <col min="3" max="3" width="17.140625" style="6" customWidth="1"/>
    <col min="4" max="4" width="16.42578125" style="161" customWidth="1"/>
    <col min="5" max="5" width="11.42578125" style="486" customWidth="1"/>
    <col min="6" max="6" width="19.28515625" style="64" customWidth="1"/>
    <col min="7" max="7" width="16" style="486" customWidth="1"/>
    <col min="8" max="8" width="14.42578125" style="64" customWidth="1"/>
    <col min="9" max="9" width="11.42578125" customWidth="1"/>
    <col min="10" max="10" width="14.7109375" style="64" customWidth="1"/>
    <col min="11" max="11" width="11.42578125" customWidth="1"/>
    <col min="12" max="18" width="14.42578125" style="64" customWidth="1"/>
    <col min="19" max="19" width="15.28515625" style="64" customWidth="1"/>
    <col min="20" max="20" width="12.7109375" customWidth="1"/>
    <col min="21" max="21" width="11.42578125" customWidth="1"/>
    <col min="22" max="22" width="14.7109375" style="65" customWidth="1"/>
    <col min="23" max="23" width="11.42578125" customWidth="1"/>
    <col min="24" max="24" width="15.7109375" style="65" customWidth="1"/>
    <col min="25" max="25" width="11.42578125" customWidth="1"/>
    <col min="26" max="26" width="14.7109375" style="65" customWidth="1"/>
    <col min="27" max="27" width="11.42578125" customWidth="1"/>
    <col min="28" max="28" width="15" style="44" customWidth="1"/>
    <col min="29" max="31" width="12.7109375" style="44" customWidth="1"/>
    <col min="32" max="32" width="15" style="44" customWidth="1"/>
    <col min="33" max="33" width="15.7109375" style="75" customWidth="1"/>
    <col min="34" max="34" width="14.140625" style="35" customWidth="1"/>
    <col min="35" max="37" width="11.42578125" customWidth="1"/>
    <col min="38" max="38" width="19.42578125" customWidth="1"/>
    <col min="39" max="41" width="11.42578125" customWidth="1"/>
    <col min="42" max="42" width="16.7109375" customWidth="1"/>
    <col min="43" max="43" width="11.42578125" style="66" customWidth="1"/>
    <col min="44" max="44" width="11.42578125" customWidth="1"/>
    <col min="45" max="45" width="13.7109375" style="49" customWidth="1"/>
    <col min="46" max="46" width="12" customWidth="1"/>
    <col min="47" max="47" width="12.7109375" customWidth="1"/>
    <col min="48" max="48" width="15" customWidth="1"/>
    <col min="49" max="50" width="11.42578125" customWidth="1"/>
    <col min="51" max="51" width="15.7109375" customWidth="1"/>
    <col min="52" max="52" width="12" style="486" customWidth="1"/>
    <col min="53" max="53" width="13" customWidth="1"/>
    <col min="54" max="54" width="21" customWidth="1"/>
    <col min="55" max="56" width="11.42578125" customWidth="1"/>
    <col min="57" max="58" width="13.7109375" customWidth="1"/>
    <col min="59" max="59" width="15.85546875" customWidth="1"/>
    <col min="60" max="60" width="20.7109375" customWidth="1"/>
    <col min="61" max="61" width="11.42578125" style="61" customWidth="1"/>
    <col min="62" max="62" width="11.42578125" customWidth="1"/>
    <col min="63" max="63" width="13.7109375" style="64" customWidth="1"/>
    <col min="64" max="64" width="12" customWidth="1"/>
    <col min="65" max="65" width="14.5703125" style="64" customWidth="1"/>
    <col min="66" max="66" width="16.28515625" customWidth="1"/>
    <col min="67" max="67" width="11.42578125" style="61" customWidth="1"/>
    <col min="68" max="68" width="11.42578125" customWidth="1"/>
    <col min="69" max="69" width="15.85546875" style="64" customWidth="1"/>
    <col min="70" max="70" width="12" customWidth="1"/>
    <col min="71" max="71" width="14.5703125" style="64" customWidth="1"/>
    <col min="72" max="72" width="15.28515625" customWidth="1"/>
    <col min="73" max="74" width="11.42578125" customWidth="1"/>
    <col min="75" max="75" width="15.7109375" style="64" customWidth="1"/>
    <col min="76" max="76" width="12" customWidth="1"/>
    <col min="77" max="77" width="14.5703125" style="64" customWidth="1"/>
    <col min="78" max="80" width="11.42578125" customWidth="1"/>
    <col min="81" max="81" width="15.85546875" style="64" customWidth="1"/>
    <col min="82" max="82" width="12" customWidth="1"/>
    <col min="83" max="83" width="14.5703125" style="64" customWidth="1"/>
    <col min="84" max="86" width="11.42578125" customWidth="1"/>
    <col min="87" max="87" width="15.7109375" style="64" customWidth="1"/>
    <col min="88" max="88" width="12" customWidth="1"/>
    <col min="89" max="89" width="14.5703125" style="64" customWidth="1"/>
    <col min="90" max="90" width="14" customWidth="1"/>
    <col min="91" max="92" width="11.42578125" customWidth="1"/>
    <col min="93" max="93" width="15.85546875" style="64" customWidth="1"/>
    <col min="94" max="94" width="12" customWidth="1"/>
    <col min="95" max="95" width="15.85546875" style="64" customWidth="1"/>
    <col min="96" max="96" width="14.42578125" customWidth="1"/>
    <col min="97" max="98" width="11.42578125" customWidth="1"/>
    <col min="99" max="99" width="16.28515625" style="64" customWidth="1"/>
    <col min="100" max="100" width="12.140625" customWidth="1"/>
    <col min="101" max="101" width="13.7109375" style="64" customWidth="1"/>
    <col min="102" max="102" width="14.85546875" customWidth="1"/>
    <col min="103" max="104" width="11.42578125" customWidth="1"/>
    <col min="105" max="105" width="14.42578125" style="64" customWidth="1"/>
    <col min="106" max="106" width="12.140625" customWidth="1"/>
    <col min="107" max="107" width="13.7109375" style="64" customWidth="1"/>
    <col min="108" max="110" width="11.42578125" customWidth="1"/>
    <col min="111" max="111" width="15.85546875" style="64" customWidth="1"/>
    <col min="112" max="112" width="12" customWidth="1"/>
    <col min="113" max="113" width="14.5703125" style="64" customWidth="1"/>
    <col min="114" max="114" width="26.85546875" customWidth="1"/>
    <col min="115" max="115" width="32" style="83" customWidth="1"/>
    <col min="116" max="116" width="34.5703125" style="83" customWidth="1"/>
    <col min="117" max="117" width="15.5703125" style="83" bestFit="1" customWidth="1"/>
  </cols>
  <sheetData>
    <row r="1" spans="1:117" s="14" customFormat="1" ht="15.75" customHeight="1">
      <c r="D1" s="1014" t="s">
        <v>0</v>
      </c>
      <c r="E1" s="1015"/>
      <c r="F1" s="1016"/>
      <c r="G1" s="1015"/>
      <c r="H1" s="1016"/>
      <c r="I1" s="1016"/>
      <c r="J1" s="1016"/>
      <c r="K1" s="1016"/>
      <c r="L1" s="1017"/>
      <c r="M1" s="1017"/>
      <c r="N1" s="1017"/>
      <c r="O1" s="1017"/>
      <c r="P1" s="1017"/>
      <c r="Q1" s="1017"/>
      <c r="R1" s="1017"/>
      <c r="S1" s="1017"/>
      <c r="T1" s="1016"/>
      <c r="U1" s="1016"/>
      <c r="V1" s="1016"/>
      <c r="W1" s="1016"/>
      <c r="X1" s="1016"/>
      <c r="Y1" s="1016"/>
      <c r="Z1" s="1016"/>
      <c r="AA1" s="1016"/>
      <c r="AB1" s="1016"/>
      <c r="AC1" s="1016"/>
      <c r="AD1" s="1016"/>
      <c r="AE1" s="1016"/>
      <c r="AF1" s="1016"/>
      <c r="AG1" s="1018"/>
      <c r="AH1" s="1019"/>
      <c r="AI1" s="1016"/>
      <c r="AJ1" s="1016"/>
      <c r="AK1" s="1016"/>
      <c r="AL1" s="1016"/>
      <c r="AM1" s="1016"/>
      <c r="AN1" s="1016"/>
      <c r="AO1" s="1020"/>
      <c r="AP1" s="1021" t="s">
        <v>1</v>
      </c>
      <c r="AQ1" s="1022"/>
      <c r="AR1" s="1022"/>
      <c r="AS1" s="1022"/>
      <c r="AT1" s="1022"/>
      <c r="AU1" s="1023"/>
      <c r="AV1" s="1021" t="s">
        <v>2</v>
      </c>
      <c r="AW1" s="1022"/>
      <c r="AX1" s="1022"/>
      <c r="AY1" s="1022"/>
      <c r="AZ1" s="1026"/>
      <c r="BA1" s="1023"/>
      <c r="BB1" s="1021" t="s">
        <v>3</v>
      </c>
      <c r="BC1" s="1022"/>
      <c r="BD1" s="1022"/>
      <c r="BE1" s="1022"/>
      <c r="BF1" s="1022"/>
      <c r="BG1" s="1023"/>
      <c r="BH1" s="1021" t="s">
        <v>4</v>
      </c>
      <c r="BI1" s="1022"/>
      <c r="BJ1" s="1022"/>
      <c r="BK1" s="1022"/>
      <c r="BL1" s="1022"/>
      <c r="BM1" s="1023"/>
      <c r="BN1" s="1021" t="s">
        <v>5</v>
      </c>
      <c r="BO1" s="1027"/>
      <c r="BP1" s="1022"/>
      <c r="BQ1" s="1022"/>
      <c r="BR1" s="1022"/>
      <c r="BS1" s="1023"/>
      <c r="BT1" s="1021" t="s">
        <v>6</v>
      </c>
      <c r="BU1" s="1022"/>
      <c r="BV1" s="1022"/>
      <c r="BW1" s="1022"/>
      <c r="BX1" s="1022"/>
      <c r="BY1" s="1023"/>
      <c r="BZ1" s="1021" t="s">
        <v>7</v>
      </c>
      <c r="CA1" s="1022"/>
      <c r="CB1" s="1022"/>
      <c r="CC1" s="1022"/>
      <c r="CD1" s="1022"/>
      <c r="CE1" s="1023"/>
      <c r="CF1" s="1021" t="s">
        <v>8</v>
      </c>
      <c r="CG1" s="1022"/>
      <c r="CH1" s="1022"/>
      <c r="CI1" s="1022"/>
      <c r="CJ1" s="1022"/>
      <c r="CK1" s="1023"/>
      <c r="CL1" s="1021" t="s">
        <v>9</v>
      </c>
      <c r="CM1" s="1022"/>
      <c r="CN1" s="1022"/>
      <c r="CO1" s="1022"/>
      <c r="CP1" s="1022"/>
      <c r="CQ1" s="1023"/>
      <c r="CR1" s="1021" t="s">
        <v>10</v>
      </c>
      <c r="CS1" s="1022"/>
      <c r="CT1" s="1022"/>
      <c r="CU1" s="1022"/>
      <c r="CV1" s="1022"/>
      <c r="CW1" s="1023"/>
      <c r="CX1" s="1021" t="s">
        <v>11</v>
      </c>
      <c r="CY1" s="1022"/>
      <c r="CZ1" s="1022"/>
      <c r="DA1" s="1022"/>
      <c r="DB1" s="1022"/>
      <c r="DC1" s="1023"/>
      <c r="DD1" s="1021" t="s">
        <v>12</v>
      </c>
      <c r="DE1" s="1022"/>
      <c r="DF1" s="1022"/>
      <c r="DG1" s="1022"/>
      <c r="DH1" s="1022"/>
      <c r="DI1" s="1023"/>
      <c r="DJ1" s="1024" t="s">
        <v>13</v>
      </c>
      <c r="DK1" s="89"/>
      <c r="DL1" s="81"/>
      <c r="DM1" s="81"/>
    </row>
    <row r="2" spans="1:117" s="15" customFormat="1" ht="40.5">
      <c r="A2" s="504" t="s">
        <v>14</v>
      </c>
      <c r="B2" s="504" t="s">
        <v>1972</v>
      </c>
      <c r="C2" s="504" t="s">
        <v>16</v>
      </c>
      <c r="D2" s="159" t="s">
        <v>17</v>
      </c>
      <c r="E2" s="965" t="s">
        <v>19</v>
      </c>
      <c r="F2" s="506" t="s">
        <v>20</v>
      </c>
      <c r="G2" s="505" t="s">
        <v>21</v>
      </c>
      <c r="H2" s="506" t="s">
        <v>22</v>
      </c>
      <c r="I2" s="505" t="s">
        <v>23</v>
      </c>
      <c r="J2" s="506" t="s">
        <v>24</v>
      </c>
      <c r="K2" s="507" t="s">
        <v>25</v>
      </c>
      <c r="L2" s="508" t="s">
        <v>26</v>
      </c>
      <c r="M2" s="509" t="s">
        <v>1973</v>
      </c>
      <c r="N2" s="509" t="s">
        <v>1974</v>
      </c>
      <c r="O2" s="509" t="s">
        <v>1973</v>
      </c>
      <c r="P2" s="509" t="s">
        <v>1975</v>
      </c>
      <c r="Q2" s="509" t="s">
        <v>1973</v>
      </c>
      <c r="R2" s="510" t="s">
        <v>1975</v>
      </c>
      <c r="S2" s="511" t="s">
        <v>27</v>
      </c>
      <c r="T2" s="512" t="s">
        <v>28</v>
      </c>
      <c r="U2" s="505" t="s">
        <v>1976</v>
      </c>
      <c r="V2" s="513" t="s">
        <v>1977</v>
      </c>
      <c r="W2" s="514" t="s">
        <v>31</v>
      </c>
      <c r="X2" s="515" t="s">
        <v>32</v>
      </c>
      <c r="Y2" s="514" t="s">
        <v>33</v>
      </c>
      <c r="Z2" s="515" t="s">
        <v>34</v>
      </c>
      <c r="AA2" s="514" t="s">
        <v>35</v>
      </c>
      <c r="AB2" s="516" t="s">
        <v>36</v>
      </c>
      <c r="AC2" s="514" t="s">
        <v>37</v>
      </c>
      <c r="AD2" s="516" t="s">
        <v>38</v>
      </c>
      <c r="AE2" s="514" t="s">
        <v>39</v>
      </c>
      <c r="AF2" s="516" t="s">
        <v>40</v>
      </c>
      <c r="AG2" s="950" t="s">
        <v>41</v>
      </c>
      <c r="AH2" s="517" t="s">
        <v>42</v>
      </c>
      <c r="AI2" s="505" t="s">
        <v>43</v>
      </c>
      <c r="AJ2" s="505" t="s">
        <v>44</v>
      </c>
      <c r="AK2" s="505" t="s">
        <v>45</v>
      </c>
      <c r="AL2" s="505" t="s">
        <v>46</v>
      </c>
      <c r="AM2" s="505" t="s">
        <v>47</v>
      </c>
      <c r="AN2" s="505" t="s">
        <v>48</v>
      </c>
      <c r="AO2" s="518" t="s">
        <v>49</v>
      </c>
      <c r="AP2" s="249" t="s">
        <v>50</v>
      </c>
      <c r="AQ2" s="519" t="s">
        <v>51</v>
      </c>
      <c r="AR2" s="520" t="s">
        <v>52</v>
      </c>
      <c r="AS2" s="50" t="s">
        <v>53</v>
      </c>
      <c r="AT2" s="520" t="s">
        <v>54</v>
      </c>
      <c r="AU2" s="521" t="s">
        <v>55</v>
      </c>
      <c r="AV2" s="249" t="s">
        <v>50</v>
      </c>
      <c r="AW2" s="520" t="s">
        <v>51</v>
      </c>
      <c r="AX2" s="520" t="s">
        <v>52</v>
      </c>
      <c r="AY2" s="522" t="s">
        <v>53</v>
      </c>
      <c r="AZ2" s="523" t="s">
        <v>54</v>
      </c>
      <c r="BA2" s="521" t="s">
        <v>55</v>
      </c>
      <c r="BB2" s="249" t="s">
        <v>50</v>
      </c>
      <c r="BC2" s="520" t="s">
        <v>51</v>
      </c>
      <c r="BD2" s="520" t="s">
        <v>52</v>
      </c>
      <c r="BE2" s="522" t="s">
        <v>53</v>
      </c>
      <c r="BF2" s="520" t="s">
        <v>54</v>
      </c>
      <c r="BG2" s="521" t="s">
        <v>55</v>
      </c>
      <c r="BH2" s="249" t="s">
        <v>50</v>
      </c>
      <c r="BI2" s="524" t="s">
        <v>51</v>
      </c>
      <c r="BJ2" s="520" t="s">
        <v>52</v>
      </c>
      <c r="BK2" s="522" t="s">
        <v>53</v>
      </c>
      <c r="BL2" s="520" t="s">
        <v>54</v>
      </c>
      <c r="BM2" s="521" t="s">
        <v>55</v>
      </c>
      <c r="BN2" s="249" t="s">
        <v>50</v>
      </c>
      <c r="BO2" s="524" t="s">
        <v>51</v>
      </c>
      <c r="BP2" s="520" t="s">
        <v>52</v>
      </c>
      <c r="BQ2" s="522" t="s">
        <v>53</v>
      </c>
      <c r="BR2" s="520" t="s">
        <v>54</v>
      </c>
      <c r="BS2" s="521" t="s">
        <v>55</v>
      </c>
      <c r="BT2" s="249" t="s">
        <v>50</v>
      </c>
      <c r="BU2" s="520" t="s">
        <v>51</v>
      </c>
      <c r="BV2" s="520" t="s">
        <v>52</v>
      </c>
      <c r="BW2" s="522" t="s">
        <v>53</v>
      </c>
      <c r="BX2" s="520" t="s">
        <v>54</v>
      </c>
      <c r="BY2" s="521" t="s">
        <v>55</v>
      </c>
      <c r="BZ2" s="249" t="s">
        <v>50</v>
      </c>
      <c r="CA2" s="520" t="s">
        <v>51</v>
      </c>
      <c r="CB2" s="520" t="s">
        <v>52</v>
      </c>
      <c r="CC2" s="522" t="s">
        <v>53</v>
      </c>
      <c r="CD2" s="520" t="s">
        <v>54</v>
      </c>
      <c r="CE2" s="521" t="s">
        <v>55</v>
      </c>
      <c r="CF2" s="249" t="s">
        <v>50</v>
      </c>
      <c r="CG2" s="520" t="s">
        <v>51</v>
      </c>
      <c r="CH2" s="520" t="s">
        <v>52</v>
      </c>
      <c r="CI2" s="522" t="s">
        <v>53</v>
      </c>
      <c r="CJ2" s="520" t="s">
        <v>54</v>
      </c>
      <c r="CK2" s="521" t="s">
        <v>55</v>
      </c>
      <c r="CL2" s="249" t="s">
        <v>50</v>
      </c>
      <c r="CM2" s="520" t="s">
        <v>51</v>
      </c>
      <c r="CN2" s="520" t="s">
        <v>52</v>
      </c>
      <c r="CO2" s="522" t="s">
        <v>53</v>
      </c>
      <c r="CP2" s="520" t="s">
        <v>54</v>
      </c>
      <c r="CQ2" s="521" t="s">
        <v>55</v>
      </c>
      <c r="CR2" s="249" t="s">
        <v>50</v>
      </c>
      <c r="CS2" s="520" t="s">
        <v>51</v>
      </c>
      <c r="CT2" s="520" t="s">
        <v>52</v>
      </c>
      <c r="CU2" s="522" t="s">
        <v>53</v>
      </c>
      <c r="CV2" s="520" t="s">
        <v>54</v>
      </c>
      <c r="CW2" s="521" t="s">
        <v>55</v>
      </c>
      <c r="CX2" s="249" t="s">
        <v>50</v>
      </c>
      <c r="CY2" s="520" t="s">
        <v>51</v>
      </c>
      <c r="CZ2" s="520" t="s">
        <v>52</v>
      </c>
      <c r="DA2" s="522" t="s">
        <v>53</v>
      </c>
      <c r="DB2" s="520" t="s">
        <v>54</v>
      </c>
      <c r="DC2" s="521" t="s">
        <v>55</v>
      </c>
      <c r="DD2" s="249" t="s">
        <v>50</v>
      </c>
      <c r="DE2" s="520" t="s">
        <v>51</v>
      </c>
      <c r="DF2" s="520" t="s">
        <v>52</v>
      </c>
      <c r="DG2" s="522" t="s">
        <v>53</v>
      </c>
      <c r="DH2" s="520" t="s">
        <v>54</v>
      </c>
      <c r="DI2" s="521" t="s">
        <v>55</v>
      </c>
      <c r="DJ2" s="1025"/>
      <c r="DK2" s="90" t="s">
        <v>1978</v>
      </c>
      <c r="DL2" s="897" t="s">
        <v>57</v>
      </c>
      <c r="DM2" s="82"/>
    </row>
    <row r="3" spans="1:117" s="35" customFormat="1" ht="19.149999999999999" hidden="1" customHeight="1">
      <c r="A3" s="495" t="s">
        <v>1979</v>
      </c>
      <c r="B3" s="919" t="s">
        <v>207</v>
      </c>
      <c r="C3" s="535" t="s">
        <v>1742</v>
      </c>
      <c r="D3" s="536">
        <v>51150000</v>
      </c>
      <c r="E3" s="537">
        <v>2025</v>
      </c>
      <c r="F3" s="538">
        <v>33669000</v>
      </c>
      <c r="G3" s="495">
        <v>1325</v>
      </c>
      <c r="H3" s="538">
        <v>3462000</v>
      </c>
      <c r="I3" s="495">
        <v>2625</v>
      </c>
      <c r="J3" s="538">
        <v>13500000</v>
      </c>
      <c r="K3" s="495">
        <v>24625</v>
      </c>
      <c r="L3" s="538">
        <v>519000</v>
      </c>
      <c r="M3" s="538"/>
      <c r="N3" s="538"/>
      <c r="O3" s="538"/>
      <c r="P3" s="538"/>
      <c r="Q3" s="538"/>
      <c r="R3" s="538"/>
      <c r="S3" s="499">
        <f>+F3+H3+J3+L3</f>
        <v>51150000</v>
      </c>
      <c r="T3" s="495" t="b">
        <f>S3=D3</f>
        <v>1</v>
      </c>
      <c r="U3" s="495">
        <v>11225</v>
      </c>
      <c r="V3" s="499">
        <v>519000</v>
      </c>
      <c r="W3" s="495">
        <v>125</v>
      </c>
      <c r="X3" s="499">
        <v>13500000</v>
      </c>
      <c r="Y3" s="495">
        <v>1525</v>
      </c>
      <c r="Z3" s="499">
        <v>3462000</v>
      </c>
      <c r="AA3" s="495">
        <v>1625</v>
      </c>
      <c r="AB3" s="502">
        <v>33669000</v>
      </c>
      <c r="AC3" s="495"/>
      <c r="AD3" s="495"/>
      <c r="AE3" s="495"/>
      <c r="AF3" s="495"/>
      <c r="AG3" s="496">
        <f>+AB3+Z3+X3+V3</f>
        <v>51150000</v>
      </c>
      <c r="AH3" s="805" t="b">
        <f t="shared" ref="AH3:AH45" si="0">AG3=D3</f>
        <v>1</v>
      </c>
      <c r="AI3" s="495" t="s">
        <v>98</v>
      </c>
      <c r="AJ3" s="495" t="s">
        <v>62</v>
      </c>
      <c r="AK3" s="495" t="s">
        <v>62</v>
      </c>
      <c r="AL3" s="495" t="s">
        <v>1563</v>
      </c>
      <c r="AM3" s="495" t="s">
        <v>62</v>
      </c>
      <c r="AN3" s="495" t="s">
        <v>62</v>
      </c>
      <c r="AO3" s="495" t="s">
        <v>62</v>
      </c>
      <c r="AP3" s="495" t="s">
        <v>1980</v>
      </c>
      <c r="AQ3" s="539" t="s">
        <v>1981</v>
      </c>
      <c r="AR3" s="495"/>
      <c r="AS3" s="499">
        <v>2400000</v>
      </c>
      <c r="AT3" s="495">
        <v>83721175</v>
      </c>
      <c r="AU3" s="499">
        <v>487600</v>
      </c>
      <c r="AV3" s="495" t="s">
        <v>1982</v>
      </c>
      <c r="AW3" s="495" t="s">
        <v>1983</v>
      </c>
      <c r="AX3" s="495"/>
      <c r="AY3" s="499">
        <v>4500000</v>
      </c>
      <c r="AZ3" s="495">
        <v>83721175</v>
      </c>
      <c r="BA3" s="499">
        <v>487600</v>
      </c>
      <c r="BB3" s="495" t="s">
        <v>1984</v>
      </c>
      <c r="BC3" s="540" t="s">
        <v>1985</v>
      </c>
      <c r="BD3" s="495"/>
      <c r="BE3" s="499">
        <v>4500000</v>
      </c>
      <c r="BF3" s="495">
        <v>84527436</v>
      </c>
      <c r="BG3" s="499">
        <v>522400</v>
      </c>
      <c r="BH3" s="495" t="s">
        <v>1986</v>
      </c>
      <c r="BI3" s="541">
        <v>45693</v>
      </c>
      <c r="BJ3" s="495"/>
      <c r="BK3" s="499">
        <v>4500000</v>
      </c>
      <c r="BL3" s="495">
        <v>85130810</v>
      </c>
      <c r="BM3" s="499">
        <v>522400</v>
      </c>
      <c r="BN3" s="495" t="s">
        <v>1987</v>
      </c>
      <c r="BO3" s="498">
        <v>45814</v>
      </c>
      <c r="BP3" s="495"/>
      <c r="BQ3" s="499">
        <v>4500000</v>
      </c>
      <c r="BR3" s="495">
        <v>86486410</v>
      </c>
      <c r="BS3" s="499">
        <v>525300</v>
      </c>
      <c r="BT3" s="495" t="s">
        <v>1988</v>
      </c>
      <c r="BU3" s="498">
        <v>45845</v>
      </c>
      <c r="BV3" s="495"/>
      <c r="BW3" s="499">
        <v>4500000</v>
      </c>
      <c r="BX3" s="495">
        <v>86976610</v>
      </c>
      <c r="BY3" s="499">
        <v>524900</v>
      </c>
      <c r="BZ3" s="495" t="s">
        <v>1989</v>
      </c>
      <c r="CA3" s="498">
        <v>45816</v>
      </c>
      <c r="CB3" s="495"/>
      <c r="CC3" s="499">
        <v>4500000</v>
      </c>
      <c r="CD3" s="495">
        <v>88298182</v>
      </c>
      <c r="CE3" s="499">
        <v>522400</v>
      </c>
      <c r="CF3" s="495" t="s">
        <v>1990</v>
      </c>
      <c r="CG3" s="498">
        <v>45878</v>
      </c>
      <c r="CH3" s="495"/>
      <c r="CI3" s="499">
        <v>4500000</v>
      </c>
      <c r="CJ3" s="495">
        <v>88789215</v>
      </c>
      <c r="CK3" s="499">
        <v>522400</v>
      </c>
      <c r="CL3" s="495" t="s">
        <v>1991</v>
      </c>
      <c r="CM3" s="497" t="s">
        <v>1992</v>
      </c>
      <c r="CN3" s="495"/>
      <c r="CO3" s="499">
        <v>4500000</v>
      </c>
      <c r="CP3" s="495">
        <v>88996459</v>
      </c>
      <c r="CQ3" s="499">
        <v>522400</v>
      </c>
      <c r="CR3" s="495" t="s">
        <v>1993</v>
      </c>
      <c r="CS3" s="498">
        <v>45788</v>
      </c>
      <c r="CT3" s="495"/>
      <c r="CU3" s="499">
        <v>4500000</v>
      </c>
      <c r="CV3" s="495">
        <v>89911742</v>
      </c>
      <c r="CW3" s="499">
        <v>524100</v>
      </c>
      <c r="CX3" s="495" t="s">
        <v>1994</v>
      </c>
      <c r="CY3" s="498">
        <v>45700</v>
      </c>
      <c r="CZ3" s="495"/>
      <c r="DA3" s="499">
        <v>4500000</v>
      </c>
      <c r="DB3" s="495">
        <v>90898777</v>
      </c>
      <c r="DC3" s="499">
        <v>522400</v>
      </c>
      <c r="DD3" s="542" t="s">
        <v>1995</v>
      </c>
      <c r="DE3" s="542" t="s">
        <v>1996</v>
      </c>
      <c r="DF3" s="495"/>
      <c r="DG3" s="499">
        <v>3750000</v>
      </c>
      <c r="DH3" s="542">
        <v>91744409</v>
      </c>
      <c r="DI3" s="499">
        <v>522400</v>
      </c>
      <c r="DJ3" s="494" t="b">
        <f t="shared" ref="DJ3:DJ21" si="1">SUM(AS3,AY3,BE3,BK3,BQ3,BW3,CC3,CI3,CO3,CU3,DA3,DG3)=D3</f>
        <v>1</v>
      </c>
      <c r="DK3" s="503"/>
    </row>
    <row r="4" spans="1:117" hidden="1">
      <c r="A4" s="495" t="s">
        <v>1997</v>
      </c>
      <c r="B4" s="919" t="s">
        <v>1532</v>
      </c>
      <c r="C4" s="535" t="s">
        <v>1742</v>
      </c>
      <c r="D4" s="543">
        <v>126866667</v>
      </c>
      <c r="E4" s="537">
        <v>625</v>
      </c>
      <c r="F4" s="544">
        <v>44000000</v>
      </c>
      <c r="G4" s="500">
        <v>6253</v>
      </c>
      <c r="H4" s="544">
        <v>38866667</v>
      </c>
      <c r="I4" s="500">
        <v>6252</v>
      </c>
      <c r="J4" s="544">
        <v>44000000</v>
      </c>
      <c r="K4" s="500"/>
      <c r="L4" s="544"/>
      <c r="M4" s="544"/>
      <c r="N4" s="544"/>
      <c r="O4" s="544"/>
      <c r="P4" s="544"/>
      <c r="Q4" s="544"/>
      <c r="R4" s="544"/>
      <c r="S4" s="499">
        <f>+F4+H4+J4+L4</f>
        <v>126866667</v>
      </c>
      <c r="T4" s="500" t="b">
        <f t="shared" ref="T4:T68" si="2">S4=D4</f>
        <v>1</v>
      </c>
      <c r="U4" s="500">
        <v>1725</v>
      </c>
      <c r="V4" s="502">
        <v>38866667</v>
      </c>
      <c r="W4" s="500">
        <v>225</v>
      </c>
      <c r="X4" s="502">
        <v>44000000</v>
      </c>
      <c r="Y4" s="500">
        <v>1625</v>
      </c>
      <c r="Z4" s="502">
        <v>44000000</v>
      </c>
      <c r="AA4" s="495"/>
      <c r="AB4" s="502"/>
      <c r="AC4" s="495"/>
      <c r="AD4" s="500"/>
      <c r="AE4" s="495"/>
      <c r="AF4" s="500"/>
      <c r="AG4" s="496">
        <f>+AB4+Z4+X4+V4</f>
        <v>126866667</v>
      </c>
      <c r="AH4" s="805" t="b">
        <f t="shared" si="0"/>
        <v>1</v>
      </c>
      <c r="AI4" s="500" t="s">
        <v>98</v>
      </c>
      <c r="AJ4" s="500" t="s">
        <v>62</v>
      </c>
      <c r="AK4" s="500" t="s">
        <v>62</v>
      </c>
      <c r="AL4" s="500" t="s">
        <v>1998</v>
      </c>
      <c r="AM4" s="500" t="s">
        <v>62</v>
      </c>
      <c r="AN4" s="500" t="s">
        <v>62</v>
      </c>
      <c r="AO4" s="500" t="s">
        <v>187</v>
      </c>
      <c r="AP4" s="500" t="s">
        <v>1999</v>
      </c>
      <c r="AQ4" s="545">
        <v>45779</v>
      </c>
      <c r="AR4" s="500"/>
      <c r="AS4" s="502">
        <v>5866667</v>
      </c>
      <c r="AT4" s="500">
        <v>83188853</v>
      </c>
      <c r="AU4" s="502">
        <v>1160900</v>
      </c>
      <c r="AV4" s="500" t="s">
        <v>2000</v>
      </c>
      <c r="AW4" s="497">
        <v>45780</v>
      </c>
      <c r="AX4" s="500"/>
      <c r="AY4" s="502">
        <v>11000000</v>
      </c>
      <c r="AZ4" s="500">
        <v>84329774</v>
      </c>
      <c r="BA4" s="502">
        <v>681200</v>
      </c>
      <c r="BB4" s="500" t="s">
        <v>2001</v>
      </c>
      <c r="BC4" s="540">
        <v>45751</v>
      </c>
      <c r="BD4" s="500"/>
      <c r="BE4" s="502">
        <v>11000000</v>
      </c>
      <c r="BF4" s="500">
        <v>84964346</v>
      </c>
      <c r="BG4" s="502">
        <v>1277000</v>
      </c>
      <c r="BH4" s="500" t="s">
        <v>2002</v>
      </c>
      <c r="BI4" s="546">
        <v>45721</v>
      </c>
      <c r="BJ4" s="500"/>
      <c r="BK4" s="502">
        <v>11000000</v>
      </c>
      <c r="BL4" s="500">
        <v>85905922</v>
      </c>
      <c r="BM4" s="502">
        <v>1277000</v>
      </c>
      <c r="BN4" s="500" t="s">
        <v>2003</v>
      </c>
      <c r="BO4" s="497">
        <v>45814</v>
      </c>
      <c r="BP4" s="500"/>
      <c r="BQ4" s="502">
        <v>11000000</v>
      </c>
      <c r="BR4" s="500">
        <v>86661435</v>
      </c>
      <c r="BS4" s="502">
        <v>1277000</v>
      </c>
      <c r="BT4" s="500" t="s">
        <v>2004</v>
      </c>
      <c r="BU4" s="497">
        <v>45664</v>
      </c>
      <c r="BV4" s="500"/>
      <c r="BW4" s="502">
        <v>11000000</v>
      </c>
      <c r="BX4" s="500">
        <v>87425118</v>
      </c>
      <c r="BY4" s="502">
        <v>1277000</v>
      </c>
      <c r="BZ4" s="500" t="s">
        <v>2005</v>
      </c>
      <c r="CA4" s="497">
        <v>45755</v>
      </c>
      <c r="CB4" s="500"/>
      <c r="CC4" s="502">
        <v>11000000</v>
      </c>
      <c r="CD4" s="500">
        <v>88212799</v>
      </c>
      <c r="CE4" s="502">
        <v>1277000</v>
      </c>
      <c r="CF4" s="500" t="s">
        <v>2006</v>
      </c>
      <c r="CG4" s="497">
        <v>45756</v>
      </c>
      <c r="CH4" s="500"/>
      <c r="CI4" s="502">
        <v>11000000</v>
      </c>
      <c r="CJ4" s="500">
        <v>89071348</v>
      </c>
      <c r="CK4" s="502">
        <v>1277000</v>
      </c>
      <c r="CL4" s="500" t="s">
        <v>2007</v>
      </c>
      <c r="CM4" s="497">
        <v>45667</v>
      </c>
      <c r="CN4" s="500"/>
      <c r="CO4" s="502">
        <v>11000000</v>
      </c>
      <c r="CP4" s="500">
        <v>89841023</v>
      </c>
      <c r="CQ4" s="502">
        <v>1277000</v>
      </c>
      <c r="CR4" s="500" t="s">
        <v>2008</v>
      </c>
      <c r="CS4" s="497">
        <v>45849</v>
      </c>
      <c r="CT4" s="500"/>
      <c r="CU4" s="502">
        <v>11000000</v>
      </c>
      <c r="CV4" s="500">
        <v>90432262</v>
      </c>
      <c r="CW4" s="502">
        <v>1277000</v>
      </c>
      <c r="CX4" s="500" t="s">
        <v>2009</v>
      </c>
      <c r="CY4" s="497">
        <v>45728</v>
      </c>
      <c r="CZ4" s="500"/>
      <c r="DA4" s="502">
        <v>11000000</v>
      </c>
      <c r="DB4" s="500">
        <v>91523265</v>
      </c>
      <c r="DC4" s="502">
        <v>1277000</v>
      </c>
      <c r="DD4" s="500" t="s">
        <v>2010</v>
      </c>
      <c r="DE4" s="500" t="s">
        <v>2011</v>
      </c>
      <c r="DF4" s="500"/>
      <c r="DG4" s="502">
        <v>11000000</v>
      </c>
      <c r="DH4" s="500">
        <v>92265884</v>
      </c>
      <c r="DI4" s="502">
        <v>1277000</v>
      </c>
      <c r="DJ4" s="493" t="b">
        <f t="shared" si="1"/>
        <v>1</v>
      </c>
      <c r="DK4" s="503"/>
      <c r="DL4"/>
      <c r="DM4"/>
    </row>
    <row r="5" spans="1:117" hidden="1">
      <c r="A5" s="495" t="s">
        <v>2012</v>
      </c>
      <c r="B5" s="919" t="s">
        <v>338</v>
      </c>
      <c r="C5" s="535" t="s">
        <v>1742</v>
      </c>
      <c r="D5" s="543">
        <v>103800000</v>
      </c>
      <c r="E5" s="537">
        <v>7251</v>
      </c>
      <c r="F5" s="544">
        <v>45000000</v>
      </c>
      <c r="G5" s="500">
        <v>7252</v>
      </c>
      <c r="H5" s="544">
        <v>36000000</v>
      </c>
      <c r="I5" s="500">
        <v>7253</v>
      </c>
      <c r="J5" s="544">
        <v>22800000</v>
      </c>
      <c r="K5" s="500"/>
      <c r="L5" s="544"/>
      <c r="M5" s="544"/>
      <c r="N5" s="544"/>
      <c r="O5" s="544"/>
      <c r="P5" s="544"/>
      <c r="Q5" s="544"/>
      <c r="R5" s="544"/>
      <c r="S5" s="499">
        <f>+F5+H5+J5+L5</f>
        <v>103800000</v>
      </c>
      <c r="T5" s="500" t="b">
        <f t="shared" si="2"/>
        <v>1</v>
      </c>
      <c r="U5" s="500">
        <v>1725</v>
      </c>
      <c r="V5" s="502">
        <v>45000000</v>
      </c>
      <c r="W5" s="500">
        <v>325</v>
      </c>
      <c r="X5" s="502">
        <v>36000000</v>
      </c>
      <c r="Y5" s="500">
        <v>1825</v>
      </c>
      <c r="Z5" s="502">
        <v>22800000</v>
      </c>
      <c r="AA5" s="495"/>
      <c r="AB5" s="502"/>
      <c r="AC5" s="495"/>
      <c r="AD5" s="500"/>
      <c r="AE5" s="495"/>
      <c r="AF5" s="500"/>
      <c r="AG5" s="496">
        <f t="shared" ref="AG5:AG24" si="3">+AB5+Z5+X5+V5</f>
        <v>103800000</v>
      </c>
      <c r="AH5" s="805" t="b">
        <f t="shared" si="0"/>
        <v>1</v>
      </c>
      <c r="AI5" s="500" t="s">
        <v>98</v>
      </c>
      <c r="AJ5" s="500" t="s">
        <v>62</v>
      </c>
      <c r="AK5" s="500" t="s">
        <v>62</v>
      </c>
      <c r="AL5" s="547">
        <v>994000029792</v>
      </c>
      <c r="AM5" s="500" t="s">
        <v>62</v>
      </c>
      <c r="AN5" s="500" t="s">
        <v>62</v>
      </c>
      <c r="AO5" s="500" t="s">
        <v>62</v>
      </c>
      <c r="AP5" s="500" t="s">
        <v>2013</v>
      </c>
      <c r="AQ5" s="545" t="s">
        <v>2014</v>
      </c>
      <c r="AR5" s="500"/>
      <c r="AS5" s="502">
        <v>4800000</v>
      </c>
      <c r="AT5" s="500">
        <v>83863529</v>
      </c>
      <c r="AU5" s="502">
        <v>585400</v>
      </c>
      <c r="AV5" s="500" t="s">
        <v>2015</v>
      </c>
      <c r="AW5" s="497">
        <v>45750</v>
      </c>
      <c r="AX5" s="500"/>
      <c r="AY5" s="502">
        <v>9000000</v>
      </c>
      <c r="AZ5" s="500">
        <v>84686948</v>
      </c>
      <c r="BA5" s="502">
        <v>561800</v>
      </c>
      <c r="BB5" s="500" t="s">
        <v>2016</v>
      </c>
      <c r="BC5" s="497">
        <v>45842</v>
      </c>
      <c r="BD5" s="500"/>
      <c r="BE5" s="502">
        <v>9000000</v>
      </c>
      <c r="BF5" s="500">
        <v>85034357</v>
      </c>
      <c r="BG5" s="502">
        <v>1044800</v>
      </c>
      <c r="BH5" s="500" t="s">
        <v>2017</v>
      </c>
      <c r="BI5" s="546">
        <v>45792</v>
      </c>
      <c r="BJ5" s="500"/>
      <c r="BK5" s="502">
        <v>9000000</v>
      </c>
      <c r="BL5" s="500">
        <v>86600283</v>
      </c>
      <c r="BM5" s="502">
        <v>1060600</v>
      </c>
      <c r="BN5" s="500" t="s">
        <v>2018</v>
      </c>
      <c r="BO5" s="497">
        <v>45997</v>
      </c>
      <c r="BP5" s="500"/>
      <c r="BQ5" s="502">
        <v>9000000</v>
      </c>
      <c r="BR5" s="500">
        <v>87245191</v>
      </c>
      <c r="BS5" s="502">
        <v>1057900</v>
      </c>
      <c r="BT5" s="500" t="s">
        <v>2019</v>
      </c>
      <c r="BU5" s="497">
        <v>45664</v>
      </c>
      <c r="BV5" s="500"/>
      <c r="BW5" s="502">
        <v>9000000</v>
      </c>
      <c r="BX5" s="500">
        <v>87676505</v>
      </c>
      <c r="BY5" s="502">
        <v>1048300</v>
      </c>
      <c r="BZ5" s="500" t="s">
        <v>2020</v>
      </c>
      <c r="CA5" s="497">
        <v>45877</v>
      </c>
      <c r="CB5" s="500"/>
      <c r="CC5" s="502">
        <v>9000000</v>
      </c>
      <c r="CD5" s="500">
        <v>88881098</v>
      </c>
      <c r="CE5" s="502">
        <v>1058700</v>
      </c>
      <c r="CF5" s="500" t="s">
        <v>2021</v>
      </c>
      <c r="CG5" s="497">
        <v>45786</v>
      </c>
      <c r="CH5" s="500"/>
      <c r="CI5" s="502">
        <v>9000000</v>
      </c>
      <c r="CJ5" s="500">
        <v>89652093</v>
      </c>
      <c r="CK5" s="502">
        <v>1054100</v>
      </c>
      <c r="CL5" s="500" t="s">
        <v>2022</v>
      </c>
      <c r="CM5" s="497">
        <v>45848</v>
      </c>
      <c r="CN5" s="500"/>
      <c r="CO5" s="502">
        <v>9000000</v>
      </c>
      <c r="CP5" s="500">
        <v>90177506</v>
      </c>
      <c r="CQ5" s="502">
        <v>1052200</v>
      </c>
      <c r="CR5" s="500" t="s">
        <v>2023</v>
      </c>
      <c r="CS5" s="497">
        <v>45849</v>
      </c>
      <c r="CT5" s="500"/>
      <c r="CU5" s="502">
        <v>9000000</v>
      </c>
      <c r="CV5" s="500">
        <v>90722965</v>
      </c>
      <c r="CW5" s="502">
        <v>1044800</v>
      </c>
      <c r="CX5" s="500" t="s">
        <v>2024</v>
      </c>
      <c r="CY5" s="497">
        <v>45759</v>
      </c>
      <c r="CZ5" s="500"/>
      <c r="DA5" s="502">
        <v>9000000</v>
      </c>
      <c r="DB5" s="500">
        <v>91482334</v>
      </c>
      <c r="DC5" s="502">
        <v>1044800</v>
      </c>
      <c r="DD5" s="500" t="s">
        <v>2025</v>
      </c>
      <c r="DE5" s="500" t="s">
        <v>2026</v>
      </c>
      <c r="DF5" s="500"/>
      <c r="DG5" s="502">
        <v>9000000</v>
      </c>
      <c r="DH5" s="500">
        <v>92400621</v>
      </c>
      <c r="DI5" s="502">
        <v>1044800</v>
      </c>
      <c r="DJ5" s="493" t="b">
        <f t="shared" si="1"/>
        <v>1</v>
      </c>
      <c r="DK5" s="503"/>
      <c r="DL5"/>
      <c r="DM5"/>
    </row>
    <row r="6" spans="1:117" s="35" customFormat="1" ht="33" hidden="1" customHeight="1">
      <c r="A6" s="548" t="s">
        <v>2027</v>
      </c>
      <c r="B6" s="920" t="s">
        <v>2028</v>
      </c>
      <c r="C6" s="549" t="s">
        <v>1742</v>
      </c>
      <c r="D6" s="550">
        <v>198950000</v>
      </c>
      <c r="E6" s="537">
        <v>11250</v>
      </c>
      <c r="F6" s="538">
        <v>36000000</v>
      </c>
      <c r="G6" s="495">
        <v>11251</v>
      </c>
      <c r="H6" s="538">
        <v>117350000</v>
      </c>
      <c r="I6" s="495">
        <v>11252</v>
      </c>
      <c r="J6" s="538">
        <v>45600000</v>
      </c>
      <c r="K6" s="495"/>
      <c r="L6" s="538"/>
      <c r="M6" s="538"/>
      <c r="N6" s="538"/>
      <c r="O6" s="538"/>
      <c r="P6" s="538"/>
      <c r="Q6" s="538"/>
      <c r="R6" s="538"/>
      <c r="S6" s="499">
        <f t="shared" ref="S6:S24" si="4">+F6+H6+J6+L6</f>
        <v>198950000</v>
      </c>
      <c r="T6" s="495" t="b">
        <f t="shared" si="2"/>
        <v>1</v>
      </c>
      <c r="U6" s="495">
        <v>425</v>
      </c>
      <c r="V6" s="499">
        <v>36000000</v>
      </c>
      <c r="W6" s="495">
        <v>1825</v>
      </c>
      <c r="X6" s="499">
        <v>117350000</v>
      </c>
      <c r="Y6" s="495">
        <v>1925</v>
      </c>
      <c r="Z6" s="499">
        <v>45600000</v>
      </c>
      <c r="AA6" s="495"/>
      <c r="AB6" s="502"/>
      <c r="AC6" s="495"/>
      <c r="AD6" s="495"/>
      <c r="AE6" s="495"/>
      <c r="AF6" s="495"/>
      <c r="AG6" s="496">
        <f t="shared" si="3"/>
        <v>198950000</v>
      </c>
      <c r="AH6" s="805" t="b">
        <f t="shared" si="0"/>
        <v>1</v>
      </c>
      <c r="AI6" s="495" t="s">
        <v>98</v>
      </c>
      <c r="AJ6" s="495" t="s">
        <v>62</v>
      </c>
      <c r="AK6" s="495" t="s">
        <v>62</v>
      </c>
      <c r="AL6" s="551" t="s">
        <v>2029</v>
      </c>
      <c r="AM6" s="495" t="s">
        <v>62</v>
      </c>
      <c r="AN6" s="495"/>
      <c r="AO6" s="495" t="s">
        <v>62</v>
      </c>
      <c r="AP6" s="495" t="s">
        <v>2030</v>
      </c>
      <c r="AQ6" s="552">
        <v>45840</v>
      </c>
      <c r="AR6" s="495"/>
      <c r="AS6" s="499">
        <v>9226667</v>
      </c>
      <c r="AT6" s="495">
        <v>82618906</v>
      </c>
      <c r="AU6" s="499">
        <v>2177500</v>
      </c>
      <c r="AV6" s="495" t="s">
        <v>2031</v>
      </c>
      <c r="AW6" s="498">
        <v>45780</v>
      </c>
      <c r="AX6" s="495"/>
      <c r="AY6" s="499">
        <v>17300000</v>
      </c>
      <c r="AZ6" s="495">
        <v>84291623</v>
      </c>
      <c r="BA6" s="499">
        <v>1151500</v>
      </c>
      <c r="BB6" s="495" t="s">
        <v>2032</v>
      </c>
      <c r="BC6" s="498">
        <v>45873</v>
      </c>
      <c r="BD6" s="495"/>
      <c r="BE6" s="499">
        <v>17300000</v>
      </c>
      <c r="BF6" s="495">
        <v>84292293</v>
      </c>
      <c r="BG6" s="499">
        <v>2216000</v>
      </c>
      <c r="BH6" s="495" t="s">
        <v>2033</v>
      </c>
      <c r="BI6" s="541">
        <v>45782</v>
      </c>
      <c r="BJ6" s="495"/>
      <c r="BK6" s="499">
        <v>17300000</v>
      </c>
      <c r="BL6" s="495">
        <v>85282499</v>
      </c>
      <c r="BM6" s="499">
        <v>2233300</v>
      </c>
      <c r="BN6" s="495" t="s">
        <v>2034</v>
      </c>
      <c r="BO6" s="495" t="s">
        <v>2035</v>
      </c>
      <c r="BP6" s="495"/>
      <c r="BQ6" s="499">
        <v>17300000</v>
      </c>
      <c r="BR6" s="495">
        <v>86078186</v>
      </c>
      <c r="BS6" s="499">
        <v>2222000</v>
      </c>
      <c r="BT6" s="495" t="s">
        <v>2036</v>
      </c>
      <c r="BU6" s="498">
        <v>45907</v>
      </c>
      <c r="BV6" s="495"/>
      <c r="BW6" s="499">
        <v>17300000</v>
      </c>
      <c r="BX6" s="495">
        <v>86903867</v>
      </c>
      <c r="BY6" s="499">
        <v>2234800</v>
      </c>
      <c r="BZ6" s="495" t="s">
        <v>2037</v>
      </c>
      <c r="CA6" s="498">
        <v>45877</v>
      </c>
      <c r="CB6" s="495"/>
      <c r="CC6" s="499">
        <v>17300000</v>
      </c>
      <c r="CD6" s="495">
        <v>87658907</v>
      </c>
      <c r="CE6" s="499">
        <v>2226000</v>
      </c>
      <c r="CF6" s="495" t="s">
        <v>2038</v>
      </c>
      <c r="CG6" s="495" t="s">
        <v>2039</v>
      </c>
      <c r="CH6" s="495"/>
      <c r="CI6" s="499">
        <v>17300000</v>
      </c>
      <c r="CJ6" s="495">
        <v>88511460</v>
      </c>
      <c r="CK6" s="499">
        <v>2228900</v>
      </c>
      <c r="CL6" s="551" t="s">
        <v>2040</v>
      </c>
      <c r="CM6" s="553">
        <v>45818</v>
      </c>
      <c r="CN6" s="495"/>
      <c r="CO6" s="499">
        <v>17300000</v>
      </c>
      <c r="CP6" s="551">
        <v>89298090</v>
      </c>
      <c r="CQ6" s="499">
        <v>2236000</v>
      </c>
      <c r="CR6" s="551" t="s">
        <v>2041</v>
      </c>
      <c r="CS6" s="551" t="s">
        <v>2042</v>
      </c>
      <c r="CT6" s="495"/>
      <c r="CU6" s="499">
        <v>17300000</v>
      </c>
      <c r="CV6" s="551">
        <v>90119128</v>
      </c>
      <c r="CW6" s="499">
        <v>2217700</v>
      </c>
      <c r="CX6" s="551" t="s">
        <v>2043</v>
      </c>
      <c r="CY6" s="551" t="s">
        <v>2044</v>
      </c>
      <c r="CZ6" s="495"/>
      <c r="DA6" s="499">
        <v>17300000</v>
      </c>
      <c r="DB6" s="551">
        <v>90960479</v>
      </c>
      <c r="DC6" s="499">
        <v>2256700</v>
      </c>
      <c r="DD6" s="551" t="s">
        <v>2045</v>
      </c>
      <c r="DE6" s="551" t="s">
        <v>2046</v>
      </c>
      <c r="DF6" s="495"/>
      <c r="DG6" s="499">
        <v>16723333</v>
      </c>
      <c r="DH6" s="551">
        <v>91763210</v>
      </c>
      <c r="DI6" s="499">
        <v>2224700</v>
      </c>
      <c r="DJ6" s="494" t="b">
        <f t="shared" si="1"/>
        <v>1</v>
      </c>
      <c r="DK6" s="503"/>
    </row>
    <row r="7" spans="1:117" ht="25.5" hidden="1">
      <c r="A7" s="495" t="s">
        <v>2047</v>
      </c>
      <c r="B7" s="921" t="s">
        <v>2048</v>
      </c>
      <c r="C7" s="535" t="s">
        <v>1742</v>
      </c>
      <c r="D7" s="550">
        <v>108413333</v>
      </c>
      <c r="E7" s="537">
        <v>825</v>
      </c>
      <c r="F7" s="538">
        <v>108413333</v>
      </c>
      <c r="G7" s="500"/>
      <c r="H7" s="544"/>
      <c r="I7" s="495"/>
      <c r="J7" s="544"/>
      <c r="K7" s="495"/>
      <c r="L7" s="544"/>
      <c r="M7" s="544"/>
      <c r="N7" s="544"/>
      <c r="O7" s="544"/>
      <c r="P7" s="544"/>
      <c r="Q7" s="544"/>
      <c r="R7" s="544"/>
      <c r="S7" s="499">
        <f t="shared" si="4"/>
        <v>108413333</v>
      </c>
      <c r="T7" s="500" t="b">
        <f t="shared" si="2"/>
        <v>1</v>
      </c>
      <c r="U7" s="495">
        <v>525</v>
      </c>
      <c r="V7" s="555">
        <v>0</v>
      </c>
      <c r="W7" s="495">
        <v>2025</v>
      </c>
      <c r="X7" s="555">
        <v>5013333</v>
      </c>
      <c r="Y7" s="495">
        <v>18225</v>
      </c>
      <c r="Z7" s="555">
        <v>18800000</v>
      </c>
      <c r="AA7" s="495">
        <v>1925</v>
      </c>
      <c r="AB7" s="502">
        <v>42300000</v>
      </c>
      <c r="AC7" s="495">
        <v>17925</v>
      </c>
      <c r="AD7" s="502">
        <v>4700000</v>
      </c>
      <c r="AE7" s="495">
        <v>17425</v>
      </c>
      <c r="AF7" s="502">
        <v>37600000</v>
      </c>
      <c r="AG7" s="496">
        <f>+AB7+Z7+X7+V7+AD7+AF7</f>
        <v>108413333</v>
      </c>
      <c r="AH7" s="805" t="b">
        <f t="shared" si="0"/>
        <v>1</v>
      </c>
      <c r="AI7" s="500" t="s">
        <v>2049</v>
      </c>
      <c r="AJ7" s="500" t="s">
        <v>62</v>
      </c>
      <c r="AK7" s="500" t="s">
        <v>62</v>
      </c>
      <c r="AL7" s="556" t="s">
        <v>2050</v>
      </c>
      <c r="AM7" s="500" t="s">
        <v>62</v>
      </c>
      <c r="AN7" s="500" t="s">
        <v>62</v>
      </c>
      <c r="AO7" s="500" t="s">
        <v>62</v>
      </c>
      <c r="AP7" s="542" t="s">
        <v>2051</v>
      </c>
      <c r="AQ7" s="540">
        <v>45695</v>
      </c>
      <c r="AR7" s="500"/>
      <c r="AS7" s="502">
        <v>4700000</v>
      </c>
      <c r="AT7" s="542">
        <v>82998672</v>
      </c>
      <c r="AU7" s="502">
        <v>1044800</v>
      </c>
      <c r="AV7" s="542" t="s">
        <v>2052</v>
      </c>
      <c r="AW7" s="540">
        <v>45718</v>
      </c>
      <c r="AX7" s="500"/>
      <c r="AY7" s="502">
        <v>9400000</v>
      </c>
      <c r="AZ7" s="542">
        <v>84191509</v>
      </c>
      <c r="BA7" s="502">
        <v>546900</v>
      </c>
      <c r="BB7" s="542" t="s">
        <v>2053</v>
      </c>
      <c r="BC7" s="540">
        <v>45750</v>
      </c>
      <c r="BD7" s="500"/>
      <c r="BE7" s="499">
        <v>9400000</v>
      </c>
      <c r="BF7" s="542">
        <v>84804625</v>
      </c>
      <c r="BG7" s="502">
        <v>1091300</v>
      </c>
      <c r="BH7" s="542" t="s">
        <v>2054</v>
      </c>
      <c r="BI7" s="540">
        <v>45779</v>
      </c>
      <c r="BJ7" s="500"/>
      <c r="BK7" s="502">
        <v>9400000</v>
      </c>
      <c r="BL7" s="542">
        <v>84804577</v>
      </c>
      <c r="BM7" s="502">
        <v>1095000</v>
      </c>
      <c r="BN7" s="542" t="s">
        <v>2055</v>
      </c>
      <c r="BO7" s="540">
        <v>45812</v>
      </c>
      <c r="BP7" s="500"/>
      <c r="BQ7" s="502">
        <v>9400000</v>
      </c>
      <c r="BR7" s="542">
        <v>86075873</v>
      </c>
      <c r="BS7" s="502">
        <v>1091300</v>
      </c>
      <c r="BT7" s="542" t="s">
        <v>2056</v>
      </c>
      <c r="BU7" s="540">
        <v>45880</v>
      </c>
      <c r="BV7" s="500"/>
      <c r="BW7" s="502">
        <v>4073333</v>
      </c>
      <c r="BX7" s="542">
        <v>86752889</v>
      </c>
      <c r="BY7" s="502">
        <v>870700</v>
      </c>
      <c r="BZ7" s="542" t="s">
        <v>2057</v>
      </c>
      <c r="CA7" s="540">
        <v>45882</v>
      </c>
      <c r="CB7" s="500"/>
      <c r="CC7" s="502">
        <v>9400000</v>
      </c>
      <c r="CD7" s="542">
        <v>87372879</v>
      </c>
      <c r="CE7" s="502">
        <v>696600</v>
      </c>
      <c r="CF7" s="542" t="s">
        <v>2058</v>
      </c>
      <c r="CG7" s="540">
        <v>45902</v>
      </c>
      <c r="CH7" s="500"/>
      <c r="CI7" s="502">
        <v>9400000</v>
      </c>
      <c r="CJ7" s="542">
        <v>88795901</v>
      </c>
      <c r="CK7" s="502">
        <v>1091300</v>
      </c>
      <c r="CL7" s="542" t="s">
        <v>2059</v>
      </c>
      <c r="CM7" s="540">
        <v>45932</v>
      </c>
      <c r="CN7" s="500"/>
      <c r="CO7" s="502">
        <v>9400000</v>
      </c>
      <c r="CP7" s="542">
        <v>89709271</v>
      </c>
      <c r="CQ7" s="502">
        <v>1960600</v>
      </c>
      <c r="CR7" s="542" t="s">
        <v>2060</v>
      </c>
      <c r="CS7" s="540">
        <v>45982</v>
      </c>
      <c r="CT7" s="500"/>
      <c r="CU7" s="502">
        <v>9400000</v>
      </c>
      <c r="CV7" s="542">
        <v>89965950</v>
      </c>
      <c r="CW7" s="502">
        <v>19606000</v>
      </c>
      <c r="CX7" s="542" t="s">
        <v>2061</v>
      </c>
      <c r="CY7" s="540">
        <v>45996</v>
      </c>
      <c r="CZ7" s="500"/>
      <c r="DA7" s="502">
        <v>9400000</v>
      </c>
      <c r="DB7" s="542">
        <v>90807694</v>
      </c>
      <c r="DC7" s="502">
        <v>19606000</v>
      </c>
      <c r="DD7" s="542" t="s">
        <v>2062</v>
      </c>
      <c r="DE7" s="542" t="s">
        <v>2026</v>
      </c>
      <c r="DF7" s="500"/>
      <c r="DG7" s="502">
        <v>9400000</v>
      </c>
      <c r="DH7" s="542">
        <v>92267443</v>
      </c>
      <c r="DI7" s="502">
        <v>2053600</v>
      </c>
      <c r="DJ7" s="493" t="b">
        <f t="shared" si="1"/>
        <v>0</v>
      </c>
      <c r="DK7" s="503"/>
      <c r="DL7"/>
      <c r="DM7"/>
    </row>
    <row r="8" spans="1:117" hidden="1">
      <c r="A8" s="495" t="s">
        <v>2063</v>
      </c>
      <c r="B8" s="919" t="s">
        <v>275</v>
      </c>
      <c r="C8" s="535" t="s">
        <v>1742</v>
      </c>
      <c r="D8" s="544">
        <v>118213333</v>
      </c>
      <c r="E8" s="537">
        <v>2125</v>
      </c>
      <c r="F8" s="544">
        <v>10400000</v>
      </c>
      <c r="G8" s="495">
        <v>1925</v>
      </c>
      <c r="H8" s="544">
        <v>31200000</v>
      </c>
      <c r="I8" s="495">
        <v>1925</v>
      </c>
      <c r="J8" s="544">
        <v>75413866</v>
      </c>
      <c r="K8" s="495">
        <v>23525</v>
      </c>
      <c r="L8" s="544">
        <v>1199467</v>
      </c>
      <c r="M8" s="544"/>
      <c r="N8" s="544"/>
      <c r="O8" s="544"/>
      <c r="P8" s="544"/>
      <c r="Q8" s="544"/>
      <c r="R8" s="544"/>
      <c r="S8" s="499">
        <f t="shared" si="4"/>
        <v>118213333</v>
      </c>
      <c r="T8" s="500" t="b">
        <f t="shared" si="2"/>
        <v>1</v>
      </c>
      <c r="U8" s="495">
        <v>2025</v>
      </c>
      <c r="V8" s="502">
        <v>10400000</v>
      </c>
      <c r="W8" s="495">
        <v>625</v>
      </c>
      <c r="X8" s="502">
        <v>31200000</v>
      </c>
      <c r="Y8" s="495">
        <v>2125</v>
      </c>
      <c r="Z8" s="544">
        <v>75413866</v>
      </c>
      <c r="AA8" s="495">
        <v>13725</v>
      </c>
      <c r="AB8" s="544">
        <v>1199467</v>
      </c>
      <c r="AC8" s="495"/>
      <c r="AD8" s="500"/>
      <c r="AE8" s="495"/>
      <c r="AF8" s="500"/>
      <c r="AG8" s="496">
        <f t="shared" si="3"/>
        <v>118213333</v>
      </c>
      <c r="AH8" s="805" t="b">
        <f t="shared" si="0"/>
        <v>1</v>
      </c>
      <c r="AI8" s="500" t="s">
        <v>98</v>
      </c>
      <c r="AJ8" s="500" t="s">
        <v>62</v>
      </c>
      <c r="AK8" s="500" t="s">
        <v>62</v>
      </c>
      <c r="AL8" s="500" t="s">
        <v>1563</v>
      </c>
      <c r="AM8" s="500" t="s">
        <v>62</v>
      </c>
      <c r="AN8" s="500" t="s">
        <v>62</v>
      </c>
      <c r="AO8" s="500" t="s">
        <v>62</v>
      </c>
      <c r="AP8" s="542" t="s">
        <v>2064</v>
      </c>
      <c r="AQ8" s="540">
        <v>45692</v>
      </c>
      <c r="AR8" s="500"/>
      <c r="AS8" s="502">
        <v>5200000</v>
      </c>
      <c r="AT8" s="542">
        <v>9480008541</v>
      </c>
      <c r="AU8" s="502">
        <v>1959800</v>
      </c>
      <c r="AV8" s="542" t="s">
        <v>2065</v>
      </c>
      <c r="AW8" s="540">
        <v>45716</v>
      </c>
      <c r="AX8" s="500"/>
      <c r="AY8" s="502">
        <v>10400000</v>
      </c>
      <c r="AZ8" s="542">
        <v>9481642151</v>
      </c>
      <c r="BA8" s="502">
        <v>1365000</v>
      </c>
      <c r="BB8" s="542" t="s">
        <v>2066</v>
      </c>
      <c r="BC8" s="540">
        <v>45747</v>
      </c>
      <c r="BD8" s="500"/>
      <c r="BE8" s="499">
        <v>10400000</v>
      </c>
      <c r="BF8" s="542">
        <v>9482849830</v>
      </c>
      <c r="BG8" s="502">
        <v>1359400</v>
      </c>
      <c r="BH8" s="542" t="s">
        <v>2067</v>
      </c>
      <c r="BI8" s="540">
        <v>45783</v>
      </c>
      <c r="BJ8" s="500"/>
      <c r="BK8" s="502">
        <v>10400000</v>
      </c>
      <c r="BL8" s="542" t="s">
        <v>2068</v>
      </c>
      <c r="BM8" s="502">
        <f>1240900+49700</f>
        <v>1290600</v>
      </c>
      <c r="BN8" s="542" t="s">
        <v>2069</v>
      </c>
      <c r="BO8" s="540">
        <v>45814</v>
      </c>
      <c r="BP8" s="500"/>
      <c r="BQ8" s="502">
        <v>10400000</v>
      </c>
      <c r="BR8" s="542">
        <v>9484886289</v>
      </c>
      <c r="BS8" s="502">
        <v>2203200</v>
      </c>
      <c r="BT8" s="542" t="s">
        <v>2070</v>
      </c>
      <c r="BU8" s="540">
        <v>45839</v>
      </c>
      <c r="BV8" s="500"/>
      <c r="BW8" s="502">
        <v>10400000</v>
      </c>
      <c r="BX8" s="542">
        <v>9485539623</v>
      </c>
      <c r="BY8" s="502">
        <v>2203200</v>
      </c>
      <c r="BZ8" s="542" t="s">
        <v>2071</v>
      </c>
      <c r="CA8" s="540">
        <v>45870</v>
      </c>
      <c r="CB8" s="500"/>
      <c r="CC8" s="502">
        <v>10400000</v>
      </c>
      <c r="CD8" s="542">
        <v>9487510557</v>
      </c>
      <c r="CE8" s="502">
        <v>2203200</v>
      </c>
      <c r="CF8" s="542" t="s">
        <v>2072</v>
      </c>
      <c r="CG8" s="540">
        <v>45902</v>
      </c>
      <c r="CH8" s="500"/>
      <c r="CI8" s="502">
        <v>10400000</v>
      </c>
      <c r="CJ8" s="542">
        <v>9490194234</v>
      </c>
      <c r="CK8" s="502">
        <v>2203200</v>
      </c>
      <c r="CL8" s="542" t="s">
        <v>2073</v>
      </c>
      <c r="CM8" s="540">
        <v>45931</v>
      </c>
      <c r="CN8" s="500"/>
      <c r="CO8" s="502">
        <v>10400000</v>
      </c>
      <c r="CP8" s="542">
        <v>9491735209</v>
      </c>
      <c r="CQ8" s="502">
        <v>1290600</v>
      </c>
      <c r="CR8" s="542" t="s">
        <v>2074</v>
      </c>
      <c r="CS8" s="540">
        <v>45966</v>
      </c>
      <c r="CT8" s="500"/>
      <c r="CU8" s="502">
        <v>10400000</v>
      </c>
      <c r="CV8" s="542">
        <v>9493436341</v>
      </c>
      <c r="CW8" s="502">
        <v>1290600</v>
      </c>
      <c r="CX8" s="542" t="s">
        <v>2075</v>
      </c>
      <c r="CY8" s="540">
        <v>45992</v>
      </c>
      <c r="CZ8" s="500"/>
      <c r="DA8" s="502">
        <v>10400000</v>
      </c>
      <c r="DB8" s="542">
        <v>9494906326</v>
      </c>
      <c r="DC8" s="502">
        <v>1290600</v>
      </c>
      <c r="DD8" s="342"/>
      <c r="DE8" s="342"/>
      <c r="DF8" s="342"/>
      <c r="DG8" s="557"/>
      <c r="DH8" s="342"/>
      <c r="DI8" s="557"/>
      <c r="DJ8" s="493" t="b">
        <f t="shared" si="1"/>
        <v>0</v>
      </c>
      <c r="DK8" s="503" t="s">
        <v>2076</v>
      </c>
      <c r="DL8"/>
      <c r="DM8"/>
    </row>
    <row r="9" spans="1:117" hidden="1">
      <c r="A9" s="495" t="s">
        <v>2077</v>
      </c>
      <c r="B9" s="919" t="s">
        <v>169</v>
      </c>
      <c r="C9" s="535" t="s">
        <v>1742</v>
      </c>
      <c r="D9" s="536">
        <v>115333333</v>
      </c>
      <c r="E9" s="537">
        <v>2825</v>
      </c>
      <c r="F9" s="544">
        <v>74180000</v>
      </c>
      <c r="G9" s="495">
        <v>2225</v>
      </c>
      <c r="H9" s="544">
        <v>10000000</v>
      </c>
      <c r="I9" s="495">
        <v>28250</v>
      </c>
      <c r="J9" s="544">
        <v>30000000</v>
      </c>
      <c r="K9" s="495">
        <v>16925</v>
      </c>
      <c r="L9" s="544">
        <v>1153333</v>
      </c>
      <c r="M9" s="544"/>
      <c r="N9" s="544"/>
      <c r="O9" s="544"/>
      <c r="P9" s="544"/>
      <c r="Q9" s="544"/>
      <c r="R9" s="544"/>
      <c r="S9" s="499">
        <f t="shared" si="4"/>
        <v>115333333</v>
      </c>
      <c r="T9" s="500" t="b">
        <f t="shared" si="2"/>
        <v>1</v>
      </c>
      <c r="U9" s="495">
        <v>2125</v>
      </c>
      <c r="V9" s="502">
        <v>10000000</v>
      </c>
      <c r="W9" s="495">
        <v>13925</v>
      </c>
      <c r="X9" s="502">
        <v>1153333</v>
      </c>
      <c r="Y9" s="495">
        <v>2225</v>
      </c>
      <c r="Z9" s="502">
        <v>54180000</v>
      </c>
      <c r="AA9" s="495">
        <v>725</v>
      </c>
      <c r="AB9" s="502">
        <v>30000000</v>
      </c>
      <c r="AC9" s="495"/>
      <c r="AD9" s="500"/>
      <c r="AE9" s="495"/>
      <c r="AF9" s="500"/>
      <c r="AG9" s="496">
        <f>+AB9+Z9+X9+V9</f>
        <v>95333333</v>
      </c>
      <c r="AH9" s="805" t="b">
        <f t="shared" si="0"/>
        <v>0</v>
      </c>
      <c r="AI9" s="500" t="s">
        <v>98</v>
      </c>
      <c r="AJ9" s="500" t="s">
        <v>62</v>
      </c>
      <c r="AK9" s="500" t="s">
        <v>62</v>
      </c>
      <c r="AL9" s="500" t="s">
        <v>1563</v>
      </c>
      <c r="AM9" s="500" t="s">
        <v>62</v>
      </c>
      <c r="AN9" s="500" t="s">
        <v>62</v>
      </c>
      <c r="AO9" s="500" t="s">
        <v>62</v>
      </c>
      <c r="AP9" s="542" t="s">
        <v>2078</v>
      </c>
      <c r="AQ9" s="540">
        <v>45688</v>
      </c>
      <c r="AR9" s="500"/>
      <c r="AS9" s="502">
        <v>4666667</v>
      </c>
      <c r="AT9" s="542">
        <v>83189230</v>
      </c>
      <c r="AU9" s="502">
        <v>527400</v>
      </c>
      <c r="AV9" s="542" t="s">
        <v>2079</v>
      </c>
      <c r="AW9" s="540">
        <v>45716</v>
      </c>
      <c r="AX9" s="500"/>
      <c r="AY9" s="502">
        <v>10000000</v>
      </c>
      <c r="AZ9" s="542">
        <v>83846023</v>
      </c>
      <c r="BA9" s="502">
        <v>1194900</v>
      </c>
      <c r="BB9" s="542" t="s">
        <v>2080</v>
      </c>
      <c r="BC9" s="540">
        <v>45747</v>
      </c>
      <c r="BD9" s="500"/>
      <c r="BE9" s="499">
        <v>10000000</v>
      </c>
      <c r="BF9" s="542">
        <v>84571033</v>
      </c>
      <c r="BG9" s="502">
        <v>1194900</v>
      </c>
      <c r="BH9" s="542" t="s">
        <v>2081</v>
      </c>
      <c r="BI9" s="540">
        <v>45777</v>
      </c>
      <c r="BJ9" s="500"/>
      <c r="BK9" s="502">
        <v>10000000</v>
      </c>
      <c r="BL9" s="542">
        <v>84571033</v>
      </c>
      <c r="BM9" s="502">
        <v>1194900</v>
      </c>
      <c r="BN9" s="542" t="s">
        <v>2082</v>
      </c>
      <c r="BO9" s="540">
        <v>45813</v>
      </c>
      <c r="BP9" s="500"/>
      <c r="BQ9" s="502">
        <v>10000000</v>
      </c>
      <c r="BR9" s="542">
        <v>87179335</v>
      </c>
      <c r="BS9" s="502">
        <v>1192900</v>
      </c>
      <c r="BT9" s="542" t="s">
        <v>2083</v>
      </c>
      <c r="BU9" s="540">
        <v>45838</v>
      </c>
      <c r="BV9" s="500"/>
      <c r="BW9" s="502">
        <v>10000000</v>
      </c>
      <c r="BX9" s="542">
        <v>87179335</v>
      </c>
      <c r="BY9" s="502">
        <v>1192900</v>
      </c>
      <c r="BZ9" s="542" t="s">
        <v>2084</v>
      </c>
      <c r="CA9" s="540">
        <v>45870</v>
      </c>
      <c r="CB9" s="500"/>
      <c r="CC9" s="502">
        <v>10000000</v>
      </c>
      <c r="CD9" s="500">
        <v>88497811</v>
      </c>
      <c r="CE9" s="502">
        <v>1192900</v>
      </c>
      <c r="CF9" s="542" t="s">
        <v>2085</v>
      </c>
      <c r="CG9" s="540">
        <v>45900</v>
      </c>
      <c r="CH9" s="500"/>
      <c r="CI9" s="502">
        <v>10000000</v>
      </c>
      <c r="CJ9" s="542">
        <v>88497811</v>
      </c>
      <c r="CK9" s="502">
        <v>1194900</v>
      </c>
      <c r="CL9" s="542" t="s">
        <v>2086</v>
      </c>
      <c r="CM9" s="540">
        <v>45930</v>
      </c>
      <c r="CN9" s="542"/>
      <c r="CO9" s="558">
        <v>10000000</v>
      </c>
      <c r="CP9" s="542">
        <v>89228312</v>
      </c>
      <c r="CQ9" s="558">
        <v>1194900</v>
      </c>
      <c r="CR9" s="542" t="s">
        <v>2087</v>
      </c>
      <c r="CS9" s="540">
        <v>45961</v>
      </c>
      <c r="CT9" s="500"/>
      <c r="CU9" s="502">
        <v>10000000</v>
      </c>
      <c r="CV9" s="542">
        <v>90192341</v>
      </c>
      <c r="CW9" s="502">
        <v>1190900</v>
      </c>
      <c r="CX9" s="542" t="s">
        <v>2088</v>
      </c>
      <c r="CY9" s="540">
        <v>45991</v>
      </c>
      <c r="CZ9" s="500"/>
      <c r="DA9" s="502">
        <v>10000000</v>
      </c>
      <c r="DB9" s="542">
        <v>90675687</v>
      </c>
      <c r="DC9" s="502">
        <v>1188900</v>
      </c>
      <c r="DD9" s="542" t="s">
        <v>2089</v>
      </c>
      <c r="DE9" s="540">
        <v>46006</v>
      </c>
      <c r="DF9" s="500"/>
      <c r="DG9" s="502">
        <v>10000000</v>
      </c>
      <c r="DH9" s="542">
        <v>91150519</v>
      </c>
      <c r="DI9" s="502">
        <v>1188900</v>
      </c>
      <c r="DJ9" s="493" t="b">
        <f t="shared" si="1"/>
        <v>0</v>
      </c>
      <c r="DL9"/>
      <c r="DM9"/>
    </row>
    <row r="10" spans="1:117" hidden="1">
      <c r="A10" s="495" t="s">
        <v>2090</v>
      </c>
      <c r="B10" s="919" t="s">
        <v>899</v>
      </c>
      <c r="C10" s="535" t="s">
        <v>1742</v>
      </c>
      <c r="D10" s="536">
        <v>149933333</v>
      </c>
      <c r="E10" s="537">
        <v>2325</v>
      </c>
      <c r="F10" s="544">
        <v>58933333</v>
      </c>
      <c r="G10" s="495">
        <v>2025</v>
      </c>
      <c r="H10" s="544">
        <v>52000000</v>
      </c>
      <c r="I10" s="495">
        <v>2125</v>
      </c>
      <c r="J10" s="544">
        <v>39000000</v>
      </c>
      <c r="K10" s="495"/>
      <c r="L10" s="544"/>
      <c r="M10" s="544"/>
      <c r="N10" s="544"/>
      <c r="O10" s="544"/>
      <c r="P10" s="544"/>
      <c r="Q10" s="544"/>
      <c r="R10" s="544"/>
      <c r="S10" s="499">
        <f t="shared" si="4"/>
        <v>149933333</v>
      </c>
      <c r="T10" s="500" t="b">
        <f t="shared" si="2"/>
        <v>1</v>
      </c>
      <c r="U10" s="495">
        <v>2325</v>
      </c>
      <c r="V10" s="502">
        <v>39000000</v>
      </c>
      <c r="W10" s="495">
        <v>825</v>
      </c>
      <c r="X10" s="502">
        <v>52000000</v>
      </c>
      <c r="Y10" s="495">
        <v>2225</v>
      </c>
      <c r="Z10" s="502">
        <v>58933333</v>
      </c>
      <c r="AA10" s="495"/>
      <c r="AB10" s="502"/>
      <c r="AC10" s="495"/>
      <c r="AD10" s="500"/>
      <c r="AE10" s="495"/>
      <c r="AF10" s="500"/>
      <c r="AG10" s="496">
        <f t="shared" si="3"/>
        <v>149933333</v>
      </c>
      <c r="AH10" s="805" t="b">
        <f t="shared" si="0"/>
        <v>1</v>
      </c>
      <c r="AI10" s="500" t="s">
        <v>98</v>
      </c>
      <c r="AJ10" s="500" t="s">
        <v>62</v>
      </c>
      <c r="AK10" s="500" t="s">
        <v>62</v>
      </c>
      <c r="AL10" s="559" t="s">
        <v>2091</v>
      </c>
      <c r="AM10" s="500" t="s">
        <v>62</v>
      </c>
      <c r="AN10" s="500" t="s">
        <v>62</v>
      </c>
      <c r="AO10" s="500" t="s">
        <v>62</v>
      </c>
      <c r="AP10" s="542" t="s">
        <v>2092</v>
      </c>
      <c r="AQ10" s="540">
        <v>45694</v>
      </c>
      <c r="AR10" s="500"/>
      <c r="AS10" s="502">
        <v>3466667</v>
      </c>
      <c r="AT10" s="542">
        <v>9479406994</v>
      </c>
      <c r="AU10" s="502">
        <v>1330800</v>
      </c>
      <c r="AV10" s="542" t="s">
        <v>2093</v>
      </c>
      <c r="AW10" s="540">
        <v>45716</v>
      </c>
      <c r="AX10" s="500"/>
      <c r="AY10" s="502">
        <v>13000000</v>
      </c>
      <c r="AZ10" s="542">
        <v>9480073875</v>
      </c>
      <c r="BA10" s="502">
        <v>443900</v>
      </c>
      <c r="BB10" s="542" t="s">
        <v>2094</v>
      </c>
      <c r="BC10" s="540">
        <v>45749</v>
      </c>
      <c r="BD10" s="500"/>
      <c r="BE10" s="499">
        <v>13000000</v>
      </c>
      <c r="BF10" s="542">
        <v>9482941474</v>
      </c>
      <c r="BG10" s="502">
        <v>1539800</v>
      </c>
      <c r="BH10" s="542" t="s">
        <v>2095</v>
      </c>
      <c r="BI10" s="540">
        <v>45782</v>
      </c>
      <c r="BJ10" s="500"/>
      <c r="BK10" s="502">
        <v>13000000</v>
      </c>
      <c r="BL10" s="542">
        <v>9484470692</v>
      </c>
      <c r="BM10" s="502">
        <v>1539800</v>
      </c>
      <c r="BN10" s="542" t="s">
        <v>2096</v>
      </c>
      <c r="BO10" s="540">
        <v>45813</v>
      </c>
      <c r="BP10" s="500"/>
      <c r="BQ10" s="502">
        <v>13000000</v>
      </c>
      <c r="BR10" s="542">
        <v>9486026167</v>
      </c>
      <c r="BS10" s="502">
        <v>1542000</v>
      </c>
      <c r="BT10" s="542" t="s">
        <v>2097</v>
      </c>
      <c r="BU10" s="540">
        <v>45839</v>
      </c>
      <c r="BV10" s="500"/>
      <c r="BW10" s="502">
        <v>13000000</v>
      </c>
      <c r="BX10" s="542">
        <v>9487455980</v>
      </c>
      <c r="BY10" s="502">
        <v>1541100</v>
      </c>
      <c r="BZ10" s="542" t="s">
        <v>2098</v>
      </c>
      <c r="CA10" s="540">
        <v>45880</v>
      </c>
      <c r="CB10" s="500"/>
      <c r="CC10" s="502">
        <v>13000000</v>
      </c>
      <c r="CD10" s="542">
        <v>9488603337</v>
      </c>
      <c r="CE10" s="502">
        <v>1539800</v>
      </c>
      <c r="CF10" s="542" t="s">
        <v>2099</v>
      </c>
      <c r="CG10" s="540">
        <v>45905</v>
      </c>
      <c r="CH10" s="500"/>
      <c r="CI10" s="502">
        <v>13000000</v>
      </c>
      <c r="CJ10" s="542">
        <v>9491381393</v>
      </c>
      <c r="CK10" s="502">
        <v>1560500</v>
      </c>
      <c r="CL10" s="542" t="s">
        <v>2100</v>
      </c>
      <c r="CM10" s="540">
        <v>45932</v>
      </c>
      <c r="CN10" s="500"/>
      <c r="CO10" s="502">
        <v>13000000</v>
      </c>
      <c r="CP10" s="542">
        <v>9491381442</v>
      </c>
      <c r="CQ10" s="502">
        <v>1539800</v>
      </c>
      <c r="CR10" s="542" t="s">
        <v>2101</v>
      </c>
      <c r="CS10" s="540">
        <v>45965</v>
      </c>
      <c r="CT10" s="500"/>
      <c r="CU10" s="502">
        <v>13000000</v>
      </c>
      <c r="CV10" s="542">
        <v>9493498214</v>
      </c>
      <c r="CW10" s="502">
        <v>1550300</v>
      </c>
      <c r="CX10" s="542" t="s">
        <v>2102</v>
      </c>
      <c r="CY10" s="540">
        <v>45994</v>
      </c>
      <c r="CZ10" s="500"/>
      <c r="DA10" s="502">
        <v>13000000</v>
      </c>
      <c r="DB10" s="542">
        <v>9494664104</v>
      </c>
      <c r="DC10" s="502">
        <v>1540000</v>
      </c>
      <c r="DD10" s="542" t="s">
        <v>2103</v>
      </c>
      <c r="DE10" s="540">
        <v>46006</v>
      </c>
      <c r="DF10" s="500"/>
      <c r="DG10" s="502">
        <v>13000000</v>
      </c>
      <c r="DH10" s="542">
        <v>9494664563</v>
      </c>
      <c r="DI10" s="502">
        <v>1539800</v>
      </c>
      <c r="DJ10" s="493" t="b">
        <f t="shared" si="1"/>
        <v>0</v>
      </c>
      <c r="DK10" s="503"/>
      <c r="DL10"/>
      <c r="DM10"/>
    </row>
    <row r="11" spans="1:117" hidden="1">
      <c r="A11" s="495" t="s">
        <v>2104</v>
      </c>
      <c r="B11" s="919" t="s">
        <v>456</v>
      </c>
      <c r="C11" s="535" t="s">
        <v>1742</v>
      </c>
      <c r="D11" s="536">
        <v>137500000</v>
      </c>
      <c r="E11" s="537">
        <v>1825</v>
      </c>
      <c r="F11" s="544">
        <v>10204400</v>
      </c>
      <c r="G11" s="495">
        <v>1725</v>
      </c>
      <c r="H11" s="544">
        <v>48283333</v>
      </c>
      <c r="I11" s="495">
        <v>1725</v>
      </c>
      <c r="J11" s="544">
        <v>77812800</v>
      </c>
      <c r="K11" s="495">
        <v>24225</v>
      </c>
      <c r="L11" s="544">
        <v>1199467</v>
      </c>
      <c r="M11" s="544"/>
      <c r="N11" s="544"/>
      <c r="O11" s="544"/>
      <c r="P11" s="544"/>
      <c r="Q11" s="544"/>
      <c r="R11" s="544"/>
      <c r="S11" s="499">
        <f t="shared" si="4"/>
        <v>137500000</v>
      </c>
      <c r="T11" s="500" t="b">
        <f t="shared" si="2"/>
        <v>1</v>
      </c>
      <c r="U11" s="495">
        <v>14325</v>
      </c>
      <c r="V11" s="502">
        <v>1199467</v>
      </c>
      <c r="W11" s="495">
        <v>2425</v>
      </c>
      <c r="X11" s="502">
        <v>77812800</v>
      </c>
      <c r="Y11" s="495">
        <v>925</v>
      </c>
      <c r="Z11" s="502">
        <v>31200000</v>
      </c>
      <c r="AA11" s="495">
        <v>1825</v>
      </c>
      <c r="AB11" s="502">
        <v>10204400</v>
      </c>
      <c r="AC11" s="495"/>
      <c r="AD11" s="500"/>
      <c r="AE11" s="495"/>
      <c r="AF11" s="500"/>
      <c r="AG11" s="496">
        <f t="shared" si="3"/>
        <v>120416667</v>
      </c>
      <c r="AH11" s="805" t="b">
        <f t="shared" si="0"/>
        <v>0</v>
      </c>
      <c r="AI11" s="500" t="s">
        <v>98</v>
      </c>
      <c r="AJ11" s="500" t="s">
        <v>62</v>
      </c>
      <c r="AK11" s="500" t="s">
        <v>62</v>
      </c>
      <c r="AL11" s="500" t="s">
        <v>1563</v>
      </c>
      <c r="AM11" s="500" t="s">
        <v>62</v>
      </c>
      <c r="AN11" s="500" t="s">
        <v>62</v>
      </c>
      <c r="AO11" s="500" t="s">
        <v>62</v>
      </c>
      <c r="AP11" s="542" t="s">
        <v>2105</v>
      </c>
      <c r="AQ11" s="540">
        <v>45694</v>
      </c>
      <c r="AR11" s="500"/>
      <c r="AS11" s="502">
        <v>6250000</v>
      </c>
      <c r="AT11" s="542">
        <v>7953197582</v>
      </c>
      <c r="AU11" s="502">
        <v>3602700</v>
      </c>
      <c r="AV11" s="542" t="s">
        <v>2106</v>
      </c>
      <c r="AW11" s="540">
        <v>45718</v>
      </c>
      <c r="AX11" s="500"/>
      <c r="AY11" s="502">
        <v>12500000</v>
      </c>
      <c r="AZ11" s="542">
        <v>7961141618</v>
      </c>
      <c r="BA11" s="502">
        <v>1430700</v>
      </c>
      <c r="BB11" s="542" t="s">
        <v>2107</v>
      </c>
      <c r="BC11" s="540">
        <v>45748</v>
      </c>
      <c r="BD11" s="500"/>
      <c r="BE11" s="499">
        <v>12500000</v>
      </c>
      <c r="BF11" s="542">
        <v>7961141960</v>
      </c>
      <c r="BG11" s="502">
        <v>3759700</v>
      </c>
      <c r="BH11" s="542" t="s">
        <v>2108</v>
      </c>
      <c r="BI11" s="540">
        <v>45782</v>
      </c>
      <c r="BJ11" s="500"/>
      <c r="BK11" s="502">
        <v>12500000</v>
      </c>
      <c r="BL11" s="542">
        <v>7963902391</v>
      </c>
      <c r="BM11" s="502">
        <v>3759700</v>
      </c>
      <c r="BN11" s="542" t="s">
        <v>2109</v>
      </c>
      <c r="BO11" s="540">
        <v>45824</v>
      </c>
      <c r="BP11" s="500"/>
      <c r="BQ11" s="502">
        <v>12500000</v>
      </c>
      <c r="BR11" s="542">
        <v>7967776399</v>
      </c>
      <c r="BS11" s="502">
        <v>3759700</v>
      </c>
      <c r="BT11" s="542" t="s">
        <v>2110</v>
      </c>
      <c r="BU11" s="540">
        <v>45842</v>
      </c>
      <c r="BV11" s="500"/>
      <c r="BW11" s="502">
        <v>12500000</v>
      </c>
      <c r="BX11" s="542">
        <v>7972537750</v>
      </c>
      <c r="BY11" s="502">
        <v>3759700</v>
      </c>
      <c r="BZ11" s="542" t="s">
        <v>2111</v>
      </c>
      <c r="CA11" s="540">
        <v>45873</v>
      </c>
      <c r="CB11" s="500"/>
      <c r="CC11" s="502">
        <v>12500000</v>
      </c>
      <c r="CD11" s="542">
        <v>7977240438</v>
      </c>
      <c r="CE11" s="502">
        <v>3759700</v>
      </c>
      <c r="CF11" s="542" t="s">
        <v>2112</v>
      </c>
      <c r="CG11" s="540">
        <v>45901</v>
      </c>
      <c r="CH11" s="500"/>
      <c r="CI11" s="502">
        <v>12500000</v>
      </c>
      <c r="CJ11" s="542">
        <v>7980816790</v>
      </c>
      <c r="CK11" s="502">
        <v>3759700</v>
      </c>
      <c r="CL11" s="542" t="s">
        <v>2113</v>
      </c>
      <c r="CM11" s="540">
        <v>45937</v>
      </c>
      <c r="CN11" s="500"/>
      <c r="CO11" s="502">
        <v>12500000</v>
      </c>
      <c r="CP11" s="542">
        <v>7983695277</v>
      </c>
      <c r="CQ11" s="502">
        <v>3362500</v>
      </c>
      <c r="CR11" s="542" t="s">
        <v>2114</v>
      </c>
      <c r="CS11" s="540">
        <v>45972</v>
      </c>
      <c r="CT11" s="500"/>
      <c r="CU11" s="502">
        <v>11666667</v>
      </c>
      <c r="CV11" s="542">
        <v>7990123602</v>
      </c>
      <c r="CW11" s="502">
        <v>3759700</v>
      </c>
      <c r="CX11" s="542" t="s">
        <v>2115</v>
      </c>
      <c r="CY11" s="540">
        <v>46001</v>
      </c>
      <c r="CZ11" s="500"/>
      <c r="DA11" s="502">
        <v>12500000</v>
      </c>
      <c r="DB11" s="542">
        <v>7993955455</v>
      </c>
      <c r="DC11" s="502">
        <v>5080700</v>
      </c>
      <c r="DD11" s="500" t="s">
        <v>2116</v>
      </c>
      <c r="DE11" s="500" t="s">
        <v>2116</v>
      </c>
      <c r="DF11" s="500"/>
      <c r="DG11" s="502" t="s">
        <v>2116</v>
      </c>
      <c r="DH11" s="500" t="s">
        <v>2116</v>
      </c>
      <c r="DI11" s="502" t="s">
        <v>2116</v>
      </c>
      <c r="DJ11" s="493" t="b">
        <f t="shared" si="1"/>
        <v>0</v>
      </c>
      <c r="DK11" s="503"/>
      <c r="DL11"/>
      <c r="DM11"/>
    </row>
    <row r="12" spans="1:117" hidden="1">
      <c r="A12" s="495" t="s">
        <v>2117</v>
      </c>
      <c r="B12" s="919" t="s">
        <v>1472</v>
      </c>
      <c r="C12" s="535" t="s">
        <v>1742</v>
      </c>
      <c r="D12" s="536">
        <v>161000000</v>
      </c>
      <c r="E12" s="537">
        <v>2725</v>
      </c>
      <c r="F12" s="544">
        <v>79100000</v>
      </c>
      <c r="G12" s="495">
        <v>27250</v>
      </c>
      <c r="H12" s="544">
        <v>56000000</v>
      </c>
      <c r="I12" s="495">
        <v>3125</v>
      </c>
      <c r="J12" s="544">
        <v>26366667</v>
      </c>
      <c r="K12" s="495"/>
      <c r="L12" s="544"/>
      <c r="M12" s="544"/>
      <c r="N12" s="544"/>
      <c r="O12" s="544"/>
      <c r="P12" s="544"/>
      <c r="Q12" s="544"/>
      <c r="R12" s="544"/>
      <c r="S12" s="499">
        <f t="shared" si="4"/>
        <v>161466667</v>
      </c>
      <c r="T12" s="500" t="b">
        <f t="shared" si="2"/>
        <v>0</v>
      </c>
      <c r="U12" s="495">
        <v>1025</v>
      </c>
      <c r="V12" s="502">
        <v>56000000</v>
      </c>
      <c r="W12" s="495">
        <v>2525</v>
      </c>
      <c r="X12" s="502">
        <v>25900000</v>
      </c>
      <c r="Y12" s="495">
        <v>2425</v>
      </c>
      <c r="Z12" s="502">
        <v>79100000</v>
      </c>
      <c r="AA12" s="495"/>
      <c r="AB12" s="502"/>
      <c r="AC12" s="495"/>
      <c r="AD12" s="500"/>
      <c r="AE12" s="495"/>
      <c r="AF12" s="500"/>
      <c r="AG12" s="496">
        <f t="shared" si="3"/>
        <v>161000000</v>
      </c>
      <c r="AH12" s="805" t="b">
        <f t="shared" si="0"/>
        <v>1</v>
      </c>
      <c r="AI12" s="500" t="s">
        <v>98</v>
      </c>
      <c r="AJ12" s="500" t="s">
        <v>62</v>
      </c>
      <c r="AK12" s="500" t="s">
        <v>62</v>
      </c>
      <c r="AL12" s="500" t="s">
        <v>1563</v>
      </c>
      <c r="AM12" s="500" t="s">
        <v>62</v>
      </c>
      <c r="AN12" s="500" t="s">
        <v>62</v>
      </c>
      <c r="AO12" s="500" t="s">
        <v>62</v>
      </c>
      <c r="AP12" s="542" t="s">
        <v>2118</v>
      </c>
      <c r="AQ12" s="540">
        <v>45690</v>
      </c>
      <c r="AR12" s="500"/>
      <c r="AS12" s="502">
        <v>6533333</v>
      </c>
      <c r="AT12" s="542">
        <v>82692067</v>
      </c>
      <c r="AU12" s="502">
        <v>1719200</v>
      </c>
      <c r="AV12" s="542" t="s">
        <v>2119</v>
      </c>
      <c r="AW12" s="540">
        <v>45716</v>
      </c>
      <c r="AX12" s="500"/>
      <c r="AY12" s="502">
        <v>14000000</v>
      </c>
      <c r="AZ12" s="542">
        <v>84485888</v>
      </c>
      <c r="BA12" s="502">
        <v>766700</v>
      </c>
      <c r="BB12" s="542" t="s">
        <v>2120</v>
      </c>
      <c r="BC12" s="540">
        <v>45751</v>
      </c>
      <c r="BD12" s="500"/>
      <c r="BE12" s="502">
        <v>14000000</v>
      </c>
      <c r="BF12" s="542">
        <v>85441540</v>
      </c>
      <c r="BG12" s="502">
        <v>1647900</v>
      </c>
      <c r="BH12" s="542" t="s">
        <v>2121</v>
      </c>
      <c r="BI12" s="540">
        <v>45780</v>
      </c>
      <c r="BJ12" s="500"/>
      <c r="BK12" s="502">
        <v>14000000</v>
      </c>
      <c r="BL12" s="542">
        <v>86184540</v>
      </c>
      <c r="BM12" s="502">
        <v>1650600</v>
      </c>
      <c r="BN12" s="542" t="s">
        <v>2122</v>
      </c>
      <c r="BO12" s="540">
        <v>45811</v>
      </c>
      <c r="BP12" s="500"/>
      <c r="BQ12" s="502">
        <v>14000000</v>
      </c>
      <c r="BR12" s="542">
        <v>86919561</v>
      </c>
      <c r="BS12" s="502">
        <v>1645700</v>
      </c>
      <c r="BT12" s="542" t="s">
        <v>2123</v>
      </c>
      <c r="BU12" s="540">
        <v>45840</v>
      </c>
      <c r="BV12" s="500"/>
      <c r="BW12" s="502">
        <v>14000000</v>
      </c>
      <c r="BX12" s="542">
        <v>87673884</v>
      </c>
      <c r="BY12" s="502">
        <v>1641100</v>
      </c>
      <c r="BZ12" s="542" t="s">
        <v>2124</v>
      </c>
      <c r="CA12" s="540">
        <v>45869</v>
      </c>
      <c r="CB12" s="500"/>
      <c r="CC12" s="502">
        <v>14000000</v>
      </c>
      <c r="CD12" s="542">
        <v>88570167</v>
      </c>
      <c r="CE12" s="502">
        <v>1647700</v>
      </c>
      <c r="CF12" s="542" t="s">
        <v>2125</v>
      </c>
      <c r="CG12" s="540">
        <v>45902</v>
      </c>
      <c r="CH12" s="500"/>
      <c r="CI12" s="502">
        <v>14000000</v>
      </c>
      <c r="CJ12" s="542">
        <v>89355266</v>
      </c>
      <c r="CK12" s="502">
        <v>1643000</v>
      </c>
      <c r="CL12" s="542" t="s">
        <v>2126</v>
      </c>
      <c r="CM12" s="540">
        <v>45933</v>
      </c>
      <c r="CN12" s="500"/>
      <c r="CO12" s="502">
        <v>14000000</v>
      </c>
      <c r="CP12" s="542">
        <v>89253497</v>
      </c>
      <c r="CQ12" s="502">
        <v>1640800</v>
      </c>
      <c r="CR12" s="542" t="s">
        <v>2127</v>
      </c>
      <c r="CS12" s="540">
        <v>45965</v>
      </c>
      <c r="CT12" s="500"/>
      <c r="CU12" s="502">
        <v>14000000</v>
      </c>
      <c r="CV12" s="542">
        <v>90075198</v>
      </c>
      <c r="CW12" s="502">
        <v>1646200</v>
      </c>
      <c r="CX12" s="542" t="s">
        <v>2128</v>
      </c>
      <c r="CY12" s="540">
        <v>45993</v>
      </c>
      <c r="CZ12" s="500"/>
      <c r="DA12" s="502">
        <v>14000000</v>
      </c>
      <c r="DB12" s="542">
        <v>90913786</v>
      </c>
      <c r="DC12" s="502">
        <v>1632600</v>
      </c>
      <c r="DD12" s="542" t="s">
        <v>2129</v>
      </c>
      <c r="DE12" s="540">
        <v>46006</v>
      </c>
      <c r="DF12" s="500"/>
      <c r="DG12" s="502">
        <v>14000000</v>
      </c>
      <c r="DH12" s="542">
        <v>91713473</v>
      </c>
      <c r="DI12" s="502">
        <v>1626500</v>
      </c>
      <c r="DJ12" s="493" t="b">
        <f t="shared" si="1"/>
        <v>0</v>
      </c>
      <c r="DK12" s="503"/>
      <c r="DL12"/>
      <c r="DM12"/>
    </row>
    <row r="13" spans="1:117" ht="67.5" hidden="1" customHeight="1">
      <c r="A13" s="495" t="s">
        <v>2130</v>
      </c>
      <c r="B13" s="921" t="s">
        <v>2131</v>
      </c>
      <c r="C13" s="535" t="s">
        <v>1742</v>
      </c>
      <c r="D13" s="536">
        <v>161000000</v>
      </c>
      <c r="E13" s="537">
        <v>2925</v>
      </c>
      <c r="F13" s="544">
        <v>56000000</v>
      </c>
      <c r="G13" s="495">
        <v>4325</v>
      </c>
      <c r="H13" s="544">
        <v>70000000</v>
      </c>
      <c r="I13" s="495">
        <v>4625</v>
      </c>
      <c r="J13" s="544">
        <v>35000000</v>
      </c>
      <c r="K13" s="495"/>
      <c r="L13" s="544"/>
      <c r="M13" s="544"/>
      <c r="N13" s="544"/>
      <c r="O13" s="544"/>
      <c r="P13" s="544"/>
      <c r="Q13" s="544"/>
      <c r="R13" s="544"/>
      <c r="S13" s="499">
        <f t="shared" si="4"/>
        <v>161000000</v>
      </c>
      <c r="T13" s="500" t="b">
        <f t="shared" si="2"/>
        <v>1</v>
      </c>
      <c r="U13" s="495">
        <v>1125</v>
      </c>
      <c r="V13" s="502">
        <v>26133333</v>
      </c>
      <c r="W13" s="495">
        <v>9225</v>
      </c>
      <c r="X13" s="502">
        <v>29866667</v>
      </c>
      <c r="Y13" s="495">
        <v>13525</v>
      </c>
      <c r="Z13" s="502">
        <v>34533333</v>
      </c>
      <c r="AA13" s="495">
        <v>13125</v>
      </c>
      <c r="AB13" s="502">
        <v>27533333</v>
      </c>
      <c r="AC13" s="495">
        <v>20225</v>
      </c>
      <c r="AD13" s="502">
        <v>7466667</v>
      </c>
      <c r="AE13" s="495">
        <v>19925</v>
      </c>
      <c r="AF13" s="502">
        <v>35466667</v>
      </c>
      <c r="AG13" s="496">
        <f t="shared" si="3"/>
        <v>118066666</v>
      </c>
      <c r="AH13" s="805" t="b">
        <f t="shared" si="0"/>
        <v>0</v>
      </c>
      <c r="AI13" s="500" t="s">
        <v>98</v>
      </c>
      <c r="AJ13" s="500" t="s">
        <v>62</v>
      </c>
      <c r="AK13" s="500" t="s">
        <v>62</v>
      </c>
      <c r="AL13" s="500" t="s">
        <v>1563</v>
      </c>
      <c r="AM13" s="500" t="s">
        <v>62</v>
      </c>
      <c r="AN13" s="500" t="s">
        <v>62</v>
      </c>
      <c r="AO13" s="500" t="s">
        <v>62</v>
      </c>
      <c r="AP13" s="542" t="s">
        <v>2132</v>
      </c>
      <c r="AQ13" s="540">
        <v>45694</v>
      </c>
      <c r="AR13" s="500"/>
      <c r="AS13" s="502">
        <v>6533333</v>
      </c>
      <c r="AT13" s="542">
        <v>82685978</v>
      </c>
      <c r="AU13" s="502">
        <v>3122300</v>
      </c>
      <c r="AV13" s="542" t="s">
        <v>2133</v>
      </c>
      <c r="AW13" s="540">
        <v>45723</v>
      </c>
      <c r="AX13" s="500"/>
      <c r="AY13" s="502">
        <v>14000000</v>
      </c>
      <c r="AZ13" s="542">
        <v>84532360</v>
      </c>
      <c r="BA13" s="502">
        <v>1625300</v>
      </c>
      <c r="BB13" s="542" t="s">
        <v>2134</v>
      </c>
      <c r="BC13" s="540" t="s">
        <v>2135</v>
      </c>
      <c r="BD13" s="500"/>
      <c r="BE13" s="502">
        <f>5600000+8400000</f>
        <v>14000000</v>
      </c>
      <c r="BF13" s="542" t="s">
        <v>2136</v>
      </c>
      <c r="BG13" s="502">
        <v>1625300</v>
      </c>
      <c r="BH13" s="542" t="s">
        <v>2137</v>
      </c>
      <c r="BI13" s="540">
        <v>45782</v>
      </c>
      <c r="BJ13" s="500"/>
      <c r="BK13" s="502">
        <v>14000000</v>
      </c>
      <c r="BL13" s="542">
        <v>7962652209</v>
      </c>
      <c r="BM13" s="502">
        <v>696600</v>
      </c>
      <c r="BN13" s="542" t="s">
        <v>2138</v>
      </c>
      <c r="BO13" s="540">
        <v>45821</v>
      </c>
      <c r="BP13" s="500"/>
      <c r="BQ13" s="502">
        <v>14000000</v>
      </c>
      <c r="BR13" s="542">
        <v>7969170072</v>
      </c>
      <c r="BS13" s="502">
        <v>1631900</v>
      </c>
      <c r="BT13" s="542" t="s">
        <v>2139</v>
      </c>
      <c r="BU13" s="540">
        <v>45840</v>
      </c>
      <c r="BV13" s="500"/>
      <c r="BW13" s="502">
        <v>14000000</v>
      </c>
      <c r="BX13" s="542">
        <v>7976998876</v>
      </c>
      <c r="BY13" s="502">
        <v>1640000</v>
      </c>
      <c r="BZ13" s="542" t="s">
        <v>2140</v>
      </c>
      <c r="CA13" s="540">
        <v>45873</v>
      </c>
      <c r="CB13" s="500"/>
      <c r="CC13" s="502">
        <v>14000000</v>
      </c>
      <c r="CD13" s="542">
        <v>7977000356</v>
      </c>
      <c r="CE13" s="502">
        <v>1640600</v>
      </c>
      <c r="CF13" s="542" t="s">
        <v>2141</v>
      </c>
      <c r="CG13" s="540">
        <v>45903</v>
      </c>
      <c r="CH13" s="500"/>
      <c r="CI13" s="502">
        <v>14000000</v>
      </c>
      <c r="CJ13" s="542">
        <v>7980827571</v>
      </c>
      <c r="CK13" s="502">
        <v>1638800</v>
      </c>
      <c r="CL13" s="542" t="s">
        <v>2142</v>
      </c>
      <c r="CM13" s="540">
        <v>45966</v>
      </c>
      <c r="CN13" s="500"/>
      <c r="CO13" s="502">
        <v>466667</v>
      </c>
      <c r="CP13" s="542">
        <v>4626475570</v>
      </c>
      <c r="CQ13" s="502">
        <v>54800</v>
      </c>
      <c r="CR13" s="542" t="s">
        <v>2143</v>
      </c>
      <c r="CS13" s="540">
        <v>45966</v>
      </c>
      <c r="CT13" s="500"/>
      <c r="CU13" s="502">
        <v>14000000</v>
      </c>
      <c r="CV13" s="542">
        <v>4626517281</v>
      </c>
      <c r="CW13" s="502">
        <v>1625300</v>
      </c>
      <c r="CX13" s="542" t="s">
        <v>2144</v>
      </c>
      <c r="CY13" s="540">
        <v>45994</v>
      </c>
      <c r="CZ13" s="500"/>
      <c r="DA13" s="502">
        <v>14000000</v>
      </c>
      <c r="DB13" s="542">
        <v>4633076053</v>
      </c>
      <c r="DC13" s="502">
        <v>1625300</v>
      </c>
      <c r="DD13" s="542" t="s">
        <v>2145</v>
      </c>
      <c r="DE13" s="540">
        <v>46006</v>
      </c>
      <c r="DF13" s="500"/>
      <c r="DG13" s="502">
        <v>14000000</v>
      </c>
      <c r="DH13" s="542">
        <v>4633076053</v>
      </c>
      <c r="DI13" s="502">
        <v>1625300</v>
      </c>
      <c r="DJ13" s="493" t="b">
        <f t="shared" si="1"/>
        <v>0</v>
      </c>
      <c r="DK13" s="503"/>
      <c r="DL13"/>
      <c r="DM13"/>
    </row>
    <row r="14" spans="1:117" s="35" customFormat="1" ht="30.75" hidden="1" customHeight="1">
      <c r="A14" s="548" t="s">
        <v>2146</v>
      </c>
      <c r="B14" s="920" t="s">
        <v>1952</v>
      </c>
      <c r="C14" s="549" t="s">
        <v>1742</v>
      </c>
      <c r="D14" s="550">
        <v>207600000</v>
      </c>
      <c r="E14" s="537">
        <v>1025</v>
      </c>
      <c r="F14" s="538">
        <v>207600000</v>
      </c>
      <c r="G14" s="495"/>
      <c r="H14" s="538"/>
      <c r="I14" s="495">
        <v>0</v>
      </c>
      <c r="J14" s="538"/>
      <c r="K14" s="495"/>
      <c r="L14" s="538"/>
      <c r="M14" s="538"/>
      <c r="N14" s="538"/>
      <c r="O14" s="538"/>
      <c r="P14" s="538"/>
      <c r="Q14" s="538"/>
      <c r="R14" s="538"/>
      <c r="S14" s="499">
        <f t="shared" si="4"/>
        <v>207600000</v>
      </c>
      <c r="T14" s="495" t="b">
        <f t="shared" si="2"/>
        <v>1</v>
      </c>
      <c r="U14" s="495">
        <v>2725</v>
      </c>
      <c r="V14" s="499">
        <v>45600000</v>
      </c>
      <c r="W14" s="495">
        <v>1225</v>
      </c>
      <c r="X14" s="499">
        <v>36000000</v>
      </c>
      <c r="Y14" s="495">
        <v>2625</v>
      </c>
      <c r="Z14" s="499">
        <v>126000000</v>
      </c>
      <c r="AA14" s="495"/>
      <c r="AB14" s="502"/>
      <c r="AC14" s="495"/>
      <c r="AD14" s="495"/>
      <c r="AE14" s="495"/>
      <c r="AF14" s="495"/>
      <c r="AG14" s="496">
        <f t="shared" si="3"/>
        <v>207600000</v>
      </c>
      <c r="AH14" s="805" t="b">
        <f t="shared" si="0"/>
        <v>1</v>
      </c>
      <c r="AI14" s="495" t="s">
        <v>98</v>
      </c>
      <c r="AJ14" s="495" t="s">
        <v>62</v>
      </c>
      <c r="AK14" s="495" t="s">
        <v>62</v>
      </c>
      <c r="AL14" s="559" t="s">
        <v>2147</v>
      </c>
      <c r="AM14" s="495" t="s">
        <v>62</v>
      </c>
      <c r="AN14" s="495" t="s">
        <v>62</v>
      </c>
      <c r="AO14" s="495" t="s">
        <v>62</v>
      </c>
      <c r="AP14" s="495" t="s">
        <v>2148</v>
      </c>
      <c r="AQ14" s="552">
        <v>45840</v>
      </c>
      <c r="AR14" s="495"/>
      <c r="AS14" s="499">
        <v>6600000</v>
      </c>
      <c r="AT14" s="495">
        <v>9478980678</v>
      </c>
      <c r="AU14" s="499">
        <v>1259600</v>
      </c>
      <c r="AV14" s="542" t="s">
        <v>2149</v>
      </c>
      <c r="AW14" s="540">
        <v>45994</v>
      </c>
      <c r="AX14" s="495"/>
      <c r="AY14" s="499">
        <v>18000000</v>
      </c>
      <c r="AZ14" s="560">
        <v>9482650038</v>
      </c>
      <c r="BA14" s="561">
        <v>773900</v>
      </c>
      <c r="BB14" s="542" t="s">
        <v>2150</v>
      </c>
      <c r="BC14" s="540">
        <v>45965</v>
      </c>
      <c r="BD14" s="495"/>
      <c r="BE14" s="499">
        <v>18000000</v>
      </c>
      <c r="BF14" s="560">
        <v>9483513411</v>
      </c>
      <c r="BG14" s="561">
        <v>1828300</v>
      </c>
      <c r="BH14" s="542" t="s">
        <v>2151</v>
      </c>
      <c r="BI14" s="540">
        <v>45843</v>
      </c>
      <c r="BJ14" s="495"/>
      <c r="BK14" s="499">
        <v>18000000</v>
      </c>
      <c r="BL14" s="542">
        <v>9484202222</v>
      </c>
      <c r="BM14" s="561">
        <v>1833400</v>
      </c>
      <c r="BN14" s="542" t="s">
        <v>2152</v>
      </c>
      <c r="BO14" s="540">
        <v>45783</v>
      </c>
      <c r="BP14" s="495"/>
      <c r="BQ14" s="499">
        <v>18000000</v>
      </c>
      <c r="BR14" s="542">
        <v>9485301557</v>
      </c>
      <c r="BS14" s="561">
        <v>1825400</v>
      </c>
      <c r="BT14" s="495" t="s">
        <v>2153</v>
      </c>
      <c r="BU14" s="498">
        <v>45784</v>
      </c>
      <c r="BV14" s="495"/>
      <c r="BW14" s="499">
        <v>18000000</v>
      </c>
      <c r="BX14" s="495">
        <v>9486718137</v>
      </c>
      <c r="BY14" s="499">
        <v>1833300</v>
      </c>
      <c r="BZ14" s="542" t="s">
        <v>2154</v>
      </c>
      <c r="CA14" s="540">
        <v>45785</v>
      </c>
      <c r="CB14" s="495"/>
      <c r="CC14" s="499">
        <v>18000000</v>
      </c>
      <c r="CD14" s="560">
        <v>9489233295</v>
      </c>
      <c r="CE14" s="561">
        <v>1825000</v>
      </c>
      <c r="CF14" s="495" t="s">
        <v>2155</v>
      </c>
      <c r="CG14" s="498">
        <v>45786</v>
      </c>
      <c r="CH14" s="495"/>
      <c r="CI14" s="499">
        <v>18000000</v>
      </c>
      <c r="CJ14" s="495">
        <v>9491216367</v>
      </c>
      <c r="CK14" s="499">
        <v>1832000</v>
      </c>
      <c r="CL14" s="495" t="s">
        <v>2156</v>
      </c>
      <c r="CM14" s="498">
        <v>45757</v>
      </c>
      <c r="CN14" s="495"/>
      <c r="CO14" s="499">
        <v>18000000</v>
      </c>
      <c r="CP14" s="495">
        <v>9492803707</v>
      </c>
      <c r="CQ14" s="499">
        <v>1836500</v>
      </c>
      <c r="CR14" s="495" t="s">
        <v>2157</v>
      </c>
      <c r="CS14" s="498">
        <v>45819</v>
      </c>
      <c r="CT14" s="495"/>
      <c r="CU14" s="499">
        <v>18000000</v>
      </c>
      <c r="CV14" s="495">
        <v>9494338591</v>
      </c>
      <c r="CW14" s="499">
        <v>1838300</v>
      </c>
      <c r="CX14" s="495" t="s">
        <v>2158</v>
      </c>
      <c r="CY14" s="498">
        <v>45789</v>
      </c>
      <c r="CZ14" s="495"/>
      <c r="DA14" s="499">
        <v>18000000</v>
      </c>
      <c r="DB14" s="495">
        <v>9495879535</v>
      </c>
      <c r="DC14" s="499">
        <v>1831900</v>
      </c>
      <c r="DD14" s="495" t="s">
        <v>2159</v>
      </c>
      <c r="DE14" s="495" t="s">
        <v>2160</v>
      </c>
      <c r="DF14" s="495"/>
      <c r="DG14" s="499">
        <v>18000000</v>
      </c>
      <c r="DH14" s="495">
        <v>9496414135</v>
      </c>
      <c r="DI14" s="499">
        <v>1816800</v>
      </c>
      <c r="DJ14" s="494" t="b">
        <f t="shared" si="1"/>
        <v>0</v>
      </c>
      <c r="DK14" s="503"/>
    </row>
    <row r="15" spans="1:117" hidden="1">
      <c r="A15" s="495" t="s">
        <v>2161</v>
      </c>
      <c r="B15" s="919" t="s">
        <v>293</v>
      </c>
      <c r="C15" s="535" t="s">
        <v>1742</v>
      </c>
      <c r="D15" s="536">
        <v>63250000</v>
      </c>
      <c r="E15" s="537">
        <v>46125</v>
      </c>
      <c r="F15" s="544">
        <v>658167</v>
      </c>
      <c r="G15" s="495">
        <v>3625</v>
      </c>
      <c r="H15" s="544">
        <v>5500000</v>
      </c>
      <c r="I15" s="495">
        <v>2125</v>
      </c>
      <c r="J15" s="544">
        <v>16500000</v>
      </c>
      <c r="K15" s="562">
        <v>4725</v>
      </c>
      <c r="L15" s="544">
        <v>40591833</v>
      </c>
      <c r="M15" s="544"/>
      <c r="N15" s="544"/>
      <c r="O15" s="544"/>
      <c r="P15" s="544"/>
      <c r="Q15" s="544"/>
      <c r="R15" s="544"/>
      <c r="S15" s="499">
        <f t="shared" si="4"/>
        <v>63250000</v>
      </c>
      <c r="T15" s="500" t="b">
        <f t="shared" si="2"/>
        <v>1</v>
      </c>
      <c r="U15" s="495">
        <v>19825</v>
      </c>
      <c r="V15" s="563">
        <v>658167</v>
      </c>
      <c r="W15" s="495">
        <v>2825</v>
      </c>
      <c r="X15" s="563">
        <v>40591833</v>
      </c>
      <c r="Y15" s="495">
        <v>2725</v>
      </c>
      <c r="Z15" s="563">
        <v>5500000</v>
      </c>
      <c r="AA15" s="495">
        <v>1325</v>
      </c>
      <c r="AB15" s="564">
        <v>16500000</v>
      </c>
      <c r="AC15" s="495"/>
      <c r="AD15" s="495"/>
      <c r="AE15" s="495"/>
      <c r="AF15" s="495"/>
      <c r="AG15" s="496">
        <f t="shared" si="3"/>
        <v>63250000</v>
      </c>
      <c r="AH15" s="805" t="b">
        <f t="shared" si="0"/>
        <v>1</v>
      </c>
      <c r="AI15" s="500" t="s">
        <v>98</v>
      </c>
      <c r="AJ15" s="500" t="s">
        <v>62</v>
      </c>
      <c r="AK15" s="500" t="s">
        <v>62</v>
      </c>
      <c r="AL15" s="500" t="s">
        <v>1563</v>
      </c>
      <c r="AM15" s="500" t="s">
        <v>62</v>
      </c>
      <c r="AN15" s="500" t="s">
        <v>62</v>
      </c>
      <c r="AO15" s="500" t="s">
        <v>62</v>
      </c>
      <c r="AP15" s="542" t="s">
        <v>2162</v>
      </c>
      <c r="AQ15" s="540">
        <v>45692</v>
      </c>
      <c r="AR15" s="500"/>
      <c r="AS15" s="502">
        <v>2200000</v>
      </c>
      <c r="AT15" s="500" t="s">
        <v>1745</v>
      </c>
      <c r="AU15" s="502"/>
      <c r="AV15" s="542" t="s">
        <v>2163</v>
      </c>
      <c r="AW15" s="540">
        <v>45716</v>
      </c>
      <c r="AX15" s="500"/>
      <c r="AY15" s="502">
        <v>5500000</v>
      </c>
      <c r="AZ15" s="542">
        <v>83468229</v>
      </c>
      <c r="BA15" s="502">
        <v>281000</v>
      </c>
      <c r="BB15" s="542" t="s">
        <v>2164</v>
      </c>
      <c r="BC15" s="540">
        <v>45754</v>
      </c>
      <c r="BD15" s="500"/>
      <c r="BE15" s="502">
        <v>5500000</v>
      </c>
      <c r="BF15" s="542">
        <v>85550637</v>
      </c>
      <c r="BG15" s="502">
        <v>650400</v>
      </c>
      <c r="BH15" s="542" t="s">
        <v>2165</v>
      </c>
      <c r="BI15" s="542" t="s">
        <v>2166</v>
      </c>
      <c r="BJ15" s="500"/>
      <c r="BK15" s="502">
        <v>5500000</v>
      </c>
      <c r="BL15" s="542">
        <v>85636182</v>
      </c>
      <c r="BM15" s="502">
        <v>648900</v>
      </c>
      <c r="BN15" s="542" t="s">
        <v>2167</v>
      </c>
      <c r="BO15" s="540">
        <v>45824</v>
      </c>
      <c r="BP15" s="500"/>
      <c r="BQ15" s="502">
        <v>5500000</v>
      </c>
      <c r="BR15" s="542">
        <v>85773327</v>
      </c>
      <c r="BS15" s="502">
        <v>650400</v>
      </c>
      <c r="BT15" s="542" t="s">
        <v>2168</v>
      </c>
      <c r="BU15" s="540">
        <v>45842</v>
      </c>
      <c r="BV15" s="500"/>
      <c r="BW15" s="502">
        <v>5500000</v>
      </c>
      <c r="BX15" s="542">
        <v>86607840</v>
      </c>
      <c r="BY15" s="502">
        <v>644800</v>
      </c>
      <c r="BZ15" s="542" t="s">
        <v>2169</v>
      </c>
      <c r="CA15" s="540">
        <v>45874</v>
      </c>
      <c r="CB15" s="500"/>
      <c r="CC15" s="502">
        <v>5500000</v>
      </c>
      <c r="CD15" s="542">
        <v>87335430</v>
      </c>
      <c r="CE15" s="502">
        <v>645800</v>
      </c>
      <c r="CF15" s="542" t="s">
        <v>2170</v>
      </c>
      <c r="CG15" s="540">
        <v>45902</v>
      </c>
      <c r="CH15" s="500"/>
      <c r="CI15" s="502">
        <v>5500000</v>
      </c>
      <c r="CJ15" s="542">
        <v>88226079</v>
      </c>
      <c r="CK15" s="502">
        <v>644400</v>
      </c>
      <c r="CL15" s="542" t="s">
        <v>2171</v>
      </c>
      <c r="CM15" s="540">
        <v>45932</v>
      </c>
      <c r="CN15" s="500"/>
      <c r="CO15" s="502">
        <v>5500000</v>
      </c>
      <c r="CP15" s="542">
        <v>88988204</v>
      </c>
      <c r="CQ15" s="502">
        <v>641100</v>
      </c>
      <c r="CR15" s="542" t="s">
        <v>2172</v>
      </c>
      <c r="CS15" s="540">
        <v>45966</v>
      </c>
      <c r="CT15" s="500"/>
      <c r="CU15" s="502">
        <v>5500000</v>
      </c>
      <c r="CV15" s="542">
        <v>89824046</v>
      </c>
      <c r="CW15" s="502">
        <v>641000</v>
      </c>
      <c r="CX15" s="542" t="s">
        <v>2173</v>
      </c>
      <c r="CY15" s="540">
        <v>45992</v>
      </c>
      <c r="CZ15" s="500"/>
      <c r="DA15" s="502">
        <v>5500000</v>
      </c>
      <c r="DB15" s="542">
        <v>90664594</v>
      </c>
      <c r="DC15" s="502">
        <v>640700</v>
      </c>
      <c r="DD15" s="542" t="s">
        <v>2174</v>
      </c>
      <c r="DE15" s="540">
        <v>46008</v>
      </c>
      <c r="DF15" s="500"/>
      <c r="DG15" s="502">
        <v>5500000</v>
      </c>
      <c r="DH15" s="542">
        <v>92325156</v>
      </c>
      <c r="DI15" s="502">
        <v>638500</v>
      </c>
      <c r="DJ15" s="493" t="b">
        <f t="shared" si="1"/>
        <v>0</v>
      </c>
      <c r="DK15" s="503"/>
      <c r="DL15"/>
      <c r="DM15"/>
    </row>
    <row r="16" spans="1:117" hidden="1">
      <c r="A16" s="495" t="s">
        <v>2175</v>
      </c>
      <c r="B16" s="919" t="s">
        <v>993</v>
      </c>
      <c r="C16" s="535" t="s">
        <v>1742</v>
      </c>
      <c r="D16" s="536">
        <v>173000000</v>
      </c>
      <c r="E16" s="537">
        <v>1625</v>
      </c>
      <c r="F16" s="544">
        <v>105000000</v>
      </c>
      <c r="G16" s="495">
        <v>1725</v>
      </c>
      <c r="H16" s="544">
        <v>68000000</v>
      </c>
      <c r="I16" s="495"/>
      <c r="J16" s="544"/>
      <c r="K16" s="500"/>
      <c r="L16" s="544"/>
      <c r="M16" s="544"/>
      <c r="N16" s="544"/>
      <c r="O16" s="544"/>
      <c r="P16" s="544"/>
      <c r="Q16" s="544"/>
      <c r="R16" s="544"/>
      <c r="S16" s="499">
        <f t="shared" si="4"/>
        <v>173000000</v>
      </c>
      <c r="T16" s="500" t="b">
        <f t="shared" si="2"/>
        <v>1</v>
      </c>
      <c r="U16" s="495">
        <v>2825</v>
      </c>
      <c r="V16" s="502">
        <v>60000000</v>
      </c>
      <c r="W16" s="495">
        <v>1525</v>
      </c>
      <c r="X16" s="502">
        <v>30000000</v>
      </c>
      <c r="Y16" s="495">
        <v>28251</v>
      </c>
      <c r="Z16" s="502">
        <v>68000000</v>
      </c>
      <c r="AA16" s="495"/>
      <c r="AB16" s="500"/>
      <c r="AC16" s="495"/>
      <c r="AD16" s="495"/>
      <c r="AE16" s="495"/>
      <c r="AF16" s="495"/>
      <c r="AG16" s="496">
        <f t="shared" si="3"/>
        <v>158000000</v>
      </c>
      <c r="AH16" s="805" t="b">
        <f t="shared" si="0"/>
        <v>0</v>
      </c>
      <c r="AI16" s="500" t="s">
        <v>98</v>
      </c>
      <c r="AJ16" s="500" t="s">
        <v>62</v>
      </c>
      <c r="AK16" s="500" t="s">
        <v>62</v>
      </c>
      <c r="AL16" s="559" t="s">
        <v>2176</v>
      </c>
      <c r="AM16" s="500" t="s">
        <v>62</v>
      </c>
      <c r="AN16" s="500" t="s">
        <v>62</v>
      </c>
      <c r="AO16" s="500" t="s">
        <v>62</v>
      </c>
      <c r="AP16" s="542" t="s">
        <v>2177</v>
      </c>
      <c r="AQ16" s="540">
        <v>45693</v>
      </c>
      <c r="AR16" s="500"/>
      <c r="AS16" s="502">
        <v>5000000</v>
      </c>
      <c r="AT16" s="542">
        <v>83325555</v>
      </c>
      <c r="AU16" s="502">
        <v>1717300</v>
      </c>
      <c r="AV16" s="542" t="s">
        <v>2178</v>
      </c>
      <c r="AW16" s="540">
        <v>45720</v>
      </c>
      <c r="AX16" s="500"/>
      <c r="AY16" s="502">
        <v>15000000</v>
      </c>
      <c r="AZ16" s="542">
        <v>83899671</v>
      </c>
      <c r="BA16" s="502">
        <v>582200</v>
      </c>
      <c r="BB16" s="542" t="s">
        <v>2179</v>
      </c>
      <c r="BC16" s="540">
        <v>45748</v>
      </c>
      <c r="BD16" s="500"/>
      <c r="BE16" s="502">
        <v>15000000</v>
      </c>
      <c r="BF16" s="542">
        <v>85053445</v>
      </c>
      <c r="BG16" s="502">
        <v>1804000</v>
      </c>
      <c r="BH16" s="542" t="s">
        <v>2180</v>
      </c>
      <c r="BI16" s="540">
        <v>45782</v>
      </c>
      <c r="BJ16" s="500"/>
      <c r="BK16" s="502">
        <v>15000000</v>
      </c>
      <c r="BL16" s="542">
        <v>85714569</v>
      </c>
      <c r="BM16" s="502">
        <v>1802900</v>
      </c>
      <c r="BN16" s="542" t="s">
        <v>2181</v>
      </c>
      <c r="BO16" s="540">
        <v>45812</v>
      </c>
      <c r="BP16" s="500"/>
      <c r="BQ16" s="502">
        <v>15000000</v>
      </c>
      <c r="BR16" s="542">
        <v>86517320</v>
      </c>
      <c r="BS16" s="502">
        <v>1807500</v>
      </c>
      <c r="BT16" s="542" t="s">
        <v>2182</v>
      </c>
      <c r="BU16" s="540">
        <v>45839</v>
      </c>
      <c r="BV16" s="500"/>
      <c r="BW16" s="502">
        <v>15000000</v>
      </c>
      <c r="BX16" s="542">
        <v>87327127</v>
      </c>
      <c r="BY16" s="502">
        <v>1801400</v>
      </c>
      <c r="BZ16" s="542" t="s">
        <v>2169</v>
      </c>
      <c r="CA16" s="540">
        <v>45874</v>
      </c>
      <c r="CB16" s="500"/>
      <c r="CC16" s="502">
        <v>15000000</v>
      </c>
      <c r="CD16" s="500">
        <v>88094551</v>
      </c>
      <c r="CE16" s="502">
        <v>1801400</v>
      </c>
      <c r="CF16" s="542" t="s">
        <v>2183</v>
      </c>
      <c r="CG16" s="540">
        <v>45903</v>
      </c>
      <c r="CH16" s="500"/>
      <c r="CI16" s="502">
        <v>15000000</v>
      </c>
      <c r="CJ16" s="542">
        <v>88953427</v>
      </c>
      <c r="CK16" s="502">
        <v>1801400</v>
      </c>
      <c r="CL16" s="542" t="s">
        <v>2184</v>
      </c>
      <c r="CM16" s="540">
        <v>45930</v>
      </c>
      <c r="CN16" s="500"/>
      <c r="CO16" s="502">
        <v>15000000</v>
      </c>
      <c r="CP16" s="542">
        <v>89724759</v>
      </c>
      <c r="CQ16" s="502">
        <v>1801400</v>
      </c>
      <c r="CR16" s="542" t="s">
        <v>2185</v>
      </c>
      <c r="CS16" s="540">
        <v>45965</v>
      </c>
      <c r="CT16" s="500"/>
      <c r="CU16" s="502">
        <v>15000000</v>
      </c>
      <c r="CV16" s="542">
        <v>90548758</v>
      </c>
      <c r="CW16" s="502">
        <v>1806000</v>
      </c>
      <c r="CX16" s="542" t="s">
        <v>2186</v>
      </c>
      <c r="CY16" s="540">
        <v>45669</v>
      </c>
      <c r="CZ16" s="500"/>
      <c r="DA16" s="502">
        <v>15000000</v>
      </c>
      <c r="DB16" s="542">
        <v>91419249</v>
      </c>
      <c r="DC16" s="502">
        <v>1801400</v>
      </c>
      <c r="DD16" s="542" t="s">
        <v>2187</v>
      </c>
      <c r="DE16" s="542" t="s">
        <v>2011</v>
      </c>
      <c r="DF16" s="500"/>
      <c r="DG16" s="502">
        <v>15000000</v>
      </c>
      <c r="DH16" s="542">
        <v>92247575</v>
      </c>
      <c r="DI16" s="502">
        <v>1801400</v>
      </c>
      <c r="DJ16" s="493" t="b">
        <f t="shared" si="1"/>
        <v>0</v>
      </c>
      <c r="DK16" s="503"/>
      <c r="DL16"/>
      <c r="DM16"/>
    </row>
    <row r="17" spans="1:117" hidden="1">
      <c r="A17" s="495" t="s">
        <v>2188</v>
      </c>
      <c r="B17" s="919" t="s">
        <v>979</v>
      </c>
      <c r="C17" s="535" t="s">
        <v>1742</v>
      </c>
      <c r="D17" s="536">
        <v>149933333</v>
      </c>
      <c r="E17" s="537">
        <v>1425</v>
      </c>
      <c r="F17" s="544">
        <v>58933333</v>
      </c>
      <c r="G17" s="495">
        <v>1325</v>
      </c>
      <c r="H17" s="544">
        <v>52000000</v>
      </c>
      <c r="I17" s="495">
        <v>13251</v>
      </c>
      <c r="J17" s="544">
        <v>39000000</v>
      </c>
      <c r="K17" s="500"/>
      <c r="L17" s="544"/>
      <c r="M17" s="544"/>
      <c r="N17" s="544"/>
      <c r="O17" s="544"/>
      <c r="P17" s="544"/>
      <c r="Q17" s="544"/>
      <c r="R17" s="544"/>
      <c r="S17" s="499">
        <f t="shared" si="4"/>
        <v>149933333</v>
      </c>
      <c r="T17" s="500" t="b">
        <f t="shared" si="2"/>
        <v>1</v>
      </c>
      <c r="U17" s="495">
        <v>2925</v>
      </c>
      <c r="V17" s="502">
        <v>39000000</v>
      </c>
      <c r="W17" s="495">
        <v>1425</v>
      </c>
      <c r="X17" s="502">
        <v>52000000</v>
      </c>
      <c r="Y17" s="495">
        <v>29251</v>
      </c>
      <c r="Z17" s="502">
        <v>58933333</v>
      </c>
      <c r="AA17" s="495"/>
      <c r="AB17" s="500"/>
      <c r="AC17" s="495"/>
      <c r="AD17" s="495"/>
      <c r="AE17" s="495"/>
      <c r="AF17" s="495"/>
      <c r="AG17" s="496">
        <f t="shared" si="3"/>
        <v>149933333</v>
      </c>
      <c r="AH17" s="805" t="b">
        <f t="shared" si="0"/>
        <v>1</v>
      </c>
      <c r="AI17" s="500" t="s">
        <v>98</v>
      </c>
      <c r="AJ17" s="500" t="s">
        <v>62</v>
      </c>
      <c r="AK17" s="500" t="s">
        <v>62</v>
      </c>
      <c r="AL17" s="559" t="s">
        <v>2189</v>
      </c>
      <c r="AM17" s="500" t="s">
        <v>62</v>
      </c>
      <c r="AN17" s="500" t="s">
        <v>62</v>
      </c>
      <c r="AO17" s="500" t="s">
        <v>62</v>
      </c>
      <c r="AP17" s="542" t="s">
        <v>2190</v>
      </c>
      <c r="AQ17" s="540">
        <v>45693</v>
      </c>
      <c r="AR17" s="500"/>
      <c r="AS17" s="502">
        <v>4333333</v>
      </c>
      <c r="AT17" s="542">
        <v>82883783</v>
      </c>
      <c r="AU17" s="502">
        <v>1091300</v>
      </c>
      <c r="AV17" s="542" t="s">
        <v>2191</v>
      </c>
      <c r="AW17" s="540">
        <v>45720</v>
      </c>
      <c r="AX17" s="500"/>
      <c r="AY17" s="502">
        <v>13000000</v>
      </c>
      <c r="AZ17" s="542">
        <v>84211514</v>
      </c>
      <c r="BA17" s="502">
        <v>778600</v>
      </c>
      <c r="BB17" s="542" t="s">
        <v>2192</v>
      </c>
      <c r="BC17" s="540">
        <v>45751</v>
      </c>
      <c r="BD17" s="500"/>
      <c r="BE17" s="502">
        <v>13000000</v>
      </c>
      <c r="BF17" s="542">
        <v>84237842</v>
      </c>
      <c r="BG17" s="502">
        <v>1509200</v>
      </c>
      <c r="BH17" s="542" t="s">
        <v>2193</v>
      </c>
      <c r="BI17" s="540">
        <v>45784</v>
      </c>
      <c r="BJ17" s="500"/>
      <c r="BK17" s="502">
        <v>13000000</v>
      </c>
      <c r="BL17" s="542">
        <v>85675395</v>
      </c>
      <c r="BM17" s="502">
        <v>1509200</v>
      </c>
      <c r="BN17" s="542" t="s">
        <v>2194</v>
      </c>
      <c r="BO17" s="540">
        <v>45812</v>
      </c>
      <c r="BP17" s="500"/>
      <c r="BQ17" s="502">
        <v>13000000</v>
      </c>
      <c r="BR17" s="542">
        <v>86483794</v>
      </c>
      <c r="BS17" s="502">
        <v>1509200</v>
      </c>
      <c r="BT17" s="542" t="s">
        <v>2195</v>
      </c>
      <c r="BU17" s="540">
        <v>45845</v>
      </c>
      <c r="BV17" s="500"/>
      <c r="BW17" s="502">
        <v>13000000</v>
      </c>
      <c r="BX17" s="542">
        <v>87287424</v>
      </c>
      <c r="BY17" s="502">
        <v>1509200</v>
      </c>
      <c r="BZ17" s="542" t="s">
        <v>2196</v>
      </c>
      <c r="CA17" s="540">
        <v>45873</v>
      </c>
      <c r="CB17" s="500"/>
      <c r="CC17" s="502">
        <v>13000000</v>
      </c>
      <c r="CD17" s="542">
        <v>88480169</v>
      </c>
      <c r="CE17" s="502">
        <v>1516000</v>
      </c>
      <c r="CF17" s="542" t="s">
        <v>2197</v>
      </c>
      <c r="CG17" s="540">
        <v>45905</v>
      </c>
      <c r="CH17" s="500"/>
      <c r="CI17" s="502">
        <v>13000000</v>
      </c>
      <c r="CJ17" s="542">
        <v>88901430</v>
      </c>
      <c r="CK17" s="502">
        <v>1513200</v>
      </c>
      <c r="CL17" s="542" t="s">
        <v>2198</v>
      </c>
      <c r="CM17" s="540">
        <v>45936</v>
      </c>
      <c r="CN17" s="500"/>
      <c r="CO17" s="502">
        <v>13000000</v>
      </c>
      <c r="CP17" s="542">
        <v>89669595</v>
      </c>
      <c r="CQ17" s="502">
        <v>1512200</v>
      </c>
      <c r="CR17" s="542" t="s">
        <v>2199</v>
      </c>
      <c r="CS17" s="540">
        <v>45971</v>
      </c>
      <c r="CT17" s="500"/>
      <c r="CU17" s="502">
        <v>13000000</v>
      </c>
      <c r="CV17" s="542">
        <v>90510856</v>
      </c>
      <c r="CW17" s="502">
        <v>1509200</v>
      </c>
      <c r="CX17" s="542" t="s">
        <v>2200</v>
      </c>
      <c r="CY17" s="540">
        <v>45995</v>
      </c>
      <c r="CZ17" s="500"/>
      <c r="DA17" s="502">
        <v>13000000</v>
      </c>
      <c r="DB17" s="542">
        <v>91379914</v>
      </c>
      <c r="DC17" s="502">
        <v>1509200</v>
      </c>
      <c r="DD17" s="542" t="s">
        <v>2201</v>
      </c>
      <c r="DE17" s="540">
        <v>46006</v>
      </c>
      <c r="DF17" s="500"/>
      <c r="DG17" s="502">
        <v>13000000</v>
      </c>
      <c r="DH17" s="542">
        <v>92175449</v>
      </c>
      <c r="DI17" s="502">
        <v>1509200</v>
      </c>
      <c r="DJ17" s="493" t="b">
        <f t="shared" si="1"/>
        <v>0</v>
      </c>
      <c r="DK17" s="503"/>
      <c r="DL17"/>
      <c r="DM17"/>
    </row>
    <row r="18" spans="1:117" hidden="1">
      <c r="A18" s="495" t="s">
        <v>2202</v>
      </c>
      <c r="B18" s="919" t="s">
        <v>1021</v>
      </c>
      <c r="C18" s="535" t="s">
        <v>1742</v>
      </c>
      <c r="D18" s="536">
        <v>145320000</v>
      </c>
      <c r="E18" s="537">
        <v>2025</v>
      </c>
      <c r="F18" s="544">
        <v>57463627</v>
      </c>
      <c r="G18" s="495">
        <v>1825</v>
      </c>
      <c r="H18" s="544">
        <v>50703200</v>
      </c>
      <c r="I18" s="495">
        <v>1825</v>
      </c>
      <c r="J18" s="544">
        <v>38027400</v>
      </c>
      <c r="K18" s="500"/>
      <c r="L18" s="544"/>
      <c r="M18" s="544"/>
      <c r="N18" s="544"/>
      <c r="O18" s="544"/>
      <c r="P18" s="544"/>
      <c r="Q18" s="544"/>
      <c r="R18" s="544"/>
      <c r="S18" s="499">
        <f t="shared" si="4"/>
        <v>146194227</v>
      </c>
      <c r="T18" s="500" t="b">
        <f t="shared" si="2"/>
        <v>0</v>
      </c>
      <c r="U18" s="495">
        <v>3025</v>
      </c>
      <c r="V18" s="544">
        <v>57463627</v>
      </c>
      <c r="W18" s="495">
        <v>1625</v>
      </c>
      <c r="X18" s="544">
        <v>50703200</v>
      </c>
      <c r="Y18" s="495">
        <v>3125</v>
      </c>
      <c r="Z18" s="544">
        <v>37153173</v>
      </c>
      <c r="AA18" s="495"/>
      <c r="AB18" s="500"/>
      <c r="AC18" s="495"/>
      <c r="AD18" s="495"/>
      <c r="AE18" s="495"/>
      <c r="AF18" s="495"/>
      <c r="AG18" s="496">
        <f t="shared" si="3"/>
        <v>145320000</v>
      </c>
      <c r="AH18" s="805" t="b">
        <f t="shared" si="0"/>
        <v>1</v>
      </c>
      <c r="AI18" s="500" t="s">
        <v>98</v>
      </c>
      <c r="AJ18" s="500" t="s">
        <v>62</v>
      </c>
      <c r="AK18" s="500" t="s">
        <v>62</v>
      </c>
      <c r="AL18" s="559" t="s">
        <v>2203</v>
      </c>
      <c r="AM18" s="500" t="s">
        <v>62</v>
      </c>
      <c r="AN18" s="500" t="s">
        <v>62</v>
      </c>
      <c r="AO18" s="500" t="s">
        <v>62</v>
      </c>
      <c r="AP18" s="542" t="s">
        <v>2204</v>
      </c>
      <c r="AQ18" s="540">
        <v>45699</v>
      </c>
      <c r="AR18" s="500"/>
      <c r="AS18" s="502">
        <v>3360000</v>
      </c>
      <c r="AT18" s="542">
        <v>1068799773</v>
      </c>
      <c r="AU18" s="502">
        <v>1416300</v>
      </c>
      <c r="AV18" s="542" t="s">
        <v>2205</v>
      </c>
      <c r="AW18" s="540">
        <v>45726</v>
      </c>
      <c r="AX18" s="500"/>
      <c r="AY18" s="502">
        <v>12600000</v>
      </c>
      <c r="AZ18" s="542">
        <v>1070772309</v>
      </c>
      <c r="BA18" s="502">
        <v>1462800</v>
      </c>
      <c r="BB18" s="542" t="s">
        <v>2206</v>
      </c>
      <c r="BC18" s="540">
        <v>45749</v>
      </c>
      <c r="BD18" s="500"/>
      <c r="BE18" s="502">
        <v>12600000</v>
      </c>
      <c r="BF18" s="542">
        <v>1070772309</v>
      </c>
      <c r="BG18" s="502">
        <v>1462800</v>
      </c>
      <c r="BH18" s="542" t="s">
        <v>2207</v>
      </c>
      <c r="BI18" s="540">
        <v>45784</v>
      </c>
      <c r="BJ18" s="500"/>
      <c r="BK18" s="502">
        <v>12600000</v>
      </c>
      <c r="BL18" s="542">
        <v>1071310048</v>
      </c>
      <c r="BM18" s="502">
        <v>1462800</v>
      </c>
      <c r="BN18" s="542" t="s">
        <v>2208</v>
      </c>
      <c r="BO18" s="540">
        <v>45813</v>
      </c>
      <c r="BP18" s="500"/>
      <c r="BQ18" s="502">
        <v>12600000</v>
      </c>
      <c r="BR18" s="542">
        <v>1071799862</v>
      </c>
      <c r="BS18" s="502">
        <v>1462800</v>
      </c>
      <c r="BT18" s="542" t="s">
        <v>2209</v>
      </c>
      <c r="BU18" s="540">
        <v>45841</v>
      </c>
      <c r="BV18" s="500"/>
      <c r="BW18" s="502">
        <v>12600000</v>
      </c>
      <c r="BX18" s="542">
        <v>1072744214</v>
      </c>
      <c r="BY18" s="502">
        <v>1462800</v>
      </c>
      <c r="BZ18" s="542" t="s">
        <v>2210</v>
      </c>
      <c r="CA18" s="540">
        <v>45877</v>
      </c>
      <c r="CB18" s="500"/>
      <c r="CC18" s="502">
        <v>12600000</v>
      </c>
      <c r="CD18" s="542">
        <v>1074465767</v>
      </c>
      <c r="CE18" s="502">
        <v>1486600</v>
      </c>
      <c r="CF18" s="542" t="s">
        <v>2211</v>
      </c>
      <c r="CG18" s="540">
        <v>45912</v>
      </c>
      <c r="CH18" s="500"/>
      <c r="CI18" s="502">
        <v>12600000</v>
      </c>
      <c r="CJ18" s="542">
        <v>1074906019</v>
      </c>
      <c r="CK18" s="502">
        <v>1472200</v>
      </c>
      <c r="CL18" s="542" t="s">
        <v>2212</v>
      </c>
      <c r="CM18" s="540">
        <v>45932</v>
      </c>
      <c r="CN18" s="500"/>
      <c r="CO18" s="502">
        <v>12600000</v>
      </c>
      <c r="CP18" s="542">
        <v>1074906099</v>
      </c>
      <c r="CQ18" s="502">
        <v>1462800</v>
      </c>
      <c r="CR18" s="542" t="s">
        <v>2213</v>
      </c>
      <c r="CS18" s="540">
        <v>45971</v>
      </c>
      <c r="CT18" s="500"/>
      <c r="CU18" s="502">
        <v>12600000</v>
      </c>
      <c r="CV18" s="542">
        <v>1076608906</v>
      </c>
      <c r="CW18" s="502">
        <v>1480800</v>
      </c>
      <c r="CX18" s="542" t="s">
        <v>2214</v>
      </c>
      <c r="CY18" s="540">
        <v>45994</v>
      </c>
      <c r="CZ18" s="500"/>
      <c r="DA18" s="502">
        <v>12600000</v>
      </c>
      <c r="DB18" s="542">
        <v>1077499182</v>
      </c>
      <c r="DC18" s="502">
        <v>1481400</v>
      </c>
      <c r="DD18" s="542" t="s">
        <v>2215</v>
      </c>
      <c r="DE18" s="540">
        <v>46006</v>
      </c>
      <c r="DF18" s="500"/>
      <c r="DG18" s="502">
        <v>12600000</v>
      </c>
      <c r="DH18" s="542">
        <v>1077957291</v>
      </c>
      <c r="DI18" s="502">
        <v>1470300</v>
      </c>
      <c r="DJ18" s="493" t="b">
        <f t="shared" si="1"/>
        <v>0</v>
      </c>
      <c r="DK18" s="503"/>
      <c r="DL18"/>
      <c r="DM18"/>
    </row>
    <row r="19" spans="1:117" hidden="1">
      <c r="A19" s="495" t="s">
        <v>2216</v>
      </c>
      <c r="B19" s="919" t="s">
        <v>739</v>
      </c>
      <c r="C19" s="535" t="s">
        <v>1742</v>
      </c>
      <c r="D19" s="536">
        <v>173000000</v>
      </c>
      <c r="E19" s="537">
        <v>1625</v>
      </c>
      <c r="F19" s="544">
        <v>68000000</v>
      </c>
      <c r="G19" s="495">
        <v>1525</v>
      </c>
      <c r="H19" s="544">
        <v>105000000</v>
      </c>
      <c r="I19" s="495"/>
      <c r="J19" s="565"/>
      <c r="K19" s="500"/>
      <c r="L19" s="544"/>
      <c r="M19" s="544"/>
      <c r="N19" s="544"/>
      <c r="O19" s="544"/>
      <c r="P19" s="544"/>
      <c r="Q19" s="544"/>
      <c r="R19" s="544"/>
      <c r="S19" s="499">
        <f t="shared" si="4"/>
        <v>173000000</v>
      </c>
      <c r="T19" s="500" t="b">
        <f t="shared" si="2"/>
        <v>1</v>
      </c>
      <c r="U19" s="495">
        <v>3125</v>
      </c>
      <c r="V19" s="502">
        <v>68000000</v>
      </c>
      <c r="W19" s="495">
        <v>3225</v>
      </c>
      <c r="X19" s="502">
        <v>45000000</v>
      </c>
      <c r="Y19" s="495">
        <v>1725</v>
      </c>
      <c r="Z19" s="502">
        <v>60000000</v>
      </c>
      <c r="AA19" s="495"/>
      <c r="AB19" s="500"/>
      <c r="AC19" s="495"/>
      <c r="AD19" s="495"/>
      <c r="AE19" s="495"/>
      <c r="AF19" s="495"/>
      <c r="AG19" s="496">
        <f t="shared" si="3"/>
        <v>173000000</v>
      </c>
      <c r="AH19" s="805" t="b">
        <f t="shared" si="0"/>
        <v>1</v>
      </c>
      <c r="AI19" s="500" t="s">
        <v>98</v>
      </c>
      <c r="AJ19" s="500" t="s">
        <v>62</v>
      </c>
      <c r="AK19" s="500" t="s">
        <v>62</v>
      </c>
      <c r="AL19" s="559" t="s">
        <v>2217</v>
      </c>
      <c r="AM19" s="500" t="s">
        <v>62</v>
      </c>
      <c r="AN19" s="500" t="s">
        <v>62</v>
      </c>
      <c r="AO19" s="500" t="s">
        <v>62</v>
      </c>
      <c r="AP19" s="542" t="s">
        <v>2218</v>
      </c>
      <c r="AQ19" s="540">
        <v>45698</v>
      </c>
      <c r="AR19" s="500"/>
      <c r="AS19" s="502">
        <v>5000000</v>
      </c>
      <c r="AT19" s="566">
        <v>1068799492</v>
      </c>
      <c r="AU19" s="502">
        <v>1832700</v>
      </c>
      <c r="AV19" s="542" t="s">
        <v>2219</v>
      </c>
      <c r="AW19" s="540">
        <v>45720</v>
      </c>
      <c r="AX19" s="500"/>
      <c r="AY19" s="502">
        <v>15000000</v>
      </c>
      <c r="AZ19" s="566">
        <v>1069692485</v>
      </c>
      <c r="BA19" s="502">
        <v>1832700</v>
      </c>
      <c r="BB19" s="542" t="s">
        <v>2220</v>
      </c>
      <c r="BC19" s="540">
        <v>45749</v>
      </c>
      <c r="BD19" s="500"/>
      <c r="BE19" s="502">
        <v>15000000</v>
      </c>
      <c r="BF19" s="542">
        <v>1070446498</v>
      </c>
      <c r="BG19" s="502">
        <v>1841000</v>
      </c>
      <c r="BH19" s="542" t="s">
        <v>2221</v>
      </c>
      <c r="BI19" s="540">
        <v>45784</v>
      </c>
      <c r="BJ19" s="500"/>
      <c r="BK19" s="502">
        <v>15000000</v>
      </c>
      <c r="BL19" s="566">
        <v>1071120974</v>
      </c>
      <c r="BM19" s="502">
        <v>1832700</v>
      </c>
      <c r="BN19" s="542" t="s">
        <v>2222</v>
      </c>
      <c r="BO19" s="540">
        <v>45811</v>
      </c>
      <c r="BP19" s="500"/>
      <c r="BQ19" s="502">
        <v>15000000</v>
      </c>
      <c r="BR19" s="566">
        <v>1071910600</v>
      </c>
      <c r="BS19" s="502">
        <v>1832700</v>
      </c>
      <c r="BT19" s="542" t="s">
        <v>2223</v>
      </c>
      <c r="BU19" s="540">
        <v>45839</v>
      </c>
      <c r="BV19" s="500"/>
      <c r="BW19" s="502">
        <v>15000000</v>
      </c>
      <c r="BX19" s="566">
        <v>1072649964</v>
      </c>
      <c r="BY19" s="502">
        <v>1832700</v>
      </c>
      <c r="BZ19" s="542" t="s">
        <v>2224</v>
      </c>
      <c r="CA19" s="540">
        <v>45873</v>
      </c>
      <c r="CB19" s="500"/>
      <c r="CC19" s="502">
        <v>15000000</v>
      </c>
      <c r="CD19" s="566">
        <v>1073411080</v>
      </c>
      <c r="CE19" s="502">
        <v>1832700</v>
      </c>
      <c r="CF19" s="542" t="s">
        <v>2225</v>
      </c>
      <c r="CG19" s="540">
        <v>45908</v>
      </c>
      <c r="CH19" s="500"/>
      <c r="CI19" s="502">
        <v>15000000</v>
      </c>
      <c r="CJ19" s="542">
        <v>1074207486</v>
      </c>
      <c r="CK19" s="502">
        <v>1844400</v>
      </c>
      <c r="CL19" s="542" t="s">
        <v>2226</v>
      </c>
      <c r="CM19" s="540">
        <v>45932</v>
      </c>
      <c r="CN19" s="500"/>
      <c r="CO19" s="502">
        <v>15000000</v>
      </c>
      <c r="CP19" s="566">
        <v>1074903924</v>
      </c>
      <c r="CQ19" s="502">
        <v>1832700</v>
      </c>
      <c r="CR19" s="542" t="s">
        <v>2227</v>
      </c>
      <c r="CS19" s="540">
        <v>45965</v>
      </c>
      <c r="CT19" s="500"/>
      <c r="CU19" s="502">
        <v>15000000</v>
      </c>
      <c r="CV19" s="566">
        <v>1075685109</v>
      </c>
      <c r="CW19" s="502">
        <v>1832700</v>
      </c>
      <c r="CX19" s="542" t="s">
        <v>2228</v>
      </c>
      <c r="CY19" s="540">
        <v>45992</v>
      </c>
      <c r="CZ19" s="500"/>
      <c r="DA19" s="502">
        <v>15000000</v>
      </c>
      <c r="DB19" s="542">
        <v>1076382497</v>
      </c>
      <c r="DC19" s="502">
        <v>1832700</v>
      </c>
      <c r="DD19" s="542" t="s">
        <v>2229</v>
      </c>
      <c r="DE19" s="540">
        <v>46006</v>
      </c>
      <c r="DF19" s="500"/>
      <c r="DG19" s="502">
        <v>15000000</v>
      </c>
      <c r="DH19" s="542">
        <v>1077181214</v>
      </c>
      <c r="DI19" s="502">
        <v>1832700</v>
      </c>
      <c r="DJ19" s="493" t="b">
        <f t="shared" si="1"/>
        <v>0</v>
      </c>
      <c r="DK19" s="503"/>
      <c r="DL19"/>
      <c r="DM19"/>
    </row>
    <row r="20" spans="1:117" hidden="1">
      <c r="A20" s="495" t="s">
        <v>2230</v>
      </c>
      <c r="B20" s="919" t="s">
        <v>725</v>
      </c>
      <c r="C20" s="535" t="s">
        <v>1742</v>
      </c>
      <c r="D20" s="536">
        <v>149933333</v>
      </c>
      <c r="E20" s="537">
        <v>1525</v>
      </c>
      <c r="F20" s="544">
        <v>58933333</v>
      </c>
      <c r="G20" s="495">
        <v>1425</v>
      </c>
      <c r="H20" s="544">
        <v>39000000</v>
      </c>
      <c r="I20" s="495">
        <v>1425</v>
      </c>
      <c r="J20" s="544">
        <v>52000000</v>
      </c>
      <c r="K20" s="500"/>
      <c r="L20" s="544"/>
      <c r="M20" s="544"/>
      <c r="N20" s="544"/>
      <c r="O20" s="544"/>
      <c r="P20" s="544"/>
      <c r="Q20" s="544"/>
      <c r="R20" s="544"/>
      <c r="S20" s="499">
        <f t="shared" si="4"/>
        <v>149933333</v>
      </c>
      <c r="T20" s="500" t="b">
        <f t="shared" si="2"/>
        <v>1</v>
      </c>
      <c r="U20" s="495">
        <v>3225</v>
      </c>
      <c r="V20" s="502">
        <v>58933333</v>
      </c>
      <c r="W20" s="495">
        <v>1825</v>
      </c>
      <c r="X20" s="502">
        <v>52000000</v>
      </c>
      <c r="Y20" s="495">
        <v>3325</v>
      </c>
      <c r="Z20" s="502">
        <v>39000000</v>
      </c>
      <c r="AA20" s="495"/>
      <c r="AB20" s="500"/>
      <c r="AC20" s="495"/>
      <c r="AD20" s="500"/>
      <c r="AE20" s="500"/>
      <c r="AF20" s="500"/>
      <c r="AG20" s="496">
        <f t="shared" si="3"/>
        <v>149933333</v>
      </c>
      <c r="AH20" s="805" t="b">
        <f t="shared" si="0"/>
        <v>1</v>
      </c>
      <c r="AI20" s="500" t="s">
        <v>98</v>
      </c>
      <c r="AJ20" s="500" t="s">
        <v>62</v>
      </c>
      <c r="AK20" s="500" t="s">
        <v>62</v>
      </c>
      <c r="AL20" s="559" t="s">
        <v>2231</v>
      </c>
      <c r="AM20" s="500" t="s">
        <v>62</v>
      </c>
      <c r="AN20" s="500" t="s">
        <v>62</v>
      </c>
      <c r="AO20" s="500" t="s">
        <v>62</v>
      </c>
      <c r="AP20" s="542" t="s">
        <v>2232</v>
      </c>
      <c r="AQ20" s="540">
        <v>45694</v>
      </c>
      <c r="AR20" s="500"/>
      <c r="AS20" s="502">
        <v>4333333</v>
      </c>
      <c r="AT20" s="542">
        <v>83567822</v>
      </c>
      <c r="AU20" s="502">
        <v>636000</v>
      </c>
      <c r="AV20" s="542" t="s">
        <v>2233</v>
      </c>
      <c r="AW20" s="540">
        <v>45719</v>
      </c>
      <c r="AX20" s="500"/>
      <c r="AY20" s="502">
        <v>13000000</v>
      </c>
      <c r="AZ20" s="542">
        <v>84210857</v>
      </c>
      <c r="BA20" s="502">
        <v>225900</v>
      </c>
      <c r="BB20" s="542" t="s">
        <v>2234</v>
      </c>
      <c r="BC20" s="540">
        <v>45748</v>
      </c>
      <c r="BD20" s="500"/>
      <c r="BE20" s="502">
        <v>13000000</v>
      </c>
      <c r="BF20" s="542">
        <v>85106760</v>
      </c>
      <c r="BG20" s="502">
        <v>677200</v>
      </c>
      <c r="BH20" s="542" t="s">
        <v>2235</v>
      </c>
      <c r="BI20" s="540">
        <v>45791</v>
      </c>
      <c r="BJ20" s="500"/>
      <c r="BK20" s="502">
        <v>13000000</v>
      </c>
      <c r="BL20" s="542">
        <v>85766759</v>
      </c>
      <c r="BM20" s="502">
        <v>677200</v>
      </c>
      <c r="BN20" s="542" t="s">
        <v>2236</v>
      </c>
      <c r="BO20" s="540">
        <v>45824</v>
      </c>
      <c r="BP20" s="500"/>
      <c r="BQ20" s="502">
        <v>13000000</v>
      </c>
      <c r="BR20" s="542">
        <v>86846666</v>
      </c>
      <c r="BS20" s="502">
        <v>679100</v>
      </c>
      <c r="BT20" s="542" t="s">
        <v>2237</v>
      </c>
      <c r="BU20" s="540">
        <v>45842</v>
      </c>
      <c r="BV20" s="500"/>
      <c r="BW20" s="502">
        <v>13000000</v>
      </c>
      <c r="BX20" s="542">
        <v>87764003</v>
      </c>
      <c r="BY20" s="502">
        <v>680400</v>
      </c>
      <c r="BZ20" s="542" t="s">
        <v>2238</v>
      </c>
      <c r="CA20" s="540">
        <v>45873</v>
      </c>
      <c r="CB20" s="500"/>
      <c r="CC20" s="502">
        <v>13000000</v>
      </c>
      <c r="CD20" s="542">
        <v>88269960</v>
      </c>
      <c r="CE20" s="502">
        <v>677200</v>
      </c>
      <c r="CF20" s="542" t="s">
        <v>2239</v>
      </c>
      <c r="CG20" s="540">
        <v>45915</v>
      </c>
      <c r="CH20" s="500"/>
      <c r="CI20" s="502">
        <v>13000000</v>
      </c>
      <c r="CJ20" s="542">
        <v>89120687</v>
      </c>
      <c r="CK20" s="502">
        <v>677200</v>
      </c>
      <c r="CL20" s="542" t="s">
        <v>2240</v>
      </c>
      <c r="CM20" s="540">
        <v>45936</v>
      </c>
      <c r="CN20" s="500"/>
      <c r="CO20" s="502">
        <v>13000000</v>
      </c>
      <c r="CP20" s="542">
        <v>90059893</v>
      </c>
      <c r="CQ20" s="502">
        <v>679400</v>
      </c>
      <c r="CR20" s="542" t="s">
        <v>2241</v>
      </c>
      <c r="CS20" s="540">
        <v>45973</v>
      </c>
      <c r="CT20" s="500"/>
      <c r="CU20" s="502">
        <v>13000000</v>
      </c>
      <c r="CV20" s="542">
        <v>90932917</v>
      </c>
      <c r="CW20" s="502">
        <v>679700</v>
      </c>
      <c r="CX20" s="542" t="s">
        <v>2242</v>
      </c>
      <c r="CY20" s="540">
        <v>46003</v>
      </c>
      <c r="CZ20" s="500"/>
      <c r="DA20" s="502">
        <v>13000000</v>
      </c>
      <c r="DB20" s="542">
        <v>91680623</v>
      </c>
      <c r="DC20" s="502">
        <v>677200</v>
      </c>
      <c r="DD20" s="542" t="s">
        <v>2243</v>
      </c>
      <c r="DE20" s="540">
        <v>46007</v>
      </c>
      <c r="DF20" s="500"/>
      <c r="DG20" s="502">
        <v>13000000</v>
      </c>
      <c r="DH20" s="542">
        <v>92397690</v>
      </c>
      <c r="DI20" s="502">
        <v>677200</v>
      </c>
      <c r="DJ20" s="493" t="b">
        <f t="shared" si="1"/>
        <v>0</v>
      </c>
      <c r="DK20" s="503"/>
      <c r="DL20"/>
      <c r="DM20"/>
    </row>
    <row r="21" spans="1:117" ht="25.5" hidden="1">
      <c r="A21" s="495" t="s">
        <v>2244</v>
      </c>
      <c r="B21" s="921" t="s">
        <v>2245</v>
      </c>
      <c r="C21" s="535" t="s">
        <v>1742</v>
      </c>
      <c r="D21" s="536">
        <v>149933333</v>
      </c>
      <c r="E21" s="537">
        <v>1225</v>
      </c>
      <c r="F21" s="544">
        <v>149933333</v>
      </c>
      <c r="G21" s="495"/>
      <c r="H21" s="544"/>
      <c r="I21" s="495"/>
      <c r="J21" s="544"/>
      <c r="K21" s="500"/>
      <c r="L21" s="544"/>
      <c r="M21" s="544"/>
      <c r="N21" s="544"/>
      <c r="O21" s="544"/>
      <c r="P21" s="544"/>
      <c r="Q21" s="544"/>
      <c r="R21" s="544"/>
      <c r="S21" s="499">
        <f t="shared" si="4"/>
        <v>149933333</v>
      </c>
      <c r="T21" s="500" t="b">
        <f t="shared" si="2"/>
        <v>1</v>
      </c>
      <c r="U21" s="495">
        <v>3325</v>
      </c>
      <c r="V21" s="502">
        <v>50266666</v>
      </c>
      <c r="W21" s="495">
        <v>3425</v>
      </c>
      <c r="X21" s="502">
        <v>13000000</v>
      </c>
      <c r="Y21" s="495">
        <v>18025</v>
      </c>
      <c r="Z21" s="502">
        <v>1733334</v>
      </c>
      <c r="AA21" s="495">
        <v>18325</v>
      </c>
      <c r="AB21" s="502">
        <v>32933333</v>
      </c>
      <c r="AC21" s="495">
        <v>17525</v>
      </c>
      <c r="AD21" s="502">
        <v>52000000</v>
      </c>
      <c r="AE21" s="500"/>
      <c r="AF21" s="500"/>
      <c r="AG21" s="496">
        <f>+AB21+Z21+X21+V21+AD21</f>
        <v>149933333</v>
      </c>
      <c r="AH21" s="805" t="b">
        <f t="shared" si="0"/>
        <v>1</v>
      </c>
      <c r="AI21" s="500" t="s">
        <v>98</v>
      </c>
      <c r="AJ21" s="500" t="s">
        <v>62</v>
      </c>
      <c r="AK21" s="500" t="s">
        <v>62</v>
      </c>
      <c r="AL21" s="559" t="s">
        <v>2246</v>
      </c>
      <c r="AM21" s="500" t="s">
        <v>62</v>
      </c>
      <c r="AN21" s="500" t="s">
        <v>62</v>
      </c>
      <c r="AO21" s="500" t="s">
        <v>62</v>
      </c>
      <c r="AP21" s="500"/>
      <c r="AQ21" s="545"/>
      <c r="AR21" s="500"/>
      <c r="AS21" s="502">
        <v>4333333</v>
      </c>
      <c r="AT21" s="566">
        <v>1068861336</v>
      </c>
      <c r="AU21" s="502">
        <v>1225000</v>
      </c>
      <c r="AV21" s="542" t="s">
        <v>2247</v>
      </c>
      <c r="AW21" s="540">
        <v>45743</v>
      </c>
      <c r="AX21" s="500"/>
      <c r="AY21" s="502">
        <v>13000000</v>
      </c>
      <c r="AZ21" s="542">
        <v>1070832939</v>
      </c>
      <c r="BA21" s="502">
        <v>1225000</v>
      </c>
      <c r="BB21" s="542" t="s">
        <v>2248</v>
      </c>
      <c r="BC21" s="540">
        <v>45754</v>
      </c>
      <c r="BD21" s="500"/>
      <c r="BE21" s="502">
        <v>13000000</v>
      </c>
      <c r="BF21" s="566">
        <v>1071705361</v>
      </c>
      <c r="BG21" s="502">
        <v>2928400</v>
      </c>
      <c r="BH21" s="542" t="s">
        <v>2249</v>
      </c>
      <c r="BI21" s="540">
        <v>45785</v>
      </c>
      <c r="BJ21" s="500"/>
      <c r="BK21" s="502">
        <v>13000000</v>
      </c>
      <c r="BL21" s="542">
        <v>1072354142</v>
      </c>
      <c r="BM21" s="502">
        <v>2933400</v>
      </c>
      <c r="BN21" s="542" t="s">
        <v>2250</v>
      </c>
      <c r="BO21" s="540">
        <v>45828</v>
      </c>
      <c r="BP21" s="500"/>
      <c r="BQ21" s="502">
        <v>13000000</v>
      </c>
      <c r="BR21" s="542">
        <v>1072354222</v>
      </c>
      <c r="BS21" s="502">
        <v>2926300</v>
      </c>
      <c r="BT21" s="542" t="s">
        <v>2251</v>
      </c>
      <c r="BU21" s="540">
        <v>45840</v>
      </c>
      <c r="BV21" s="500"/>
      <c r="BW21" s="502">
        <v>6933333</v>
      </c>
      <c r="BX21" s="542">
        <v>1073735148</v>
      </c>
      <c r="BY21" s="502">
        <v>2923800</v>
      </c>
      <c r="BZ21" s="542" t="s">
        <v>2252</v>
      </c>
      <c r="CA21" s="540">
        <v>45665</v>
      </c>
      <c r="CB21" s="500"/>
      <c r="CC21" s="502">
        <v>13000000</v>
      </c>
      <c r="CD21" s="542">
        <v>88150059</v>
      </c>
      <c r="CE21" s="502">
        <v>1288100</v>
      </c>
      <c r="CF21" s="542" t="s">
        <v>2253</v>
      </c>
      <c r="CG21" s="540">
        <v>45902</v>
      </c>
      <c r="CH21" s="500"/>
      <c r="CI21" s="502">
        <v>13000000</v>
      </c>
      <c r="CJ21" s="542">
        <v>88878709</v>
      </c>
      <c r="CK21" s="502">
        <v>1509200</v>
      </c>
      <c r="CL21" s="542" t="s">
        <v>2254</v>
      </c>
      <c r="CM21" s="540">
        <v>45931</v>
      </c>
      <c r="CN21" s="500"/>
      <c r="CO21" s="502">
        <v>13000000</v>
      </c>
      <c r="CP21" s="542">
        <v>89295836</v>
      </c>
      <c r="CQ21" s="502">
        <v>1509200</v>
      </c>
      <c r="CR21" s="542" t="s">
        <v>2255</v>
      </c>
      <c r="CS21" s="540">
        <v>45961</v>
      </c>
      <c r="CT21" s="500"/>
      <c r="CU21" s="502">
        <v>13000000</v>
      </c>
      <c r="CV21" s="542">
        <v>90116785</v>
      </c>
      <c r="CW21" s="502">
        <v>1509200</v>
      </c>
      <c r="CX21" s="542" t="s">
        <v>2256</v>
      </c>
      <c r="CY21" s="540">
        <v>45992</v>
      </c>
      <c r="CZ21" s="500"/>
      <c r="DA21" s="502">
        <v>13000000</v>
      </c>
      <c r="DB21" s="542">
        <v>90958184</v>
      </c>
      <c r="DC21" s="502">
        <v>1509200</v>
      </c>
      <c r="DD21" s="542" t="s">
        <v>2257</v>
      </c>
      <c r="DE21" s="540">
        <v>46006</v>
      </c>
      <c r="DF21" s="500"/>
      <c r="DG21" s="502">
        <v>13000000</v>
      </c>
      <c r="DH21" s="542">
        <v>91760918</v>
      </c>
      <c r="DI21" s="502">
        <v>1509200</v>
      </c>
      <c r="DJ21" s="493" t="b">
        <f t="shared" si="1"/>
        <v>0</v>
      </c>
      <c r="DK21" s="503"/>
      <c r="DL21"/>
      <c r="DM21"/>
    </row>
    <row r="22" spans="1:117" hidden="1">
      <c r="A22" s="495" t="s">
        <v>2258</v>
      </c>
      <c r="B22" s="919" t="s">
        <v>1319</v>
      </c>
      <c r="C22" s="535" t="s">
        <v>1742</v>
      </c>
      <c r="D22" s="536">
        <v>71506667</v>
      </c>
      <c r="E22" s="537">
        <v>925</v>
      </c>
      <c r="F22" s="544">
        <v>24800000</v>
      </c>
      <c r="G22" s="495">
        <v>925</v>
      </c>
      <c r="H22" s="544">
        <v>31000000</v>
      </c>
      <c r="I22" s="495">
        <v>925</v>
      </c>
      <c r="J22" s="544">
        <v>15706667</v>
      </c>
      <c r="K22" s="500"/>
      <c r="L22" s="544"/>
      <c r="M22" s="544"/>
      <c r="N22" s="544"/>
      <c r="O22" s="544"/>
      <c r="P22" s="544"/>
      <c r="Q22" s="544"/>
      <c r="R22" s="544"/>
      <c r="S22" s="499">
        <f t="shared" si="4"/>
        <v>71506667</v>
      </c>
      <c r="T22" s="500" t="b">
        <f t="shared" si="2"/>
        <v>1</v>
      </c>
      <c r="U22" s="495">
        <v>3525</v>
      </c>
      <c r="V22" s="502">
        <v>31000000</v>
      </c>
      <c r="W22" s="495">
        <v>3625</v>
      </c>
      <c r="X22" s="502">
        <v>15706667</v>
      </c>
      <c r="Y22" s="495">
        <v>2125</v>
      </c>
      <c r="Z22" s="502">
        <v>24800000</v>
      </c>
      <c r="AA22" s="495"/>
      <c r="AB22" s="500"/>
      <c r="AC22" s="495"/>
      <c r="AD22" s="500"/>
      <c r="AE22" s="500"/>
      <c r="AF22" s="500"/>
      <c r="AG22" s="496">
        <f t="shared" si="3"/>
        <v>71506667</v>
      </c>
      <c r="AH22" s="805" t="b">
        <f t="shared" si="0"/>
        <v>1</v>
      </c>
      <c r="AI22" s="500" t="s">
        <v>98</v>
      </c>
      <c r="AJ22" s="500" t="s">
        <v>62</v>
      </c>
      <c r="AK22" s="500" t="s">
        <v>62</v>
      </c>
      <c r="AL22" s="559" t="s">
        <v>2259</v>
      </c>
      <c r="AM22" s="500" t="s">
        <v>62</v>
      </c>
      <c r="AN22" s="500" t="s">
        <v>62</v>
      </c>
      <c r="AO22" s="500" t="s">
        <v>62</v>
      </c>
      <c r="AP22" s="542" t="s">
        <v>2260</v>
      </c>
      <c r="AQ22" s="540">
        <v>45693</v>
      </c>
      <c r="AR22" s="500"/>
      <c r="AS22" s="502">
        <v>2066667</v>
      </c>
      <c r="AT22" s="542">
        <v>9480694884</v>
      </c>
      <c r="AU22" s="502">
        <v>638500</v>
      </c>
      <c r="AV22" s="542" t="s">
        <v>2261</v>
      </c>
      <c r="AW22" s="540">
        <v>45718</v>
      </c>
      <c r="AX22" s="500"/>
      <c r="AY22" s="502">
        <v>6200000</v>
      </c>
      <c r="AZ22" s="542">
        <v>9480694884</v>
      </c>
      <c r="BA22" s="502">
        <v>638500</v>
      </c>
      <c r="BB22" s="542" t="s">
        <v>2262</v>
      </c>
      <c r="BC22" s="540">
        <v>45750</v>
      </c>
      <c r="BD22" s="500"/>
      <c r="BE22" s="502">
        <v>6200000</v>
      </c>
      <c r="BF22" s="542">
        <v>9482933377</v>
      </c>
      <c r="BG22" s="502">
        <v>719800</v>
      </c>
      <c r="BH22" s="542" t="s">
        <v>2263</v>
      </c>
      <c r="BI22" s="540">
        <v>45779</v>
      </c>
      <c r="BJ22" s="500"/>
      <c r="BK22" s="502">
        <v>6200000</v>
      </c>
      <c r="BL22" s="542">
        <v>9483311777</v>
      </c>
      <c r="BM22" s="502">
        <v>719800</v>
      </c>
      <c r="BN22" s="542" t="s">
        <v>2264</v>
      </c>
      <c r="BO22" s="540">
        <v>45813</v>
      </c>
      <c r="BP22" s="500"/>
      <c r="BQ22" s="502">
        <v>6200000</v>
      </c>
      <c r="BR22" s="542">
        <v>9483311796</v>
      </c>
      <c r="BS22" s="502">
        <v>719800</v>
      </c>
      <c r="BT22" s="542" t="s">
        <v>2265</v>
      </c>
      <c r="BU22" s="540">
        <v>45841</v>
      </c>
      <c r="BV22" s="500"/>
      <c r="BW22" s="502">
        <v>6200000</v>
      </c>
      <c r="BX22" s="542">
        <v>9486739102</v>
      </c>
      <c r="BY22" s="502">
        <v>719800</v>
      </c>
      <c r="BZ22" s="542" t="s">
        <v>2266</v>
      </c>
      <c r="CA22" s="540">
        <v>45870</v>
      </c>
      <c r="CB22" s="500"/>
      <c r="CC22" s="502">
        <v>6200000</v>
      </c>
      <c r="CD22" s="542">
        <v>9487993661</v>
      </c>
      <c r="CE22" s="502">
        <v>719800</v>
      </c>
      <c r="CF22" s="542" t="s">
        <v>2267</v>
      </c>
      <c r="CG22" s="540">
        <v>45903</v>
      </c>
      <c r="CH22" s="500"/>
      <c r="CI22" s="502">
        <v>6200000</v>
      </c>
      <c r="CJ22" s="542">
        <v>9489662224</v>
      </c>
      <c r="CK22" s="502">
        <v>719800</v>
      </c>
      <c r="CL22" s="542" t="s">
        <v>2268</v>
      </c>
      <c r="CM22" s="540">
        <v>45931</v>
      </c>
      <c r="CN22" s="500"/>
      <c r="CO22" s="502">
        <v>6200000</v>
      </c>
      <c r="CP22" s="542">
        <v>9491090710</v>
      </c>
      <c r="CQ22" s="502">
        <v>719800</v>
      </c>
      <c r="CR22" s="542" t="s">
        <v>2269</v>
      </c>
      <c r="CS22" s="540">
        <v>45961</v>
      </c>
      <c r="CT22" s="500"/>
      <c r="CU22" s="502">
        <v>6200000</v>
      </c>
      <c r="CV22" s="542">
        <v>9492485733</v>
      </c>
      <c r="CW22" s="502">
        <v>719800</v>
      </c>
      <c r="CX22" s="542" t="s">
        <v>2270</v>
      </c>
      <c r="CY22" s="540">
        <v>45992</v>
      </c>
      <c r="CZ22" s="500"/>
      <c r="DA22" s="502">
        <v>6200000</v>
      </c>
      <c r="DB22" s="542">
        <v>9493929218</v>
      </c>
      <c r="DC22" s="502">
        <v>719800</v>
      </c>
      <c r="DD22" s="542" t="s">
        <v>2271</v>
      </c>
      <c r="DE22" s="540">
        <v>46006</v>
      </c>
      <c r="DF22" s="500"/>
      <c r="DG22" s="502">
        <v>6200000</v>
      </c>
      <c r="DH22" s="542">
        <v>9495506969</v>
      </c>
      <c r="DI22" s="502">
        <v>719800</v>
      </c>
      <c r="DJ22" s="493" t="b">
        <f>SUM(AS22,BA21,BE22,BK22,BQ22,BW22,CC22,CI22,CO22,CU22,DA22,DG22)=D22</f>
        <v>0</v>
      </c>
      <c r="DK22" s="503"/>
      <c r="DL22"/>
      <c r="DM22"/>
    </row>
    <row r="23" spans="1:117" hidden="1">
      <c r="A23" s="495" t="s">
        <v>2272</v>
      </c>
      <c r="B23" s="919" t="s">
        <v>442</v>
      </c>
      <c r="C23" s="535" t="s">
        <v>1742</v>
      </c>
      <c r="D23" s="536">
        <v>68200000</v>
      </c>
      <c r="E23" s="537">
        <v>4425</v>
      </c>
      <c r="F23" s="544">
        <v>6000000</v>
      </c>
      <c r="G23" s="495">
        <v>3225</v>
      </c>
      <c r="H23" s="544">
        <v>18000000</v>
      </c>
      <c r="I23" s="495">
        <v>4825</v>
      </c>
      <c r="J23" s="544">
        <v>44200000</v>
      </c>
      <c r="K23" s="500"/>
      <c r="L23" s="544"/>
      <c r="M23" s="544"/>
      <c r="N23" s="544"/>
      <c r="O23" s="544"/>
      <c r="P23" s="544"/>
      <c r="Q23" s="544"/>
      <c r="R23" s="544"/>
      <c r="S23" s="499">
        <f t="shared" si="4"/>
        <v>68200000</v>
      </c>
      <c r="T23" s="500" t="b">
        <f t="shared" si="2"/>
        <v>1</v>
      </c>
      <c r="U23" s="495">
        <v>3725</v>
      </c>
      <c r="V23" s="502">
        <v>26200000</v>
      </c>
      <c r="W23" s="495">
        <v>3625</v>
      </c>
      <c r="X23" s="502">
        <v>6000000</v>
      </c>
      <c r="Y23" s="495">
        <v>2225</v>
      </c>
      <c r="Z23" s="502">
        <v>18000000</v>
      </c>
      <c r="AA23" s="495"/>
      <c r="AB23" s="500"/>
      <c r="AC23" s="495"/>
      <c r="AD23" s="500"/>
      <c r="AE23" s="500"/>
      <c r="AF23" s="500"/>
      <c r="AG23" s="496">
        <f t="shared" si="3"/>
        <v>50200000</v>
      </c>
      <c r="AH23" s="805" t="b">
        <f t="shared" si="0"/>
        <v>0</v>
      </c>
      <c r="AI23" s="500" t="s">
        <v>98</v>
      </c>
      <c r="AJ23" s="500" t="s">
        <v>62</v>
      </c>
      <c r="AK23" s="500" t="s">
        <v>62</v>
      </c>
      <c r="AL23" s="500" t="s">
        <v>1563</v>
      </c>
      <c r="AM23" s="500" t="s">
        <v>62</v>
      </c>
      <c r="AN23" s="500" t="s">
        <v>62</v>
      </c>
      <c r="AO23" s="500" t="s">
        <v>62</v>
      </c>
      <c r="AP23" s="542" t="s">
        <v>2273</v>
      </c>
      <c r="AQ23" s="540">
        <v>45695</v>
      </c>
      <c r="AR23" s="500"/>
      <c r="AS23" s="502">
        <v>1800000</v>
      </c>
      <c r="AT23" s="542">
        <v>9480197883</v>
      </c>
      <c r="AU23" s="502">
        <v>696000</v>
      </c>
      <c r="AV23" s="542" t="s">
        <v>2274</v>
      </c>
      <c r="AW23" s="540">
        <v>45719</v>
      </c>
      <c r="AX23" s="500"/>
      <c r="AY23" s="502">
        <v>6000000</v>
      </c>
      <c r="AZ23" s="542">
        <v>9482441283</v>
      </c>
      <c r="BA23" s="502">
        <v>522400</v>
      </c>
      <c r="BB23" s="542" t="s">
        <v>2275</v>
      </c>
      <c r="BC23" s="540">
        <v>45748</v>
      </c>
      <c r="BD23" s="500"/>
      <c r="BE23" s="502">
        <v>6000000</v>
      </c>
      <c r="BF23" s="542">
        <v>9483795225</v>
      </c>
      <c r="BG23" s="502">
        <v>696000</v>
      </c>
      <c r="BH23" s="542" t="s">
        <v>2276</v>
      </c>
      <c r="BI23" s="540">
        <v>45782</v>
      </c>
      <c r="BJ23" s="500"/>
      <c r="BK23" s="502">
        <v>6000000</v>
      </c>
      <c r="BL23" s="542">
        <v>9485454677</v>
      </c>
      <c r="BM23" s="502">
        <v>696000</v>
      </c>
      <c r="BN23" s="542" t="s">
        <v>2277</v>
      </c>
      <c r="BO23" s="540">
        <v>45817</v>
      </c>
      <c r="BP23" s="500"/>
      <c r="BQ23" s="502">
        <v>6000000</v>
      </c>
      <c r="BR23" s="542">
        <v>9487073994</v>
      </c>
      <c r="BS23" s="502">
        <v>696000</v>
      </c>
      <c r="BT23" s="542" t="s">
        <v>2278</v>
      </c>
      <c r="BU23" s="540">
        <v>45840</v>
      </c>
      <c r="BV23" s="500"/>
      <c r="BW23" s="502">
        <v>6000000</v>
      </c>
      <c r="BX23" s="542">
        <v>9487865586</v>
      </c>
      <c r="BY23" s="502">
        <v>696000</v>
      </c>
      <c r="BZ23" s="542" t="s">
        <v>2279</v>
      </c>
      <c r="CA23" s="540">
        <v>45869</v>
      </c>
      <c r="CB23" s="500"/>
      <c r="CC23" s="502">
        <v>6000000</v>
      </c>
      <c r="CD23" s="542">
        <v>9489818907</v>
      </c>
      <c r="CE23" s="502">
        <v>696000</v>
      </c>
      <c r="CF23" s="542" t="s">
        <v>2280</v>
      </c>
      <c r="CG23" s="540">
        <v>45908</v>
      </c>
      <c r="CH23" s="500"/>
      <c r="CI23" s="502">
        <v>6000000</v>
      </c>
      <c r="CJ23" s="542">
        <v>9491527821</v>
      </c>
      <c r="CK23" s="502">
        <v>696600</v>
      </c>
      <c r="CL23" s="542" t="s">
        <v>2281</v>
      </c>
      <c r="CM23" s="540">
        <v>45937</v>
      </c>
      <c r="CN23" s="500"/>
      <c r="CO23" s="502">
        <v>6000000</v>
      </c>
      <c r="CP23" s="542">
        <v>9491072521</v>
      </c>
      <c r="CQ23" s="502">
        <v>696600</v>
      </c>
      <c r="CR23" s="542" t="s">
        <v>2269</v>
      </c>
      <c r="CS23" s="540">
        <v>45961</v>
      </c>
      <c r="CT23" s="500"/>
      <c r="CU23" s="502">
        <v>6000000</v>
      </c>
      <c r="CV23" s="566">
        <v>9492504403</v>
      </c>
      <c r="CW23" s="502">
        <v>696600</v>
      </c>
      <c r="CX23" s="542" t="s">
        <v>2282</v>
      </c>
      <c r="CY23" s="540">
        <v>46006</v>
      </c>
      <c r="CZ23" s="500"/>
      <c r="DA23" s="502">
        <v>6000000</v>
      </c>
      <c r="DB23" s="542">
        <v>9493926203</v>
      </c>
      <c r="DC23" s="502">
        <v>696600</v>
      </c>
      <c r="DD23" s="542" t="s">
        <v>2283</v>
      </c>
      <c r="DE23" s="540">
        <v>46007</v>
      </c>
      <c r="DF23" s="500"/>
      <c r="DG23" s="502">
        <v>6000000</v>
      </c>
      <c r="DH23" s="542">
        <v>9496485715</v>
      </c>
      <c r="DI23" s="502">
        <v>696600</v>
      </c>
      <c r="DJ23" s="493" t="b">
        <f t="shared" ref="DJ23:DJ32" si="5">SUM(AS23,AY23,BE23,BK23,BQ23,BW23,CC23,CI23,CO23,CU23,DA23,DG23)=D23</f>
        <v>0</v>
      </c>
      <c r="DK23" s="503"/>
      <c r="DL23"/>
      <c r="DM23"/>
    </row>
    <row r="24" spans="1:117" hidden="1">
      <c r="A24" s="495" t="s">
        <v>2284</v>
      </c>
      <c r="B24" s="919" t="s">
        <v>381</v>
      </c>
      <c r="C24" s="535" t="s">
        <v>1742</v>
      </c>
      <c r="D24" s="536">
        <v>56833333</v>
      </c>
      <c r="E24" s="537">
        <v>4625</v>
      </c>
      <c r="F24" s="544">
        <v>5000000</v>
      </c>
      <c r="G24" s="495">
        <v>3325</v>
      </c>
      <c r="H24" s="544">
        <v>15000000</v>
      </c>
      <c r="I24" s="495">
        <v>4925</v>
      </c>
      <c r="J24" s="544">
        <v>36833333</v>
      </c>
      <c r="K24" s="500"/>
      <c r="L24" s="544"/>
      <c r="M24" s="544"/>
      <c r="N24" s="544"/>
      <c r="O24" s="544"/>
      <c r="P24" s="544"/>
      <c r="Q24" s="544"/>
      <c r="R24" s="544"/>
      <c r="S24" s="499">
        <f t="shared" si="4"/>
        <v>56833333</v>
      </c>
      <c r="T24" s="500" t="b">
        <f t="shared" si="2"/>
        <v>1</v>
      </c>
      <c r="U24" s="495">
        <v>2325</v>
      </c>
      <c r="V24" s="502">
        <v>15000000</v>
      </c>
      <c r="W24" s="495">
        <v>3825</v>
      </c>
      <c r="X24" s="502">
        <v>36833333</v>
      </c>
      <c r="Y24" s="495">
        <v>3725</v>
      </c>
      <c r="Z24" s="502">
        <v>5000000</v>
      </c>
      <c r="AA24" s="495"/>
      <c r="AB24" s="500"/>
      <c r="AC24" s="495"/>
      <c r="AD24" s="500"/>
      <c r="AE24" s="500"/>
      <c r="AF24" s="500"/>
      <c r="AG24" s="496">
        <f t="shared" si="3"/>
        <v>56833333</v>
      </c>
      <c r="AH24" s="805" t="b">
        <f t="shared" si="0"/>
        <v>1</v>
      </c>
      <c r="AI24" s="500" t="s">
        <v>98</v>
      </c>
      <c r="AJ24" s="500" t="s">
        <v>62</v>
      </c>
      <c r="AK24" s="500" t="s">
        <v>62</v>
      </c>
      <c r="AL24" s="500" t="s">
        <v>1563</v>
      </c>
      <c r="AM24" s="500" t="s">
        <v>62</v>
      </c>
      <c r="AN24" s="500" t="s">
        <v>62</v>
      </c>
      <c r="AO24" s="500" t="s">
        <v>62</v>
      </c>
      <c r="AP24" s="542" t="s">
        <v>2285</v>
      </c>
      <c r="AQ24" s="540">
        <v>45692</v>
      </c>
      <c r="AR24" s="500"/>
      <c r="AS24" s="502">
        <v>1500000</v>
      </c>
      <c r="AT24" s="542">
        <v>1068657939</v>
      </c>
      <c r="AU24" s="502">
        <v>580500</v>
      </c>
      <c r="AV24" s="542" t="s">
        <v>2286</v>
      </c>
      <c r="AW24" s="540">
        <v>45716</v>
      </c>
      <c r="AX24" s="500"/>
      <c r="AY24" s="502">
        <v>5000000</v>
      </c>
      <c r="AZ24" s="542">
        <v>1070206997</v>
      </c>
      <c r="BA24" s="502">
        <v>151700</v>
      </c>
      <c r="BB24" s="542" t="s">
        <v>2287</v>
      </c>
      <c r="BC24" s="540">
        <v>45747</v>
      </c>
      <c r="BD24" s="500"/>
      <c r="BE24" s="502">
        <v>5000000</v>
      </c>
      <c r="BF24" s="542">
        <v>1070272776</v>
      </c>
      <c r="BG24" s="502">
        <v>580500</v>
      </c>
      <c r="BH24" s="542" t="s">
        <v>2288</v>
      </c>
      <c r="BI24" s="540">
        <v>45779</v>
      </c>
      <c r="BJ24" s="500"/>
      <c r="BK24" s="502">
        <v>5000000</v>
      </c>
      <c r="BL24" s="542">
        <v>1071017665</v>
      </c>
      <c r="BM24" s="502">
        <v>580500</v>
      </c>
      <c r="BN24" s="542" t="s">
        <v>2289</v>
      </c>
      <c r="BO24" s="540">
        <v>45808</v>
      </c>
      <c r="BP24" s="500"/>
      <c r="BQ24" s="502">
        <v>5000000</v>
      </c>
      <c r="BR24" s="542">
        <v>1071743767</v>
      </c>
      <c r="BS24" s="502">
        <v>580500</v>
      </c>
      <c r="BT24" s="542" t="s">
        <v>2290</v>
      </c>
      <c r="BU24" s="540">
        <v>45839</v>
      </c>
      <c r="BV24" s="500"/>
      <c r="BW24" s="502">
        <v>5000000</v>
      </c>
      <c r="BX24" s="542">
        <v>1072552563</v>
      </c>
      <c r="BY24" s="502">
        <v>580500</v>
      </c>
      <c r="BZ24" s="542" t="s">
        <v>2291</v>
      </c>
      <c r="CA24" s="540">
        <v>45869</v>
      </c>
      <c r="CB24" s="500"/>
      <c r="CC24" s="502">
        <v>5000000</v>
      </c>
      <c r="CD24" s="542">
        <v>1073270793</v>
      </c>
      <c r="CE24" s="502">
        <v>580500</v>
      </c>
      <c r="CF24" s="542" t="s">
        <v>2292</v>
      </c>
      <c r="CG24" s="540">
        <v>45901</v>
      </c>
      <c r="CH24" s="500"/>
      <c r="CI24" s="502">
        <v>5000000</v>
      </c>
      <c r="CJ24" s="542">
        <v>1074007277</v>
      </c>
      <c r="CK24" s="502">
        <v>580500</v>
      </c>
      <c r="CL24" s="542" t="s">
        <v>2293</v>
      </c>
      <c r="CM24" s="540">
        <v>45931</v>
      </c>
      <c r="CN24" s="500"/>
      <c r="CO24" s="502">
        <v>5000000</v>
      </c>
      <c r="CP24" s="542">
        <v>1074782815</v>
      </c>
      <c r="CQ24" s="502">
        <v>580500</v>
      </c>
      <c r="CR24" s="542" t="s">
        <v>2294</v>
      </c>
      <c r="CS24" s="540">
        <v>45962</v>
      </c>
      <c r="CT24" s="500"/>
      <c r="CU24" s="502">
        <v>5000000</v>
      </c>
      <c r="CV24" s="542">
        <v>1075516610</v>
      </c>
      <c r="CW24" s="502">
        <v>580500</v>
      </c>
      <c r="CX24" s="542" t="s">
        <v>2295</v>
      </c>
      <c r="CY24" s="540">
        <v>45991</v>
      </c>
      <c r="CZ24" s="500"/>
      <c r="DA24" s="502">
        <v>5000000</v>
      </c>
      <c r="DB24" s="542">
        <v>1076328876</v>
      </c>
      <c r="DC24" s="502">
        <v>580500</v>
      </c>
      <c r="DD24" s="542" t="s">
        <v>2296</v>
      </c>
      <c r="DE24" s="540">
        <v>46006</v>
      </c>
      <c r="DF24" s="500"/>
      <c r="DG24" s="502">
        <v>5000000</v>
      </c>
      <c r="DH24" s="542">
        <v>1077113835</v>
      </c>
      <c r="DI24" s="502">
        <v>580500</v>
      </c>
      <c r="DJ24" s="493" t="b">
        <f t="shared" si="5"/>
        <v>0</v>
      </c>
      <c r="DK24" s="503"/>
      <c r="DL24"/>
      <c r="DM24"/>
    </row>
    <row r="25" spans="1:117" s="400" customFormat="1" hidden="1">
      <c r="A25" s="448" t="s">
        <v>2297</v>
      </c>
      <c r="B25" s="922" t="s">
        <v>2298</v>
      </c>
      <c r="C25" s="525" t="s">
        <v>1515</v>
      </c>
      <c r="D25" s="526">
        <v>89700000</v>
      </c>
      <c r="E25" s="527">
        <v>525</v>
      </c>
      <c r="F25" s="528">
        <v>9200000</v>
      </c>
      <c r="G25" s="448">
        <v>325</v>
      </c>
      <c r="H25" s="528">
        <v>71300000</v>
      </c>
      <c r="I25" s="448">
        <v>425</v>
      </c>
      <c r="J25" s="528">
        <v>9200000</v>
      </c>
      <c r="K25" s="423"/>
      <c r="L25" s="528"/>
      <c r="M25" s="528"/>
      <c r="N25" s="528"/>
      <c r="O25" s="528"/>
      <c r="P25" s="528"/>
      <c r="Q25" s="528"/>
      <c r="R25" s="528"/>
      <c r="S25" s="447">
        <f>+F25+H25+J25+L25</f>
        <v>89700000</v>
      </c>
      <c r="T25" s="423" t="b">
        <f t="shared" si="2"/>
        <v>1</v>
      </c>
      <c r="U25" s="448">
        <v>3825</v>
      </c>
      <c r="V25" s="424">
        <v>9200000</v>
      </c>
      <c r="W25" s="448">
        <v>3925</v>
      </c>
      <c r="X25" s="424">
        <v>71300000</v>
      </c>
      <c r="Y25" s="448">
        <v>2425</v>
      </c>
      <c r="Z25" s="424">
        <v>9200000</v>
      </c>
      <c r="AA25" s="448"/>
      <c r="AB25" s="529"/>
      <c r="AC25" s="448"/>
      <c r="AD25" s="529"/>
      <c r="AE25" s="529"/>
      <c r="AF25" s="529"/>
      <c r="AG25" s="530">
        <f>+V25+X25+Z25+AB25</f>
        <v>89700000</v>
      </c>
      <c r="AH25" s="397" t="b">
        <f t="shared" si="0"/>
        <v>1</v>
      </c>
      <c r="AI25" s="423" t="s">
        <v>98</v>
      </c>
      <c r="AJ25" s="423" t="s">
        <v>62</v>
      </c>
      <c r="AK25" s="423" t="s">
        <v>62</v>
      </c>
      <c r="AL25" s="423" t="s">
        <v>2299</v>
      </c>
      <c r="AM25" s="423" t="s">
        <v>62</v>
      </c>
      <c r="AN25" s="423" t="s">
        <v>62</v>
      </c>
      <c r="AO25" s="423" t="s">
        <v>62</v>
      </c>
      <c r="AP25" s="423" t="s">
        <v>2300</v>
      </c>
      <c r="AQ25" s="532">
        <v>45707</v>
      </c>
      <c r="AR25" s="423"/>
      <c r="AS25" s="424">
        <v>2340000</v>
      </c>
      <c r="AT25" s="423">
        <v>9478715868</v>
      </c>
      <c r="AU25" s="424">
        <v>824300</v>
      </c>
      <c r="AV25" s="423" t="s">
        <v>2301</v>
      </c>
      <c r="AW25" s="533">
        <v>45722</v>
      </c>
      <c r="AX25" s="423"/>
      <c r="AY25" s="424">
        <v>7800000</v>
      </c>
      <c r="AZ25" s="423">
        <v>9482348516</v>
      </c>
      <c r="BA25" s="424">
        <v>419000</v>
      </c>
      <c r="BB25" s="423" t="s">
        <v>2302</v>
      </c>
      <c r="BC25" s="533">
        <v>45749</v>
      </c>
      <c r="BD25" s="423"/>
      <c r="BE25" s="424">
        <v>7800000</v>
      </c>
      <c r="BF25" s="423">
        <v>9483174093</v>
      </c>
      <c r="BG25" s="424">
        <v>913000</v>
      </c>
      <c r="BH25" s="423" t="s">
        <v>2303</v>
      </c>
      <c r="BI25" s="534">
        <v>45782</v>
      </c>
      <c r="BJ25" s="423"/>
      <c r="BK25" s="424"/>
      <c r="BL25" s="423">
        <v>9483459748</v>
      </c>
      <c r="BM25" s="424">
        <v>909700</v>
      </c>
      <c r="BN25" s="423" t="s">
        <v>2304</v>
      </c>
      <c r="BO25" s="533">
        <v>45817</v>
      </c>
      <c r="BP25" s="423"/>
      <c r="BQ25" s="424">
        <v>7800000</v>
      </c>
      <c r="BR25" s="423">
        <v>9484755982</v>
      </c>
      <c r="BS25" s="424">
        <v>912200</v>
      </c>
      <c r="BT25" s="423" t="s">
        <v>2305</v>
      </c>
      <c r="BU25" s="533">
        <v>45854</v>
      </c>
      <c r="BV25" s="423"/>
      <c r="BW25" s="424">
        <v>7800000</v>
      </c>
      <c r="BX25" s="531">
        <v>9486109135</v>
      </c>
      <c r="BY25" s="446">
        <v>915000</v>
      </c>
      <c r="BZ25" s="423" t="s">
        <v>2306</v>
      </c>
      <c r="CA25" s="533">
        <v>45873</v>
      </c>
      <c r="CB25" s="423"/>
      <c r="CC25" s="424">
        <v>7800000</v>
      </c>
      <c r="CD25" s="423">
        <v>9489236482</v>
      </c>
      <c r="CE25" s="424">
        <v>917000</v>
      </c>
      <c r="CF25" s="423" t="s">
        <v>2307</v>
      </c>
      <c r="CG25" s="533">
        <v>45908</v>
      </c>
      <c r="CH25" s="423"/>
      <c r="CI25" s="424">
        <v>7800000</v>
      </c>
      <c r="CJ25" s="423">
        <v>9490293050</v>
      </c>
      <c r="CK25" s="424">
        <v>911400</v>
      </c>
      <c r="CL25" s="423" t="s">
        <v>2308</v>
      </c>
      <c r="CM25" s="533">
        <v>45932</v>
      </c>
      <c r="CN25" s="423"/>
      <c r="CO25" s="424">
        <v>7800000</v>
      </c>
      <c r="CP25" s="423">
        <v>9491855309</v>
      </c>
      <c r="CQ25" s="424">
        <v>914800</v>
      </c>
      <c r="CR25" s="423" t="s">
        <v>2309</v>
      </c>
      <c r="CS25" s="533">
        <v>45967</v>
      </c>
      <c r="CT25" s="423"/>
      <c r="CU25" s="424">
        <v>7800000</v>
      </c>
      <c r="CV25" s="423">
        <v>9493172138</v>
      </c>
      <c r="CW25" s="424">
        <v>912300</v>
      </c>
      <c r="CX25" s="423" t="s">
        <v>2310</v>
      </c>
      <c r="CY25" s="533">
        <v>45992</v>
      </c>
      <c r="CZ25" s="423"/>
      <c r="DA25" s="424">
        <v>7800000</v>
      </c>
      <c r="DB25" s="423">
        <v>9494765100</v>
      </c>
      <c r="DC25" s="424">
        <v>913000</v>
      </c>
      <c r="DD25" s="423" t="s">
        <v>2311</v>
      </c>
      <c r="DE25" s="423"/>
      <c r="DF25" s="533">
        <v>46007</v>
      </c>
      <c r="DG25" s="424">
        <v>7800000</v>
      </c>
      <c r="DH25" s="423" t="s">
        <v>2312</v>
      </c>
      <c r="DI25" s="424" t="s">
        <v>2313</v>
      </c>
      <c r="DJ25" s="391" t="b">
        <f t="shared" si="5"/>
        <v>0</v>
      </c>
      <c r="DK25" s="421"/>
    </row>
    <row r="26" spans="1:117" ht="25.5" hidden="1">
      <c r="A26" s="385" t="s">
        <v>2314</v>
      </c>
      <c r="B26" s="923" t="s">
        <v>2315</v>
      </c>
      <c r="C26" s="395" t="s">
        <v>1515</v>
      </c>
      <c r="D26" s="396">
        <v>78430000</v>
      </c>
      <c r="E26" s="386">
        <v>1925</v>
      </c>
      <c r="F26" s="387">
        <v>9400000</v>
      </c>
      <c r="G26" s="385">
        <v>2525</v>
      </c>
      <c r="H26" s="387">
        <v>28200000</v>
      </c>
      <c r="I26" s="385">
        <v>2725</v>
      </c>
      <c r="J26" s="387">
        <v>39745867</v>
      </c>
      <c r="K26" s="388">
        <v>24425</v>
      </c>
      <c r="L26" s="387">
        <v>1084133</v>
      </c>
      <c r="M26" s="387"/>
      <c r="N26" s="387"/>
      <c r="O26" s="387"/>
      <c r="P26" s="387"/>
      <c r="Q26" s="387"/>
      <c r="R26" s="387"/>
      <c r="S26" s="447">
        <f>+F26+H26+J26+L26</f>
        <v>78430000</v>
      </c>
      <c r="T26" s="388" t="b">
        <f t="shared" si="2"/>
        <v>1</v>
      </c>
      <c r="U26" s="385">
        <v>2525</v>
      </c>
      <c r="V26" s="389">
        <v>28200000</v>
      </c>
      <c r="W26" s="385">
        <v>27025</v>
      </c>
      <c r="X26" s="389">
        <v>1084133</v>
      </c>
      <c r="Y26" s="385">
        <v>3925</v>
      </c>
      <c r="Z26" s="389">
        <v>9400000</v>
      </c>
      <c r="AA26" s="448">
        <v>4225</v>
      </c>
      <c r="AB26" s="734">
        <v>39745867</v>
      </c>
      <c r="AC26" s="448"/>
      <c r="AD26" s="734"/>
      <c r="AE26" s="734"/>
      <c r="AF26" s="734"/>
      <c r="AG26" s="742">
        <f>+V26+X26+Z26+AB26</f>
        <v>78430000</v>
      </c>
      <c r="AH26" s="397" t="b">
        <f t="shared" si="0"/>
        <v>1</v>
      </c>
      <c r="AI26" s="388" t="s">
        <v>98</v>
      </c>
      <c r="AJ26" s="388" t="s">
        <v>62</v>
      </c>
      <c r="AK26" s="388" t="s">
        <v>62</v>
      </c>
      <c r="AL26" s="388" t="s">
        <v>1563</v>
      </c>
      <c r="AM26" s="388" t="s">
        <v>62</v>
      </c>
      <c r="AN26" s="388" t="s">
        <v>62</v>
      </c>
      <c r="AO26" s="388" t="s">
        <v>62</v>
      </c>
      <c r="AP26" s="388" t="s">
        <v>2316</v>
      </c>
      <c r="AQ26" s="398">
        <v>45707</v>
      </c>
      <c r="AR26" s="388"/>
      <c r="AS26" s="389">
        <v>2070000</v>
      </c>
      <c r="AT26" s="388">
        <v>1068353711</v>
      </c>
      <c r="AU26" s="389">
        <v>711000</v>
      </c>
      <c r="AV26" s="388" t="s">
        <v>2317</v>
      </c>
      <c r="AW26" s="390">
        <v>45721</v>
      </c>
      <c r="AX26" s="388"/>
      <c r="AY26" s="389">
        <v>6900000</v>
      </c>
      <c r="AZ26" s="388">
        <v>1069065188</v>
      </c>
      <c r="BA26" s="389">
        <v>817700</v>
      </c>
      <c r="BB26" s="388" t="s">
        <v>2318</v>
      </c>
      <c r="BC26" s="390">
        <v>45782</v>
      </c>
      <c r="BD26" s="388"/>
      <c r="BE26" s="389">
        <v>6900000</v>
      </c>
      <c r="BF26" s="388">
        <v>1070815779</v>
      </c>
      <c r="BG26" s="389">
        <v>817700</v>
      </c>
      <c r="BH26" s="388" t="s">
        <v>2319</v>
      </c>
      <c r="BI26" s="399">
        <v>45792</v>
      </c>
      <c r="BJ26" s="388"/>
      <c r="BK26" s="389">
        <v>6900000</v>
      </c>
      <c r="BL26" s="388">
        <v>1071704335</v>
      </c>
      <c r="BM26" s="389">
        <v>817700</v>
      </c>
      <c r="BN26" s="388" t="s">
        <v>2320</v>
      </c>
      <c r="BO26" s="390">
        <v>45825</v>
      </c>
      <c r="BP26" s="388"/>
      <c r="BQ26" s="389">
        <v>6900000</v>
      </c>
      <c r="BR26" s="388">
        <v>1071704335</v>
      </c>
      <c r="BS26" s="389">
        <v>817700</v>
      </c>
      <c r="BT26" s="388" t="s">
        <v>2321</v>
      </c>
      <c r="BU26" s="390">
        <v>45855</v>
      </c>
      <c r="BV26" s="388"/>
      <c r="BW26" s="389">
        <v>6900000</v>
      </c>
      <c r="BX26" s="388" t="s">
        <v>1600</v>
      </c>
      <c r="BY26" s="389"/>
      <c r="BZ26" s="388" t="s">
        <v>2322</v>
      </c>
      <c r="CA26" s="390">
        <v>45877</v>
      </c>
      <c r="CB26" s="388"/>
      <c r="CC26" s="389">
        <v>6900000</v>
      </c>
      <c r="CD26" s="388">
        <v>1074664481</v>
      </c>
      <c r="CE26" s="389">
        <v>996900</v>
      </c>
      <c r="CF26" s="388" t="s">
        <v>2323</v>
      </c>
      <c r="CG26" s="390">
        <v>45908</v>
      </c>
      <c r="CH26" s="388"/>
      <c r="CI26" s="389">
        <v>6900000</v>
      </c>
      <c r="CJ26" s="388">
        <v>1075301766</v>
      </c>
      <c r="CK26" s="389">
        <v>1010400</v>
      </c>
      <c r="CL26" s="388" t="s">
        <v>2324</v>
      </c>
      <c r="CM26" s="390">
        <v>45940</v>
      </c>
      <c r="CN26" s="388"/>
      <c r="CO26" s="389">
        <v>6900000</v>
      </c>
      <c r="CP26" s="388">
        <v>1076244901</v>
      </c>
      <c r="CQ26" s="389">
        <v>996900</v>
      </c>
      <c r="CR26" s="388" t="s">
        <v>2325</v>
      </c>
      <c r="CS26" s="390">
        <v>45974</v>
      </c>
      <c r="CT26" s="388"/>
      <c r="CU26" s="389">
        <v>6900000</v>
      </c>
      <c r="CV26" s="388">
        <v>1076244929</v>
      </c>
      <c r="CW26" s="389">
        <v>996900</v>
      </c>
      <c r="CX26" s="388" t="s">
        <v>2326</v>
      </c>
      <c r="CY26" s="390">
        <v>46002</v>
      </c>
      <c r="CZ26" s="388"/>
      <c r="DA26" s="389">
        <v>6900000</v>
      </c>
      <c r="DB26" s="388">
        <v>1077012557</v>
      </c>
      <c r="DC26" s="389">
        <v>1009000</v>
      </c>
      <c r="DD26" s="388" t="s">
        <v>2327</v>
      </c>
      <c r="DE26" s="388" t="s">
        <v>2328</v>
      </c>
      <c r="DF26" s="388"/>
      <c r="DG26" s="389">
        <v>6900000</v>
      </c>
      <c r="DH26" s="735" t="s">
        <v>2329</v>
      </c>
      <c r="DI26" s="736" t="s">
        <v>2330</v>
      </c>
      <c r="DJ26" s="391" t="b">
        <f t="shared" si="5"/>
        <v>0</v>
      </c>
      <c r="DK26" s="746"/>
      <c r="DL26" t="s">
        <v>2331</v>
      </c>
      <c r="DM26"/>
    </row>
    <row r="27" spans="1:117" hidden="1">
      <c r="A27" s="385" t="s">
        <v>2332</v>
      </c>
      <c r="B27" s="924" t="s">
        <v>1051</v>
      </c>
      <c r="C27" s="395" t="s">
        <v>1515</v>
      </c>
      <c r="D27" s="396">
        <v>133786667</v>
      </c>
      <c r="E27" s="386">
        <v>2425</v>
      </c>
      <c r="F27" s="387">
        <v>52753493</v>
      </c>
      <c r="G27" s="385">
        <v>2225</v>
      </c>
      <c r="H27" s="387">
        <v>81033174</v>
      </c>
      <c r="I27" s="385"/>
      <c r="J27" s="387"/>
      <c r="K27" s="388"/>
      <c r="L27" s="387"/>
      <c r="M27" s="387"/>
      <c r="N27" s="387"/>
      <c r="O27" s="387"/>
      <c r="P27" s="387"/>
      <c r="Q27" s="387"/>
      <c r="R27" s="387"/>
      <c r="S27" s="447">
        <f>+F27+H27+J27+L27</f>
        <v>133786667</v>
      </c>
      <c r="T27" s="388" t="b">
        <f t="shared" si="2"/>
        <v>1</v>
      </c>
      <c r="U27" s="388">
        <v>2725</v>
      </c>
      <c r="V27" s="389">
        <v>46547200</v>
      </c>
      <c r="W27" s="385">
        <v>4025</v>
      </c>
      <c r="X27" s="389">
        <v>52753493</v>
      </c>
      <c r="Y27" s="385">
        <v>4325</v>
      </c>
      <c r="Z27" s="389">
        <v>34485974</v>
      </c>
      <c r="AA27" s="448"/>
      <c r="AB27" s="734"/>
      <c r="AC27" s="448"/>
      <c r="AD27" s="734"/>
      <c r="AE27" s="734"/>
      <c r="AF27" s="734"/>
      <c r="AG27" s="742">
        <f>+V27+X27+Z27+AB27</f>
        <v>133786667</v>
      </c>
      <c r="AH27" s="397" t="b">
        <f t="shared" si="0"/>
        <v>1</v>
      </c>
      <c r="AI27" s="388" t="s">
        <v>61</v>
      </c>
      <c r="AJ27" s="388" t="s">
        <v>62</v>
      </c>
      <c r="AK27" s="388" t="s">
        <v>62</v>
      </c>
      <c r="AL27" s="388" t="s">
        <v>2333</v>
      </c>
      <c r="AM27" s="388" t="s">
        <v>62</v>
      </c>
      <c r="AN27" s="388" t="s">
        <v>62</v>
      </c>
      <c r="AO27" s="388" t="s">
        <v>187</v>
      </c>
      <c r="AP27" s="388" t="s">
        <v>2334</v>
      </c>
      <c r="AQ27" s="398">
        <v>45694</v>
      </c>
      <c r="AR27" s="388"/>
      <c r="AS27" s="389">
        <v>2706667</v>
      </c>
      <c r="AT27" s="388">
        <v>82678700</v>
      </c>
      <c r="AU27" s="389">
        <v>1300200</v>
      </c>
      <c r="AV27" s="388" t="s">
        <v>2335</v>
      </c>
      <c r="AW27" s="390">
        <v>45722</v>
      </c>
      <c r="AX27" s="388"/>
      <c r="AY27" s="389">
        <v>11600000</v>
      </c>
      <c r="AZ27" s="388">
        <v>83885497</v>
      </c>
      <c r="BA27" s="389">
        <v>417300</v>
      </c>
      <c r="BB27" s="388" t="s">
        <v>2336</v>
      </c>
      <c r="BC27" s="390">
        <v>45751</v>
      </c>
      <c r="BD27" s="388"/>
      <c r="BE27" s="389">
        <v>11600000</v>
      </c>
      <c r="BF27" s="388">
        <v>85446620</v>
      </c>
      <c r="BG27" s="389">
        <v>1362900</v>
      </c>
      <c r="BH27" s="388" t="s">
        <v>2337</v>
      </c>
      <c r="BI27" s="399">
        <v>45793</v>
      </c>
      <c r="BJ27" s="388"/>
      <c r="BK27" s="389">
        <v>11600000</v>
      </c>
      <c r="BL27" s="388">
        <v>85446673</v>
      </c>
      <c r="BM27" s="389">
        <v>1349500</v>
      </c>
      <c r="BN27" s="388" t="s">
        <v>2338</v>
      </c>
      <c r="BO27" s="390">
        <v>45866</v>
      </c>
      <c r="BP27" s="388"/>
      <c r="BQ27" s="389">
        <v>11600000</v>
      </c>
      <c r="BR27" s="388">
        <v>85793402</v>
      </c>
      <c r="BS27" s="389">
        <v>1354800</v>
      </c>
      <c r="BT27" s="388" t="s">
        <v>2339</v>
      </c>
      <c r="BU27" s="390">
        <v>45890</v>
      </c>
      <c r="BV27" s="388"/>
      <c r="BW27" s="389">
        <v>1600000</v>
      </c>
      <c r="BX27" s="388">
        <v>86628558</v>
      </c>
      <c r="BY27" s="389">
        <v>1364200</v>
      </c>
      <c r="BZ27" s="388" t="s">
        <v>2340</v>
      </c>
      <c r="CA27" s="390">
        <v>45934</v>
      </c>
      <c r="CB27" s="388"/>
      <c r="CC27" s="389">
        <v>11600000</v>
      </c>
      <c r="CD27" s="388">
        <v>87359447</v>
      </c>
      <c r="CE27" s="389">
        <v>1368700</v>
      </c>
      <c r="CF27" s="388" t="s">
        <v>2341</v>
      </c>
      <c r="CG27" s="390">
        <v>45947</v>
      </c>
      <c r="CH27" s="388"/>
      <c r="CI27" s="389">
        <v>11600000</v>
      </c>
      <c r="CJ27" s="388">
        <v>88245298</v>
      </c>
      <c r="CK27" s="389">
        <v>1346700</v>
      </c>
      <c r="CL27" s="388" t="s">
        <v>2342</v>
      </c>
      <c r="CM27" s="390">
        <v>45985</v>
      </c>
      <c r="CN27" s="388"/>
      <c r="CO27" s="389">
        <v>11600000</v>
      </c>
      <c r="CP27" s="388">
        <v>89009695</v>
      </c>
      <c r="CQ27" s="389">
        <v>1363800</v>
      </c>
      <c r="CR27" s="388" t="s">
        <v>2343</v>
      </c>
      <c r="CS27" s="390">
        <v>45988</v>
      </c>
      <c r="CT27" s="388"/>
      <c r="CU27" s="389">
        <v>6900000</v>
      </c>
      <c r="CV27" s="388">
        <v>89854688</v>
      </c>
      <c r="CW27" s="389">
        <v>1355100</v>
      </c>
      <c r="CX27" s="388" t="s">
        <v>2344</v>
      </c>
      <c r="CY27" s="390">
        <v>46007</v>
      </c>
      <c r="CZ27" s="388"/>
      <c r="DA27" s="389">
        <v>6900000</v>
      </c>
      <c r="DB27" s="388">
        <v>90684660</v>
      </c>
      <c r="DC27" s="389">
        <v>1351800</v>
      </c>
      <c r="DD27" s="388" t="s">
        <v>2345</v>
      </c>
      <c r="DE27" s="390">
        <v>46010</v>
      </c>
      <c r="DF27" s="388"/>
      <c r="DG27" s="389">
        <v>11600000</v>
      </c>
      <c r="DH27" s="388">
        <v>92328951</v>
      </c>
      <c r="DI27" s="389">
        <v>1346700</v>
      </c>
      <c r="DJ27" s="391" t="b">
        <f t="shared" si="5"/>
        <v>0</v>
      </c>
      <c r="DK27" s="421" t="s">
        <v>2346</v>
      </c>
      <c r="DL27" t="s">
        <v>2347</v>
      </c>
      <c r="DM27"/>
    </row>
    <row r="28" spans="1:117" s="475" customFormat="1" ht="25.5" hidden="1">
      <c r="A28" s="386" t="s">
        <v>2348</v>
      </c>
      <c r="B28" s="923" t="s">
        <v>2349</v>
      </c>
      <c r="C28" s="395" t="s">
        <v>1515</v>
      </c>
      <c r="D28" s="396">
        <v>104650000</v>
      </c>
      <c r="E28" s="386">
        <v>14825</v>
      </c>
      <c r="F28" s="466">
        <v>85054995</v>
      </c>
      <c r="G28" s="385">
        <v>525</v>
      </c>
      <c r="H28" s="466">
        <v>19595005</v>
      </c>
      <c r="I28" s="386"/>
      <c r="J28" s="466"/>
      <c r="K28" s="386"/>
      <c r="L28" s="466"/>
      <c r="M28" s="466"/>
      <c r="N28" s="466"/>
      <c r="O28" s="466"/>
      <c r="P28" s="466"/>
      <c r="Q28" s="466"/>
      <c r="R28" s="466"/>
      <c r="S28" s="467">
        <f>+F28+H28+J28+L28</f>
        <v>104650000</v>
      </c>
      <c r="T28" s="386" t="b">
        <f t="shared" si="2"/>
        <v>1</v>
      </c>
      <c r="U28" s="386">
        <v>4425</v>
      </c>
      <c r="V28" s="396">
        <v>19595005</v>
      </c>
      <c r="W28" s="386">
        <v>30725</v>
      </c>
      <c r="X28" s="396">
        <v>85054995</v>
      </c>
      <c r="Y28" s="386"/>
      <c r="Z28" s="396"/>
      <c r="AA28" s="448"/>
      <c r="AB28" s="418"/>
      <c r="AC28" s="448"/>
      <c r="AD28" s="418"/>
      <c r="AE28" s="418"/>
      <c r="AF28" s="418"/>
      <c r="AG28" s="451">
        <f>+V28+X28+Z28+AB28</f>
        <v>104650000</v>
      </c>
      <c r="AH28" s="397" t="b">
        <f t="shared" si="0"/>
        <v>1</v>
      </c>
      <c r="AI28" s="465" t="s">
        <v>98</v>
      </c>
      <c r="AJ28" s="386" t="s">
        <v>62</v>
      </c>
      <c r="AK28" s="386" t="s">
        <v>62</v>
      </c>
      <c r="AL28" s="386" t="s">
        <v>2350</v>
      </c>
      <c r="AM28" s="386" t="s">
        <v>62</v>
      </c>
      <c r="AN28" s="386" t="s">
        <v>62</v>
      </c>
      <c r="AO28" s="386" t="s">
        <v>62</v>
      </c>
      <c r="AP28" s="386" t="s">
        <v>2351</v>
      </c>
      <c r="AQ28" s="468">
        <v>45709</v>
      </c>
      <c r="AR28" s="386"/>
      <c r="AS28" s="396">
        <v>2123333</v>
      </c>
      <c r="AT28" s="386">
        <v>82682762</v>
      </c>
      <c r="AU28" s="396">
        <v>769400</v>
      </c>
      <c r="AV28" s="386" t="s">
        <v>2352</v>
      </c>
      <c r="AW28" s="469">
        <v>45722</v>
      </c>
      <c r="AX28" s="386"/>
      <c r="AY28" s="396">
        <v>9100000</v>
      </c>
      <c r="AZ28" s="386">
        <v>83680764</v>
      </c>
      <c r="BA28" s="396">
        <v>503800</v>
      </c>
      <c r="BB28" s="386" t="s">
        <v>2353</v>
      </c>
      <c r="BC28" s="469">
        <v>45750</v>
      </c>
      <c r="BD28" s="386"/>
      <c r="BE28" s="396">
        <v>9100000</v>
      </c>
      <c r="BF28" s="386">
        <v>84615051</v>
      </c>
      <c r="BG28" s="396">
        <v>1129300</v>
      </c>
      <c r="BH28" s="386" t="s">
        <v>2354</v>
      </c>
      <c r="BI28" s="470">
        <v>45783</v>
      </c>
      <c r="BJ28" s="386"/>
      <c r="BK28" s="396">
        <v>9100000</v>
      </c>
      <c r="BL28" s="386">
        <v>85171266</v>
      </c>
      <c r="BM28" s="396">
        <v>1129300</v>
      </c>
      <c r="BN28" s="386" t="s">
        <v>2355</v>
      </c>
      <c r="BO28" s="469">
        <v>45813</v>
      </c>
      <c r="BP28" s="386"/>
      <c r="BQ28" s="396">
        <v>9100000</v>
      </c>
      <c r="BR28" s="386">
        <v>86239374</v>
      </c>
      <c r="BS28" s="396">
        <v>1129300</v>
      </c>
      <c r="BT28" s="386" t="s">
        <v>2356</v>
      </c>
      <c r="BU28" s="469">
        <v>45840</v>
      </c>
      <c r="BV28" s="386"/>
      <c r="BW28" s="396">
        <v>9100000</v>
      </c>
      <c r="BX28" s="386">
        <v>87626907</v>
      </c>
      <c r="BY28" s="396">
        <v>1129300</v>
      </c>
      <c r="BZ28" s="386" t="s">
        <v>2357</v>
      </c>
      <c r="CA28" s="469">
        <v>44413</v>
      </c>
      <c r="CB28" s="386"/>
      <c r="CC28" s="396">
        <v>9100000</v>
      </c>
      <c r="CD28" s="386">
        <v>88083238</v>
      </c>
      <c r="CE28" s="396">
        <v>1129300</v>
      </c>
      <c r="CF28" s="386" t="s">
        <v>2358</v>
      </c>
      <c r="CG28" s="469">
        <v>45902</v>
      </c>
      <c r="CH28" s="386"/>
      <c r="CI28" s="396">
        <v>9100000</v>
      </c>
      <c r="CJ28" s="386">
        <v>88186410</v>
      </c>
      <c r="CK28" s="396">
        <v>1129300</v>
      </c>
      <c r="CL28" s="386" t="s">
        <v>2359</v>
      </c>
      <c r="CM28" s="469">
        <v>45930</v>
      </c>
      <c r="CN28" s="386"/>
      <c r="CO28" s="396">
        <v>9100000</v>
      </c>
      <c r="CP28" s="386">
        <v>89748293</v>
      </c>
      <c r="CQ28" s="396">
        <v>1129300</v>
      </c>
      <c r="CR28" s="386" t="s">
        <v>2360</v>
      </c>
      <c r="CS28" s="469">
        <v>45967</v>
      </c>
      <c r="CT28" s="386"/>
      <c r="CU28" s="396">
        <v>9100000</v>
      </c>
      <c r="CV28" s="386">
        <v>90380482</v>
      </c>
      <c r="CW28" s="396">
        <v>1129300</v>
      </c>
      <c r="CX28" s="465" t="s">
        <v>2361</v>
      </c>
      <c r="CY28" s="471" t="s">
        <v>2362</v>
      </c>
      <c r="CZ28" s="386"/>
      <c r="DA28" s="472" t="s">
        <v>2363</v>
      </c>
      <c r="DB28" s="465" t="s">
        <v>2364</v>
      </c>
      <c r="DC28" s="472" t="s">
        <v>2365</v>
      </c>
      <c r="DD28" s="386" t="s">
        <v>2366</v>
      </c>
      <c r="DE28" s="469">
        <v>46010</v>
      </c>
      <c r="DF28" s="386"/>
      <c r="DG28" s="396">
        <v>9100000</v>
      </c>
      <c r="DH28" s="386">
        <v>7998065441</v>
      </c>
      <c r="DI28" s="396">
        <v>1056500</v>
      </c>
      <c r="DJ28" s="473" t="b">
        <f t="shared" si="5"/>
        <v>0</v>
      </c>
      <c r="DK28" s="474"/>
    </row>
    <row r="29" spans="1:117" ht="45.75" hidden="1">
      <c r="A29" s="385" t="s">
        <v>2367</v>
      </c>
      <c r="B29" s="924" t="s">
        <v>1333</v>
      </c>
      <c r="C29" s="395" t="s">
        <v>1515</v>
      </c>
      <c r="D29" s="396">
        <v>106220000</v>
      </c>
      <c r="E29" s="386">
        <v>4525</v>
      </c>
      <c r="F29" s="387">
        <v>18926648</v>
      </c>
      <c r="G29" s="385">
        <v>6025</v>
      </c>
      <c r="H29" s="387">
        <v>47000000</v>
      </c>
      <c r="I29" s="388">
        <v>6325</v>
      </c>
      <c r="J29" s="387">
        <v>40293352</v>
      </c>
      <c r="K29" s="388"/>
      <c r="L29" s="387"/>
      <c r="M29" s="387"/>
      <c r="N29" s="387"/>
      <c r="O29" s="387"/>
      <c r="P29" s="387"/>
      <c r="Q29" s="387"/>
      <c r="R29" s="387"/>
      <c r="S29" s="467">
        <f>+F29+H29+J29+L29</f>
        <v>106220000</v>
      </c>
      <c r="T29" s="388" t="b">
        <f t="shared" si="2"/>
        <v>1</v>
      </c>
      <c r="U29" s="388">
        <v>4725</v>
      </c>
      <c r="V29" s="389">
        <v>40293352</v>
      </c>
      <c r="W29" s="388">
        <v>4525</v>
      </c>
      <c r="X29" s="389">
        <v>47000000</v>
      </c>
      <c r="Y29" s="388">
        <v>3225</v>
      </c>
      <c r="Z29" s="389">
        <v>18926648</v>
      </c>
      <c r="AA29" s="448"/>
      <c r="AB29" s="734"/>
      <c r="AC29" s="448"/>
      <c r="AD29" s="734"/>
      <c r="AE29" s="734"/>
      <c r="AF29" s="734"/>
      <c r="AG29" s="451">
        <f t="shared" ref="AG29:AG38" si="6">+V29+X29+Z29+AB29</f>
        <v>106220000</v>
      </c>
      <c r="AH29" s="397" t="b">
        <f t="shared" si="0"/>
        <v>1</v>
      </c>
      <c r="AI29" s="388" t="s">
        <v>61</v>
      </c>
      <c r="AJ29" s="388" t="s">
        <v>62</v>
      </c>
      <c r="AK29" s="388" t="s">
        <v>187</v>
      </c>
      <c r="AL29" s="388" t="s">
        <v>2368</v>
      </c>
      <c r="AM29" s="388" t="s">
        <v>62</v>
      </c>
      <c r="AN29" s="388" t="s">
        <v>62</v>
      </c>
      <c r="AO29" s="388" t="s">
        <v>62</v>
      </c>
      <c r="AP29" s="388" t="s">
        <v>2369</v>
      </c>
      <c r="AQ29" s="398">
        <v>45701</v>
      </c>
      <c r="AR29" s="388"/>
      <c r="AS29" s="389">
        <v>2193333</v>
      </c>
      <c r="AT29" s="388">
        <v>9481628889</v>
      </c>
      <c r="AU29" s="389">
        <v>1062500</v>
      </c>
      <c r="AV29" s="388" t="s">
        <v>2370</v>
      </c>
      <c r="AW29" s="390">
        <v>45721</v>
      </c>
      <c r="AX29" s="388"/>
      <c r="AY29" s="389">
        <v>9400000</v>
      </c>
      <c r="AZ29" s="388">
        <v>9480074640</v>
      </c>
      <c r="BA29" s="389">
        <v>522400</v>
      </c>
      <c r="BB29" s="388" t="s">
        <v>2371</v>
      </c>
      <c r="BC29" s="390">
        <v>45754</v>
      </c>
      <c r="BD29" s="388"/>
      <c r="BE29" s="389">
        <v>9400000</v>
      </c>
      <c r="BF29" s="388">
        <v>9484033857</v>
      </c>
      <c r="BG29" s="389">
        <v>1103200</v>
      </c>
      <c r="BH29" s="388" t="s">
        <v>2372</v>
      </c>
      <c r="BI29" s="399">
        <v>45782</v>
      </c>
      <c r="BJ29" s="388"/>
      <c r="BK29" s="389">
        <v>9400000</v>
      </c>
      <c r="BL29" s="388">
        <v>9484033720</v>
      </c>
      <c r="BM29" s="389">
        <v>1102000</v>
      </c>
      <c r="BN29" s="388" t="s">
        <v>2373</v>
      </c>
      <c r="BO29" s="390">
        <v>45813</v>
      </c>
      <c r="BP29" s="388"/>
      <c r="BQ29" s="389">
        <v>9400000</v>
      </c>
      <c r="BR29" s="388">
        <v>9486359078</v>
      </c>
      <c r="BS29" s="389">
        <v>1095000</v>
      </c>
      <c r="BT29" s="388" t="s">
        <v>2374</v>
      </c>
      <c r="BU29" s="390">
        <v>45840</v>
      </c>
      <c r="BV29" s="388"/>
      <c r="BW29" s="389">
        <v>9400000</v>
      </c>
      <c r="BX29" s="388">
        <v>9487562729</v>
      </c>
      <c r="BY29" s="389">
        <v>1092900</v>
      </c>
      <c r="BZ29" s="388" t="s">
        <v>2375</v>
      </c>
      <c r="CA29" s="390">
        <v>45873</v>
      </c>
      <c r="CB29" s="388"/>
      <c r="CC29" s="389">
        <v>9400000</v>
      </c>
      <c r="CD29" s="388">
        <v>9489000861</v>
      </c>
      <c r="CE29" s="389">
        <v>1092800</v>
      </c>
      <c r="CF29" s="388" t="s">
        <v>2376</v>
      </c>
      <c r="CG29" s="390">
        <v>45908</v>
      </c>
      <c r="CH29" s="388"/>
      <c r="CI29" s="389">
        <v>9400000</v>
      </c>
      <c r="CJ29" s="388">
        <v>9490372472</v>
      </c>
      <c r="CK29" s="389">
        <v>1091300</v>
      </c>
      <c r="CL29" s="388" t="s">
        <v>2377</v>
      </c>
      <c r="CM29" s="390">
        <v>45936</v>
      </c>
      <c r="CN29" s="388"/>
      <c r="CO29" s="389">
        <v>9400000</v>
      </c>
      <c r="CP29" s="388">
        <v>9491846639</v>
      </c>
      <c r="CQ29" s="389">
        <v>1093500</v>
      </c>
      <c r="CR29" s="388" t="s">
        <v>2378</v>
      </c>
      <c r="CS29" s="390">
        <v>45968</v>
      </c>
      <c r="CT29" s="388"/>
      <c r="CU29" s="389">
        <v>9400000</v>
      </c>
      <c r="CV29" s="388">
        <v>9491839559</v>
      </c>
      <c r="CW29" s="389">
        <v>1091300</v>
      </c>
      <c r="CX29" s="388" t="s">
        <v>2379</v>
      </c>
      <c r="CY29" s="390">
        <v>45993</v>
      </c>
      <c r="CZ29" s="388"/>
      <c r="DA29" s="389">
        <v>9400000</v>
      </c>
      <c r="DB29" s="388">
        <v>9494779712</v>
      </c>
      <c r="DC29" s="389">
        <v>1091300</v>
      </c>
      <c r="DD29" s="388" t="s">
        <v>2380</v>
      </c>
      <c r="DE29" s="390">
        <v>46006</v>
      </c>
      <c r="DF29" s="388"/>
      <c r="DG29" s="389">
        <v>9400000</v>
      </c>
      <c r="DH29" s="735" t="s">
        <v>2381</v>
      </c>
      <c r="DI29" s="736" t="s">
        <v>2382</v>
      </c>
      <c r="DJ29" s="67" t="b">
        <f t="shared" si="5"/>
        <v>0</v>
      </c>
      <c r="DK29" s="483" t="s">
        <v>2383</v>
      </c>
      <c r="DL29" t="s">
        <v>2347</v>
      </c>
      <c r="DM29"/>
    </row>
    <row r="30" spans="1:117" ht="38.25" hidden="1">
      <c r="A30" s="385" t="s">
        <v>2384</v>
      </c>
      <c r="B30" s="924" t="s">
        <v>2385</v>
      </c>
      <c r="C30" s="395" t="s">
        <v>1515</v>
      </c>
      <c r="D30" s="396">
        <v>101756667</v>
      </c>
      <c r="E30" s="386">
        <v>52825</v>
      </c>
      <c r="F30" s="387">
        <v>1026467</v>
      </c>
      <c r="G30" s="385">
        <v>13225</v>
      </c>
      <c r="H30" s="387">
        <v>65130200</v>
      </c>
      <c r="I30" s="388">
        <v>11325</v>
      </c>
      <c r="J30" s="387">
        <v>26700000</v>
      </c>
      <c r="K30" s="388">
        <v>12925</v>
      </c>
      <c r="L30" s="387">
        <v>8900000</v>
      </c>
      <c r="M30" s="387"/>
      <c r="N30" s="387"/>
      <c r="O30" s="387"/>
      <c r="P30" s="387"/>
      <c r="Q30" s="387"/>
      <c r="R30" s="387"/>
      <c r="S30" s="467">
        <f t="shared" ref="S30:S32" si="7">+F30+H30+J30+L30</f>
        <v>101756667</v>
      </c>
      <c r="T30" s="388" t="b">
        <f t="shared" si="2"/>
        <v>1</v>
      </c>
      <c r="U30" s="388">
        <v>34225</v>
      </c>
      <c r="V30" s="389">
        <v>1026467</v>
      </c>
      <c r="W30" s="388">
        <v>4625</v>
      </c>
      <c r="X30" s="389">
        <v>8900000</v>
      </c>
      <c r="Y30" s="388">
        <v>4825</v>
      </c>
      <c r="Z30" s="389">
        <v>65130200</v>
      </c>
      <c r="AA30" s="448">
        <v>3325</v>
      </c>
      <c r="AB30" s="734">
        <v>26700000</v>
      </c>
      <c r="AC30" s="448"/>
      <c r="AD30" s="734"/>
      <c r="AE30" s="734"/>
      <c r="AF30" s="734"/>
      <c r="AG30" s="451">
        <f t="shared" si="6"/>
        <v>101756667</v>
      </c>
      <c r="AH30" s="397" t="b">
        <f t="shared" si="0"/>
        <v>1</v>
      </c>
      <c r="AI30" s="388" t="s">
        <v>61</v>
      </c>
      <c r="AJ30" s="388" t="s">
        <v>62</v>
      </c>
      <c r="AK30" s="388" t="s">
        <v>62</v>
      </c>
      <c r="AL30" s="388" t="s">
        <v>1563</v>
      </c>
      <c r="AM30" s="388" t="s">
        <v>62</v>
      </c>
      <c r="AN30" s="388" t="s">
        <v>62</v>
      </c>
      <c r="AO30" s="388" t="s">
        <v>62</v>
      </c>
      <c r="AP30" s="388" t="s">
        <v>2386</v>
      </c>
      <c r="AQ30" s="398">
        <v>45698</v>
      </c>
      <c r="AR30" s="388"/>
      <c r="AS30" s="389">
        <v>890000</v>
      </c>
      <c r="AT30" s="388"/>
      <c r="AU30" s="389"/>
      <c r="AV30" s="388" t="s">
        <v>2387</v>
      </c>
      <c r="AW30" s="390">
        <v>45716</v>
      </c>
      <c r="AX30" s="388"/>
      <c r="AY30" s="389">
        <v>8900000</v>
      </c>
      <c r="AZ30" s="388">
        <v>9480336139</v>
      </c>
      <c r="BA30" s="389">
        <v>1164900</v>
      </c>
      <c r="BB30" s="388" t="s">
        <v>2388</v>
      </c>
      <c r="BC30" s="390">
        <v>45751</v>
      </c>
      <c r="BD30" s="388"/>
      <c r="BE30" s="389">
        <v>8900000</v>
      </c>
      <c r="BF30" s="388">
        <v>9482922026</v>
      </c>
      <c r="BG30" s="389">
        <v>1109000</v>
      </c>
      <c r="BH30" s="388" t="s">
        <v>2389</v>
      </c>
      <c r="BI30" s="399">
        <v>45782</v>
      </c>
      <c r="BJ30" s="388"/>
      <c r="BK30" s="389">
        <v>8900000</v>
      </c>
      <c r="BL30" s="388">
        <v>9484637862</v>
      </c>
      <c r="BM30" s="389">
        <v>1109000</v>
      </c>
      <c r="BN30" s="388" t="s">
        <v>2390</v>
      </c>
      <c r="BO30" s="390">
        <v>45814</v>
      </c>
      <c r="BP30" s="388"/>
      <c r="BQ30" s="389">
        <v>8900000</v>
      </c>
      <c r="BR30" s="388">
        <v>9485789212</v>
      </c>
      <c r="BS30" s="389">
        <v>1109000</v>
      </c>
      <c r="BT30" s="388" t="s">
        <v>2391</v>
      </c>
      <c r="BU30" s="390">
        <v>45866</v>
      </c>
      <c r="BV30" s="388"/>
      <c r="BW30" s="389">
        <v>8900000</v>
      </c>
      <c r="BX30" s="388">
        <v>1563413837</v>
      </c>
      <c r="BY30" s="389">
        <v>1110700</v>
      </c>
      <c r="BZ30" s="388" t="s">
        <v>2392</v>
      </c>
      <c r="CA30" s="390">
        <v>45880</v>
      </c>
      <c r="CB30" s="388"/>
      <c r="CC30" s="389">
        <v>8900000</v>
      </c>
      <c r="CD30" s="388">
        <v>9488786690</v>
      </c>
      <c r="CE30" s="389">
        <v>1033200</v>
      </c>
      <c r="CF30" s="388" t="s">
        <v>2393</v>
      </c>
      <c r="CG30" s="390">
        <v>45904</v>
      </c>
      <c r="CH30" s="388"/>
      <c r="CI30" s="389">
        <v>8900000</v>
      </c>
      <c r="CJ30" s="388">
        <v>9490087724</v>
      </c>
      <c r="CK30" s="389">
        <v>10335200</v>
      </c>
      <c r="CL30" s="388" t="s">
        <v>2394</v>
      </c>
      <c r="CM30" s="390">
        <v>45945</v>
      </c>
      <c r="CN30" s="388"/>
      <c r="CO30" s="389">
        <v>8900000</v>
      </c>
      <c r="CP30" s="388">
        <v>9491313156</v>
      </c>
      <c r="CQ30" s="389">
        <v>1033200</v>
      </c>
      <c r="CR30" s="388" t="s">
        <v>2395</v>
      </c>
      <c r="CS30" s="390">
        <v>45979</v>
      </c>
      <c r="CT30" s="388"/>
      <c r="CU30" s="389">
        <v>8900000</v>
      </c>
      <c r="CV30" s="388">
        <v>9492759647</v>
      </c>
      <c r="CW30" s="389">
        <v>1033200</v>
      </c>
      <c r="CX30" s="388" t="s">
        <v>2396</v>
      </c>
      <c r="CY30" s="390">
        <v>45993</v>
      </c>
      <c r="CZ30" s="388"/>
      <c r="DA30" s="389">
        <v>8900000</v>
      </c>
      <c r="DB30" s="388">
        <v>9494438411</v>
      </c>
      <c r="DC30" s="389">
        <v>1033200</v>
      </c>
      <c r="DD30" s="388" t="s">
        <v>2397</v>
      </c>
      <c r="DE30" s="388" t="s">
        <v>2398</v>
      </c>
      <c r="DF30" s="388"/>
      <c r="DG30" s="389">
        <v>8900000</v>
      </c>
      <c r="DH30" s="735" t="s">
        <v>2399</v>
      </c>
      <c r="DI30" s="736" t="s">
        <v>2400</v>
      </c>
      <c r="DJ30" s="67" t="b">
        <f t="shared" si="5"/>
        <v>0</v>
      </c>
      <c r="DK30" s="87" t="s">
        <v>2401</v>
      </c>
      <c r="DL30" t="s">
        <v>2331</v>
      </c>
      <c r="DM30"/>
    </row>
    <row r="31" spans="1:117" ht="25.5" hidden="1">
      <c r="A31" s="385" t="s">
        <v>2402</v>
      </c>
      <c r="B31" s="924" t="s">
        <v>533</v>
      </c>
      <c r="C31" s="395" t="s">
        <v>1515</v>
      </c>
      <c r="D31" s="396">
        <v>106220000</v>
      </c>
      <c r="E31" s="386">
        <v>5225</v>
      </c>
      <c r="F31" s="387">
        <v>37600000</v>
      </c>
      <c r="G31" s="388">
        <v>6625</v>
      </c>
      <c r="H31" s="387">
        <v>47000000</v>
      </c>
      <c r="I31" s="388">
        <v>6925</v>
      </c>
      <c r="J31" s="387">
        <v>21620000</v>
      </c>
      <c r="K31" s="388"/>
      <c r="L31" s="387"/>
      <c r="M31" s="387"/>
      <c r="N31" s="387"/>
      <c r="O31" s="387"/>
      <c r="P31" s="387"/>
      <c r="Q31" s="387"/>
      <c r="R31" s="387"/>
      <c r="S31" s="467">
        <f t="shared" si="7"/>
        <v>106220000</v>
      </c>
      <c r="T31" s="388" t="b">
        <f t="shared" si="2"/>
        <v>1</v>
      </c>
      <c r="U31" s="388">
        <v>4925</v>
      </c>
      <c r="V31" s="389">
        <v>21620000</v>
      </c>
      <c r="W31" s="388">
        <v>4725</v>
      </c>
      <c r="X31" s="389">
        <v>47000000</v>
      </c>
      <c r="Y31" s="388">
        <v>3425</v>
      </c>
      <c r="Z31" s="389">
        <v>37600000</v>
      </c>
      <c r="AA31" s="448"/>
      <c r="AB31" s="734"/>
      <c r="AC31" s="448"/>
      <c r="AD31" s="734"/>
      <c r="AE31" s="734"/>
      <c r="AF31" s="734"/>
      <c r="AG31" s="451">
        <f t="shared" si="6"/>
        <v>106220000</v>
      </c>
      <c r="AH31" s="397" t="b">
        <f t="shared" si="0"/>
        <v>1</v>
      </c>
      <c r="AI31" s="388" t="s">
        <v>61</v>
      </c>
      <c r="AJ31" s="388" t="s">
        <v>62</v>
      </c>
      <c r="AK31" s="388" t="s">
        <v>62</v>
      </c>
      <c r="AL31" s="388" t="s">
        <v>2403</v>
      </c>
      <c r="AM31" s="388" t="s">
        <v>62</v>
      </c>
      <c r="AN31" s="388" t="s">
        <v>62</v>
      </c>
      <c r="AO31" s="388" t="s">
        <v>62</v>
      </c>
      <c r="AP31" s="388" t="s">
        <v>2404</v>
      </c>
      <c r="AQ31" s="398">
        <v>45694</v>
      </c>
      <c r="AR31" s="388"/>
      <c r="AS31" s="389">
        <v>940000</v>
      </c>
      <c r="AT31" s="388">
        <v>83119665</v>
      </c>
      <c r="AU31" s="389">
        <v>525000</v>
      </c>
      <c r="AV31" s="388" t="s">
        <v>2405</v>
      </c>
      <c r="AW31" s="390">
        <v>45720</v>
      </c>
      <c r="AX31" s="388"/>
      <c r="AY31" s="389">
        <v>9400000</v>
      </c>
      <c r="AZ31" s="388">
        <v>83992063</v>
      </c>
      <c r="BA31" s="389">
        <v>4203000</v>
      </c>
      <c r="BB31" s="388" t="s">
        <v>2406</v>
      </c>
      <c r="BC31" s="390">
        <v>45754</v>
      </c>
      <c r="BD31" s="388"/>
      <c r="BE31" s="389">
        <v>9400000</v>
      </c>
      <c r="BF31" s="388">
        <v>85564817</v>
      </c>
      <c r="BG31" s="389">
        <v>1160900</v>
      </c>
      <c r="BH31" s="388" t="s">
        <v>2407</v>
      </c>
      <c r="BI31" s="399">
        <v>45784</v>
      </c>
      <c r="BJ31" s="388"/>
      <c r="BK31" s="389">
        <v>9400000</v>
      </c>
      <c r="BL31" s="388">
        <v>85564817</v>
      </c>
      <c r="BM31" s="389">
        <v>1160900</v>
      </c>
      <c r="BN31" s="388" t="s">
        <v>2408</v>
      </c>
      <c r="BO31" s="390">
        <v>45812</v>
      </c>
      <c r="BP31" s="388"/>
      <c r="BQ31" s="389">
        <v>9400000</v>
      </c>
      <c r="BR31" s="388">
        <v>86483535</v>
      </c>
      <c r="BS31" s="389">
        <v>1306000</v>
      </c>
      <c r="BT31" s="388" t="s">
        <v>2409</v>
      </c>
      <c r="BU31" s="390">
        <v>45842</v>
      </c>
      <c r="BV31" s="388"/>
      <c r="BW31" s="389">
        <v>9400000</v>
      </c>
      <c r="BX31" s="388">
        <v>87287143</v>
      </c>
      <c r="BY31" s="389">
        <v>1160900</v>
      </c>
      <c r="BZ31" s="388" t="s">
        <v>2410</v>
      </c>
      <c r="CA31" s="390">
        <v>45874</v>
      </c>
      <c r="CB31" s="388"/>
      <c r="CC31" s="389">
        <v>9400000</v>
      </c>
      <c r="CD31" s="388">
        <v>88054487</v>
      </c>
      <c r="CE31" s="389">
        <v>45855</v>
      </c>
      <c r="CF31" s="388" t="s">
        <v>2411</v>
      </c>
      <c r="CG31" s="390">
        <v>45903</v>
      </c>
      <c r="CH31" s="388"/>
      <c r="CI31" s="389">
        <v>9400000</v>
      </c>
      <c r="CJ31" s="388">
        <v>88901151</v>
      </c>
      <c r="CK31" s="389">
        <v>1160900</v>
      </c>
      <c r="CL31" s="388" t="s">
        <v>2412</v>
      </c>
      <c r="CM31" s="390">
        <v>45936</v>
      </c>
      <c r="CN31" s="388"/>
      <c r="CO31" s="389">
        <v>9400000</v>
      </c>
      <c r="CP31" s="388">
        <v>89669300</v>
      </c>
      <c r="CQ31" s="389">
        <v>1160900</v>
      </c>
      <c r="CR31" s="388" t="s">
        <v>2413</v>
      </c>
      <c r="CS31" s="390">
        <v>45965</v>
      </c>
      <c r="CT31" s="388"/>
      <c r="CU31" s="389">
        <v>9400000</v>
      </c>
      <c r="CV31" s="388">
        <v>90510566</v>
      </c>
      <c r="CW31" s="389">
        <v>1160900</v>
      </c>
      <c r="CX31" s="388" t="s">
        <v>2414</v>
      </c>
      <c r="CY31" s="390">
        <v>45994</v>
      </c>
      <c r="CZ31" s="388"/>
      <c r="DA31" s="389">
        <v>9400000</v>
      </c>
      <c r="DB31" s="388">
        <v>91379652</v>
      </c>
      <c r="DC31" s="389">
        <v>1160900</v>
      </c>
      <c r="DD31" s="388" t="s">
        <v>2415</v>
      </c>
      <c r="DE31" s="390">
        <v>46006</v>
      </c>
      <c r="DF31" s="388"/>
      <c r="DG31" s="389">
        <v>9400000</v>
      </c>
      <c r="DH31" s="735" t="s">
        <v>2416</v>
      </c>
      <c r="DI31" s="736" t="s">
        <v>2417</v>
      </c>
      <c r="DJ31" s="67" t="b">
        <f t="shared" si="5"/>
        <v>0</v>
      </c>
      <c r="DK31" s="87"/>
      <c r="DL31" t="s">
        <v>2347</v>
      </c>
      <c r="DM31"/>
    </row>
    <row r="32" spans="1:117" ht="91.5" hidden="1">
      <c r="A32" s="385" t="s">
        <v>2418</v>
      </c>
      <c r="B32" s="924" t="s">
        <v>562</v>
      </c>
      <c r="C32" s="395" t="s">
        <v>1515</v>
      </c>
      <c r="D32" s="396">
        <v>106220000</v>
      </c>
      <c r="E32" s="386">
        <v>5125</v>
      </c>
      <c r="F32" s="387">
        <v>37600000</v>
      </c>
      <c r="G32" s="388">
        <v>6525</v>
      </c>
      <c r="H32" s="387">
        <v>47000000</v>
      </c>
      <c r="I32" s="388">
        <v>6825</v>
      </c>
      <c r="J32" s="387">
        <v>21620000</v>
      </c>
      <c r="K32" s="388"/>
      <c r="L32" s="387"/>
      <c r="M32" s="387"/>
      <c r="N32" s="387"/>
      <c r="O32" s="387"/>
      <c r="P32" s="387"/>
      <c r="Q32" s="387"/>
      <c r="R32" s="387"/>
      <c r="S32" s="467">
        <f t="shared" si="7"/>
        <v>106220000</v>
      </c>
      <c r="T32" s="388" t="b">
        <f t="shared" si="2"/>
        <v>1</v>
      </c>
      <c r="U32" s="388">
        <v>5025</v>
      </c>
      <c r="V32" s="389">
        <v>21620000</v>
      </c>
      <c r="W32" s="388">
        <v>4825</v>
      </c>
      <c r="X32" s="389">
        <v>47000000</v>
      </c>
      <c r="Y32" s="388">
        <v>3525</v>
      </c>
      <c r="Z32" s="389">
        <v>37600000</v>
      </c>
      <c r="AA32" s="388"/>
      <c r="AB32" s="734"/>
      <c r="AC32" s="448"/>
      <c r="AD32" s="734"/>
      <c r="AE32" s="734"/>
      <c r="AF32" s="734"/>
      <c r="AG32" s="451">
        <f t="shared" si="6"/>
        <v>106220000</v>
      </c>
      <c r="AH32" s="397" t="b">
        <f t="shared" si="0"/>
        <v>1</v>
      </c>
      <c r="AI32" s="388" t="s">
        <v>61</v>
      </c>
      <c r="AJ32" s="388" t="s">
        <v>62</v>
      </c>
      <c r="AK32" s="388" t="s">
        <v>62</v>
      </c>
      <c r="AL32" s="388" t="s">
        <v>2419</v>
      </c>
      <c r="AM32" s="388" t="s">
        <v>62</v>
      </c>
      <c r="AN32" s="388" t="s">
        <v>62</v>
      </c>
      <c r="AO32" s="388" t="s">
        <v>62</v>
      </c>
      <c r="AP32" s="388" t="s">
        <v>2420</v>
      </c>
      <c r="AQ32" s="398">
        <v>45694</v>
      </c>
      <c r="AR32" s="388"/>
      <c r="AS32" s="389">
        <v>940000</v>
      </c>
      <c r="AT32" s="388">
        <v>9481226716</v>
      </c>
      <c r="AU32" s="389">
        <v>1060800</v>
      </c>
      <c r="AV32" s="388" t="s">
        <v>2421</v>
      </c>
      <c r="AW32" s="390">
        <v>45720</v>
      </c>
      <c r="AX32" s="388"/>
      <c r="AY32" s="389">
        <v>9400000</v>
      </c>
      <c r="AZ32" s="388">
        <v>9482424779</v>
      </c>
      <c r="BA32" s="389">
        <v>1056800</v>
      </c>
      <c r="BB32" s="388" t="s">
        <v>2422</v>
      </c>
      <c r="BC32" s="390">
        <v>45751</v>
      </c>
      <c r="BD32" s="388"/>
      <c r="BE32" s="389">
        <v>9400000</v>
      </c>
      <c r="BF32" s="388">
        <v>9482425258</v>
      </c>
      <c r="BG32" s="389">
        <v>1092100</v>
      </c>
      <c r="BH32" s="388" t="s">
        <v>2423</v>
      </c>
      <c r="BI32" s="399">
        <v>45784</v>
      </c>
      <c r="BJ32" s="388"/>
      <c r="BK32" s="389">
        <v>9400000</v>
      </c>
      <c r="BL32" s="388">
        <v>9484620582</v>
      </c>
      <c r="BM32" s="389">
        <v>1095000</v>
      </c>
      <c r="BN32" s="388" t="s">
        <v>2424</v>
      </c>
      <c r="BO32" s="390">
        <v>45812</v>
      </c>
      <c r="BP32" s="388"/>
      <c r="BQ32" s="389">
        <v>9400000</v>
      </c>
      <c r="BR32" s="388">
        <v>9486327518</v>
      </c>
      <c r="BS32" s="389">
        <v>1097900</v>
      </c>
      <c r="BT32" s="388" t="s">
        <v>2425</v>
      </c>
      <c r="BU32" s="390">
        <v>45845</v>
      </c>
      <c r="BV32" s="388"/>
      <c r="BW32" s="389">
        <v>9400000</v>
      </c>
      <c r="BX32" s="388">
        <v>9486357194</v>
      </c>
      <c r="BY32" s="389">
        <v>1115600</v>
      </c>
      <c r="BZ32" s="388" t="s">
        <v>2426</v>
      </c>
      <c r="CA32" s="390">
        <v>45877</v>
      </c>
      <c r="CB32" s="388"/>
      <c r="CC32" s="389">
        <v>9400000</v>
      </c>
      <c r="CD32" s="388">
        <v>9487774889</v>
      </c>
      <c r="CE32" s="389">
        <v>2621300</v>
      </c>
      <c r="CF32" s="388" t="s">
        <v>2427</v>
      </c>
      <c r="CG32" s="390">
        <v>45905</v>
      </c>
      <c r="CH32" s="388"/>
      <c r="CI32" s="389">
        <v>9400000</v>
      </c>
      <c r="CJ32" s="388">
        <v>9489971231</v>
      </c>
      <c r="CK32" s="389">
        <v>2621300</v>
      </c>
      <c r="CL32" s="388" t="s">
        <v>2428</v>
      </c>
      <c r="CM32" s="390">
        <v>45937</v>
      </c>
      <c r="CN32" s="388"/>
      <c r="CO32" s="389">
        <v>9400000</v>
      </c>
      <c r="CP32" s="388">
        <v>9490870503</v>
      </c>
      <c r="CQ32" s="389">
        <v>2621300</v>
      </c>
      <c r="CR32" s="388" t="s">
        <v>2429</v>
      </c>
      <c r="CS32" s="390">
        <v>45968</v>
      </c>
      <c r="CT32" s="388"/>
      <c r="CU32" s="389">
        <v>9400000</v>
      </c>
      <c r="CV32" s="388">
        <v>9492261132</v>
      </c>
      <c r="CW32" s="389">
        <v>2621300</v>
      </c>
      <c r="CX32" s="388" t="s">
        <v>2430</v>
      </c>
      <c r="CY32" s="390">
        <v>45996</v>
      </c>
      <c r="CZ32" s="388"/>
      <c r="DA32" s="389">
        <v>9400000</v>
      </c>
      <c r="DB32" s="388">
        <v>9493189919</v>
      </c>
      <c r="DC32" s="389">
        <v>2621300</v>
      </c>
      <c r="DD32" s="388" t="s">
        <v>2431</v>
      </c>
      <c r="DE32" s="390">
        <v>46007</v>
      </c>
      <c r="DF32" s="388"/>
      <c r="DG32" s="389">
        <v>9400000</v>
      </c>
      <c r="DH32" s="735" t="s">
        <v>2432</v>
      </c>
      <c r="DI32" s="736" t="s">
        <v>2433</v>
      </c>
      <c r="DJ32" s="67" t="b">
        <f t="shared" si="5"/>
        <v>0</v>
      </c>
      <c r="DK32" s="483" t="s">
        <v>2434</v>
      </c>
      <c r="DL32" t="s">
        <v>2347</v>
      </c>
      <c r="DM32"/>
    </row>
    <row r="33" spans="1:117" s="211" customFormat="1" hidden="1">
      <c r="A33" s="385" t="s">
        <v>2435</v>
      </c>
      <c r="B33" s="924" t="s">
        <v>2436</v>
      </c>
      <c r="C33" s="395" t="s">
        <v>1515</v>
      </c>
      <c r="D33" s="396">
        <v>15150000</v>
      </c>
      <c r="E33" s="386">
        <v>232725</v>
      </c>
      <c r="F33" s="387">
        <v>15150000</v>
      </c>
      <c r="G33" s="388"/>
      <c r="H33" s="387"/>
      <c r="I33" s="388"/>
      <c r="J33" s="387"/>
      <c r="K33" s="388"/>
      <c r="L33" s="387"/>
      <c r="M33" s="387"/>
      <c r="N33" s="387"/>
      <c r="O33" s="387"/>
      <c r="P33" s="387"/>
      <c r="Q33" s="387"/>
      <c r="R33" s="387"/>
      <c r="S33" s="419">
        <f>F33</f>
        <v>15150000</v>
      </c>
      <c r="T33" s="388" t="b">
        <f t="shared" si="2"/>
        <v>1</v>
      </c>
      <c r="U33" s="388">
        <v>724425</v>
      </c>
      <c r="V33" s="389">
        <v>15150000</v>
      </c>
      <c r="W33" s="388"/>
      <c r="X33" s="389"/>
      <c r="Y33" s="388"/>
      <c r="Z33" s="389"/>
      <c r="AA33" s="388"/>
      <c r="AB33" s="734"/>
      <c r="AC33" s="734"/>
      <c r="AD33" s="734"/>
      <c r="AE33" s="734"/>
      <c r="AF33" s="734"/>
      <c r="AG33" s="451">
        <f t="shared" si="6"/>
        <v>15150000</v>
      </c>
      <c r="AH33" s="397" t="b">
        <f t="shared" si="0"/>
        <v>1</v>
      </c>
      <c r="AI33" s="388" t="s">
        <v>61</v>
      </c>
      <c r="AJ33" s="388" t="s">
        <v>62</v>
      </c>
      <c r="AK33" s="388" t="s">
        <v>62</v>
      </c>
      <c r="AL33" s="388" t="s">
        <v>1563</v>
      </c>
      <c r="AM33" s="388" t="s">
        <v>62</v>
      </c>
      <c r="AN33" s="388" t="s">
        <v>62</v>
      </c>
      <c r="AO33" s="388" t="s">
        <v>62</v>
      </c>
      <c r="AP33" s="85"/>
      <c r="AQ33" s="740"/>
      <c r="AR33" s="85"/>
      <c r="AS33" s="86"/>
      <c r="AT33" s="85"/>
      <c r="AU33" s="86"/>
      <c r="AV33" s="85"/>
      <c r="AW33" s="85"/>
      <c r="AX33" s="85"/>
      <c r="AY33" s="86"/>
      <c r="AZ33" s="85"/>
      <c r="BA33" s="86"/>
      <c r="BB33" s="85"/>
      <c r="BC33" s="85"/>
      <c r="BD33" s="85"/>
      <c r="BE33" s="86"/>
      <c r="BF33" s="85"/>
      <c r="BG33" s="86"/>
      <c r="BH33" s="85"/>
      <c r="BI33" s="741"/>
      <c r="BJ33" s="85"/>
      <c r="BK33" s="86"/>
      <c r="BL33" s="85"/>
      <c r="BM33" s="86"/>
      <c r="BN33" s="85"/>
      <c r="BO33" s="85"/>
      <c r="BP33" s="85"/>
      <c r="BQ33" s="86"/>
      <c r="BR33" s="85"/>
      <c r="BS33" s="86"/>
      <c r="BT33" s="85"/>
      <c r="BU33" s="85"/>
      <c r="BV33" s="85"/>
      <c r="BW33" s="86"/>
      <c r="BX33" s="85"/>
      <c r="BY33" s="86"/>
      <c r="BZ33" s="85"/>
      <c r="CA33" s="85"/>
      <c r="CB33" s="85"/>
      <c r="CC33" s="86"/>
      <c r="CD33" s="85"/>
      <c r="CE33" s="86"/>
      <c r="CF33" s="85"/>
      <c r="CG33" s="85"/>
      <c r="CH33" s="85"/>
      <c r="CI33" s="86"/>
      <c r="CJ33" s="85"/>
      <c r="CK33" s="86"/>
      <c r="CL33" s="85"/>
      <c r="CM33" s="85"/>
      <c r="CN33" s="85"/>
      <c r="CO33" s="86"/>
      <c r="CP33" s="85"/>
      <c r="CQ33" s="86"/>
      <c r="CR33" s="85"/>
      <c r="CS33" s="85"/>
      <c r="CT33" s="85"/>
      <c r="CU33" s="86"/>
      <c r="CV33" s="85"/>
      <c r="CW33" s="86"/>
      <c r="CX33" s="388" t="s">
        <v>2437</v>
      </c>
      <c r="CY33" s="390">
        <v>46007</v>
      </c>
      <c r="CZ33" s="388"/>
      <c r="DA33" s="389">
        <v>3366667</v>
      </c>
      <c r="DB33" s="388">
        <v>91113372</v>
      </c>
      <c r="DC33" s="389">
        <v>1037400</v>
      </c>
      <c r="DD33" s="388" t="s">
        <v>2438</v>
      </c>
      <c r="DE33" s="390">
        <v>46008</v>
      </c>
      <c r="DF33" s="388"/>
      <c r="DG33" s="389">
        <v>10100000</v>
      </c>
      <c r="DH33" s="388">
        <v>92364050</v>
      </c>
      <c r="DI33" s="389">
        <v>1133100</v>
      </c>
      <c r="DJ33" s="208" t="b">
        <f t="shared" ref="DJ33:DJ34" si="8">SUM(AS33,AY33,BE33,BK33,BQ33,BW33,CC33,CI33,CO33,CU33,DA33,DG33)=D33</f>
        <v>0</v>
      </c>
      <c r="DK33" s="212" t="s">
        <v>2439</v>
      </c>
    </row>
    <row r="34" spans="1:117" ht="25.5" hidden="1">
      <c r="A34" s="385" t="s">
        <v>2440</v>
      </c>
      <c r="B34" s="924" t="s">
        <v>1190</v>
      </c>
      <c r="C34" s="395" t="s">
        <v>1515</v>
      </c>
      <c r="D34" s="396">
        <v>106220000</v>
      </c>
      <c r="E34" s="386">
        <v>5325</v>
      </c>
      <c r="F34" s="387">
        <v>37600000</v>
      </c>
      <c r="G34" s="388">
        <v>6725</v>
      </c>
      <c r="H34" s="387">
        <v>47000000</v>
      </c>
      <c r="I34" s="388">
        <v>7025</v>
      </c>
      <c r="J34" s="387">
        <v>21620000</v>
      </c>
      <c r="K34" s="388"/>
      <c r="L34" s="387"/>
      <c r="M34" s="387"/>
      <c r="N34" s="387"/>
      <c r="O34" s="387"/>
      <c r="P34" s="387"/>
      <c r="Q34" s="387"/>
      <c r="R34" s="387"/>
      <c r="S34" s="467">
        <f t="shared" ref="S34:S39" si="9">+F34+H34+J34+L34</f>
        <v>106220000</v>
      </c>
      <c r="T34" s="388" t="b">
        <f t="shared" si="2"/>
        <v>1</v>
      </c>
      <c r="U34" s="388">
        <v>5125</v>
      </c>
      <c r="V34" s="389">
        <v>21620000</v>
      </c>
      <c r="W34" s="388">
        <v>4925</v>
      </c>
      <c r="X34" s="389">
        <v>47000000</v>
      </c>
      <c r="Y34" s="388">
        <v>3625</v>
      </c>
      <c r="Z34" s="389">
        <v>37600000</v>
      </c>
      <c r="AA34" s="388"/>
      <c r="AB34" s="734"/>
      <c r="AC34" s="734"/>
      <c r="AD34" s="734"/>
      <c r="AE34" s="734"/>
      <c r="AF34" s="734"/>
      <c r="AG34" s="451">
        <f t="shared" si="6"/>
        <v>106220000</v>
      </c>
      <c r="AH34" s="397" t="b">
        <f t="shared" si="0"/>
        <v>1</v>
      </c>
      <c r="AI34" s="388" t="s">
        <v>61</v>
      </c>
      <c r="AJ34" s="388" t="s">
        <v>62</v>
      </c>
      <c r="AK34" s="388" t="s">
        <v>62</v>
      </c>
      <c r="AL34" s="388" t="s">
        <v>2441</v>
      </c>
      <c r="AM34" s="388" t="s">
        <v>62</v>
      </c>
      <c r="AN34" s="388" t="s">
        <v>62</v>
      </c>
      <c r="AO34" s="388" t="s">
        <v>62</v>
      </c>
      <c r="AP34" s="388" t="s">
        <v>2442</v>
      </c>
      <c r="AQ34" s="398">
        <v>45699</v>
      </c>
      <c r="AR34" s="388"/>
      <c r="AS34" s="389">
        <v>940000</v>
      </c>
      <c r="AT34" s="388">
        <v>75971118</v>
      </c>
      <c r="AU34" s="389">
        <v>937900</v>
      </c>
      <c r="AV34" s="388" t="s">
        <v>2443</v>
      </c>
      <c r="AW34" s="390">
        <v>45726</v>
      </c>
      <c r="AX34" s="388"/>
      <c r="AY34" s="389">
        <v>9400000</v>
      </c>
      <c r="AZ34" s="388">
        <v>76491495</v>
      </c>
      <c r="BA34" s="389">
        <v>413300</v>
      </c>
      <c r="BB34" s="388" t="s">
        <v>2444</v>
      </c>
      <c r="BC34" s="390">
        <v>45751</v>
      </c>
      <c r="BD34" s="388"/>
      <c r="BE34" s="389">
        <v>9400000</v>
      </c>
      <c r="BF34" s="388">
        <v>77072114</v>
      </c>
      <c r="BG34" s="389">
        <v>1100400</v>
      </c>
      <c r="BH34" s="388" t="s">
        <v>2445</v>
      </c>
      <c r="BI34" s="399">
        <v>45784</v>
      </c>
      <c r="BJ34" s="388"/>
      <c r="BK34" s="389">
        <v>9400000</v>
      </c>
      <c r="BL34" s="388">
        <v>77598478</v>
      </c>
      <c r="BM34" s="389">
        <v>1098500</v>
      </c>
      <c r="BN34" s="388" t="s">
        <v>2446</v>
      </c>
      <c r="BO34" s="390">
        <v>45817</v>
      </c>
      <c r="BP34" s="388"/>
      <c r="BQ34" s="389">
        <v>9400000</v>
      </c>
      <c r="BR34" s="388">
        <v>78233545</v>
      </c>
      <c r="BS34" s="389">
        <v>1100700</v>
      </c>
      <c r="BT34" s="388" t="s">
        <v>2447</v>
      </c>
      <c r="BU34" s="390">
        <v>45845</v>
      </c>
      <c r="BV34" s="388"/>
      <c r="BW34" s="389">
        <v>9400000</v>
      </c>
      <c r="BX34" s="388">
        <v>78687692</v>
      </c>
      <c r="BY34" s="389">
        <v>1091300</v>
      </c>
      <c r="BZ34" s="388" t="s">
        <v>2448</v>
      </c>
      <c r="CA34" s="390">
        <v>45874</v>
      </c>
      <c r="CB34" s="388"/>
      <c r="CC34" s="389">
        <v>9400000</v>
      </c>
      <c r="CD34" s="388">
        <v>79468048</v>
      </c>
      <c r="CE34" s="389">
        <v>1743600</v>
      </c>
      <c r="CF34" s="388" t="s">
        <v>2449</v>
      </c>
      <c r="CG34" s="390">
        <v>45905</v>
      </c>
      <c r="CH34" s="388"/>
      <c r="CI34" s="389">
        <v>9400000</v>
      </c>
      <c r="CJ34" s="388">
        <v>79958188</v>
      </c>
      <c r="CK34" s="389">
        <v>1091300</v>
      </c>
      <c r="CL34" s="388" t="s">
        <v>2450</v>
      </c>
      <c r="CM34" s="390">
        <v>45937</v>
      </c>
      <c r="CN34" s="388"/>
      <c r="CO34" s="389">
        <v>9400000</v>
      </c>
      <c r="CP34" s="388">
        <v>80848414</v>
      </c>
      <c r="CQ34" s="389">
        <v>1101700</v>
      </c>
      <c r="CR34" s="388" t="s">
        <v>2451</v>
      </c>
      <c r="CS34" s="390">
        <v>45972</v>
      </c>
      <c r="CT34" s="388"/>
      <c r="CU34" s="389">
        <v>9400000</v>
      </c>
      <c r="CV34" s="388">
        <v>81312132</v>
      </c>
      <c r="CW34" s="389">
        <v>1096100</v>
      </c>
      <c r="CX34" s="388" t="s">
        <v>2452</v>
      </c>
      <c r="CY34" s="390">
        <v>45995</v>
      </c>
      <c r="CZ34" s="388"/>
      <c r="DA34" s="389">
        <v>9400000</v>
      </c>
      <c r="DB34" s="388">
        <v>82101611</v>
      </c>
      <c r="DC34" s="389">
        <v>1097700</v>
      </c>
      <c r="DD34" s="388" t="s">
        <v>2453</v>
      </c>
      <c r="DE34" s="390">
        <v>46007</v>
      </c>
      <c r="DF34" s="388"/>
      <c r="DG34" s="389">
        <v>9400000</v>
      </c>
      <c r="DH34" s="735" t="s">
        <v>2454</v>
      </c>
      <c r="DI34" s="736" t="s">
        <v>2382</v>
      </c>
      <c r="DJ34" s="67" t="b">
        <f t="shared" si="8"/>
        <v>0</v>
      </c>
      <c r="DK34" s="483"/>
      <c r="DL34" t="s">
        <v>2347</v>
      </c>
      <c r="DM34"/>
    </row>
    <row r="35" spans="1:117" ht="60.75" hidden="1">
      <c r="A35" s="385" t="s">
        <v>2455</v>
      </c>
      <c r="B35" s="924" t="s">
        <v>519</v>
      </c>
      <c r="C35" s="395" t="s">
        <v>1515</v>
      </c>
      <c r="D35" s="396">
        <v>135600000</v>
      </c>
      <c r="E35" s="386">
        <v>5525</v>
      </c>
      <c r="F35" s="387">
        <v>60000000</v>
      </c>
      <c r="G35" s="388">
        <v>4925</v>
      </c>
      <c r="H35" s="387">
        <v>48000000</v>
      </c>
      <c r="I35" s="388">
        <v>6725</v>
      </c>
      <c r="J35" s="387">
        <v>27600000</v>
      </c>
      <c r="K35" s="388"/>
      <c r="L35" s="387"/>
      <c r="M35" s="387"/>
      <c r="N35" s="387"/>
      <c r="O35" s="387"/>
      <c r="P35" s="387"/>
      <c r="Q35" s="387"/>
      <c r="R35" s="387"/>
      <c r="S35" s="467">
        <f t="shared" si="9"/>
        <v>135600000</v>
      </c>
      <c r="T35" s="388" t="b">
        <f t="shared" si="2"/>
        <v>1</v>
      </c>
      <c r="U35" s="388">
        <v>4625</v>
      </c>
      <c r="V35" s="389">
        <v>27600000</v>
      </c>
      <c r="W35" s="388">
        <v>3025</v>
      </c>
      <c r="X35" s="389">
        <v>48000000</v>
      </c>
      <c r="Y35" s="388">
        <v>4325</v>
      </c>
      <c r="Z35" s="389">
        <v>60000000</v>
      </c>
      <c r="AA35" s="388"/>
      <c r="AB35" s="734"/>
      <c r="AC35" s="734"/>
      <c r="AD35" s="734"/>
      <c r="AE35" s="734"/>
      <c r="AF35" s="734"/>
      <c r="AG35" s="451">
        <f t="shared" si="6"/>
        <v>135600000</v>
      </c>
      <c r="AH35" s="397" t="b">
        <f t="shared" si="0"/>
        <v>1</v>
      </c>
      <c r="AI35" s="388" t="s">
        <v>61</v>
      </c>
      <c r="AJ35" s="388" t="s">
        <v>62</v>
      </c>
      <c r="AK35" s="388" t="s">
        <v>62</v>
      </c>
      <c r="AL35" s="388" t="s">
        <v>2456</v>
      </c>
      <c r="AM35" s="388" t="s">
        <v>62</v>
      </c>
      <c r="AN35" s="388" t="s">
        <v>62</v>
      </c>
      <c r="AO35" s="388" t="s">
        <v>62</v>
      </c>
      <c r="AP35" s="388" t="s">
        <v>2457</v>
      </c>
      <c r="AQ35" s="398">
        <v>45693</v>
      </c>
      <c r="AR35" s="388"/>
      <c r="AS35" s="389">
        <v>1600000</v>
      </c>
      <c r="AT35" s="388">
        <v>7949194013</v>
      </c>
      <c r="AU35" s="389">
        <v>1451100</v>
      </c>
      <c r="AV35" s="388" t="s">
        <v>2458</v>
      </c>
      <c r="AW35" s="390">
        <v>45719</v>
      </c>
      <c r="AX35" s="388"/>
      <c r="AY35" s="389">
        <v>12000000</v>
      </c>
      <c r="AZ35" s="388">
        <v>7954764251</v>
      </c>
      <c r="BA35" s="389">
        <v>2401800</v>
      </c>
      <c r="BB35" s="388" t="s">
        <v>2459</v>
      </c>
      <c r="BC35" s="390">
        <v>45750</v>
      </c>
      <c r="BD35" s="388"/>
      <c r="BE35" s="389">
        <v>12000000</v>
      </c>
      <c r="BF35" s="388">
        <v>7958880876</v>
      </c>
      <c r="BG35" s="389">
        <v>2401800</v>
      </c>
      <c r="BH35" s="388" t="s">
        <v>2460</v>
      </c>
      <c r="BI35" s="399">
        <v>45779</v>
      </c>
      <c r="BJ35" s="388"/>
      <c r="BK35" s="389">
        <v>12000000</v>
      </c>
      <c r="BL35" s="388">
        <v>7962168269</v>
      </c>
      <c r="BM35" s="389">
        <v>2401800</v>
      </c>
      <c r="BN35" s="388" t="s">
        <v>2461</v>
      </c>
      <c r="BO35" s="390">
        <v>45812</v>
      </c>
      <c r="BP35" s="388"/>
      <c r="BQ35" s="389">
        <v>12000000</v>
      </c>
      <c r="BR35" s="388">
        <v>7965822301</v>
      </c>
      <c r="BS35" s="389">
        <v>2401800</v>
      </c>
      <c r="BT35" s="388" t="s">
        <v>2462</v>
      </c>
      <c r="BU35" s="390">
        <v>45839</v>
      </c>
      <c r="BV35" s="388"/>
      <c r="BW35" s="389">
        <v>12000000</v>
      </c>
      <c r="BX35" s="388">
        <v>7969625967</v>
      </c>
      <c r="BY35" s="389">
        <v>2401800</v>
      </c>
      <c r="BZ35" s="388" t="s">
        <v>2463</v>
      </c>
      <c r="CA35" s="390">
        <v>45870</v>
      </c>
      <c r="CB35" s="388"/>
      <c r="CC35" s="389">
        <v>12000000</v>
      </c>
      <c r="CD35" s="388">
        <v>7973317762</v>
      </c>
      <c r="CE35" s="389">
        <v>2401800</v>
      </c>
      <c r="CF35" s="388" t="s">
        <v>2464</v>
      </c>
      <c r="CG35" s="390">
        <v>45903</v>
      </c>
      <c r="CH35" s="388"/>
      <c r="CI35" s="389">
        <v>12000000</v>
      </c>
      <c r="CJ35" s="388">
        <v>7976989801</v>
      </c>
      <c r="CK35" s="389">
        <v>2401800</v>
      </c>
      <c r="CL35" s="388" t="s">
        <v>2465</v>
      </c>
      <c r="CM35" s="390">
        <v>45931</v>
      </c>
      <c r="CN35" s="388"/>
      <c r="CO35" s="389">
        <v>12000000</v>
      </c>
      <c r="CP35" s="388">
        <v>7981094225</v>
      </c>
      <c r="CQ35" s="389">
        <v>2401800</v>
      </c>
      <c r="CR35" s="388" t="s">
        <v>2466</v>
      </c>
      <c r="CS35" s="390">
        <v>45965</v>
      </c>
      <c r="CT35" s="388"/>
      <c r="CU35" s="389">
        <v>12000000</v>
      </c>
      <c r="CV35" s="388">
        <v>7985006029</v>
      </c>
      <c r="CW35" s="389">
        <v>2401800</v>
      </c>
      <c r="CX35" s="388" t="s">
        <v>2467</v>
      </c>
      <c r="CY35" s="390">
        <v>45992</v>
      </c>
      <c r="CZ35" s="388"/>
      <c r="DA35" s="389">
        <v>12000000</v>
      </c>
      <c r="DB35" s="388">
        <v>7989008794</v>
      </c>
      <c r="DC35" s="389">
        <v>2401800</v>
      </c>
      <c r="DD35" s="388" t="s">
        <v>2468</v>
      </c>
      <c r="DE35" s="390">
        <v>46006</v>
      </c>
      <c r="DF35" s="388"/>
      <c r="DG35" s="389">
        <v>12000000</v>
      </c>
      <c r="DH35" s="735">
        <v>7992363945</v>
      </c>
      <c r="DI35" s="736" t="s">
        <v>2469</v>
      </c>
      <c r="DJ35" s="67" t="b">
        <f t="shared" ref="DJ35:DJ45" si="10">SUM(AS35,AY35,BE35,BK35,BQ35,BW35,CC35,CI35,CO35,CU35,DA35,DG35)=D35</f>
        <v>0</v>
      </c>
      <c r="DK35" s="483" t="s">
        <v>2470</v>
      </c>
      <c r="DL35" t="s">
        <v>2347</v>
      </c>
      <c r="DM35"/>
    </row>
    <row r="36" spans="1:117" ht="45.75" hidden="1">
      <c r="A36" s="385" t="s">
        <v>2471</v>
      </c>
      <c r="B36" s="924" t="s">
        <v>2472</v>
      </c>
      <c r="C36" s="395" t="s">
        <v>1515</v>
      </c>
      <c r="D36" s="396">
        <v>124202000</v>
      </c>
      <c r="E36" s="386">
        <v>3125</v>
      </c>
      <c r="F36" s="387">
        <v>11430000</v>
      </c>
      <c r="G36" s="388">
        <v>4725</v>
      </c>
      <c r="H36" s="387">
        <v>11430000</v>
      </c>
      <c r="I36" s="388">
        <v>4525</v>
      </c>
      <c r="J36" s="387">
        <v>101342000</v>
      </c>
      <c r="K36" s="388"/>
      <c r="L36" s="387"/>
      <c r="M36" s="387"/>
      <c r="N36" s="387"/>
      <c r="O36" s="387"/>
      <c r="P36" s="387"/>
      <c r="Q36" s="387"/>
      <c r="R36" s="387"/>
      <c r="S36" s="467">
        <f t="shared" si="9"/>
        <v>124202000</v>
      </c>
      <c r="T36" s="388" t="b">
        <f t="shared" si="2"/>
        <v>1</v>
      </c>
      <c r="U36" s="388">
        <v>5125</v>
      </c>
      <c r="V36" s="389">
        <v>11430000</v>
      </c>
      <c r="W36" s="388">
        <v>3825</v>
      </c>
      <c r="X36" s="389">
        <v>11430000</v>
      </c>
      <c r="Y36" s="388">
        <v>5425</v>
      </c>
      <c r="Z36" s="389">
        <v>101342000</v>
      </c>
      <c r="AA36" s="388"/>
      <c r="AB36" s="734"/>
      <c r="AC36" s="734"/>
      <c r="AD36" s="734"/>
      <c r="AE36" s="734"/>
      <c r="AF36" s="734"/>
      <c r="AG36" s="451">
        <f t="shared" si="6"/>
        <v>124202000</v>
      </c>
      <c r="AH36" s="397" t="b">
        <f t="shared" si="0"/>
        <v>1</v>
      </c>
      <c r="AI36" s="388" t="s">
        <v>61</v>
      </c>
      <c r="AJ36" s="388" t="s">
        <v>62</v>
      </c>
      <c r="AK36" s="388" t="s">
        <v>62</v>
      </c>
      <c r="AL36" s="388" t="s">
        <v>2473</v>
      </c>
      <c r="AM36" s="388" t="s">
        <v>62</v>
      </c>
      <c r="AN36" s="388" t="s">
        <v>62</v>
      </c>
      <c r="AO36" s="388" t="s">
        <v>62</v>
      </c>
      <c r="AP36" s="388" t="s">
        <v>2474</v>
      </c>
      <c r="AQ36" s="398">
        <v>45707</v>
      </c>
      <c r="AR36" s="388"/>
      <c r="AS36" s="389">
        <v>1095900</v>
      </c>
      <c r="AT36" s="388" t="s">
        <v>1600</v>
      </c>
      <c r="AU36" s="389"/>
      <c r="AV36" s="388" t="s">
        <v>2475</v>
      </c>
      <c r="AW36" s="390">
        <v>45719</v>
      </c>
      <c r="AX36" s="388"/>
      <c r="AY36" s="389">
        <v>10959000</v>
      </c>
      <c r="AZ36" s="388">
        <v>9481796185</v>
      </c>
      <c r="BA36" s="389">
        <v>425700</v>
      </c>
      <c r="BB36" s="388" t="s">
        <v>2476</v>
      </c>
      <c r="BC36" s="390">
        <v>45748</v>
      </c>
      <c r="BD36" s="388"/>
      <c r="BE36" s="389">
        <v>10959000</v>
      </c>
      <c r="BF36" s="388">
        <v>9483104476</v>
      </c>
      <c r="BG36" s="389">
        <v>2488500</v>
      </c>
      <c r="BH36" s="388" t="s">
        <v>2477</v>
      </c>
      <c r="BI36" s="399">
        <v>45779</v>
      </c>
      <c r="BJ36" s="388"/>
      <c r="BK36" s="389">
        <v>10959000</v>
      </c>
      <c r="BL36" s="388">
        <v>9483524333</v>
      </c>
      <c r="BM36" s="389">
        <v>2506600</v>
      </c>
      <c r="BN36" s="388" t="s">
        <v>2478</v>
      </c>
      <c r="BO36" s="390">
        <v>45811</v>
      </c>
      <c r="BP36" s="388"/>
      <c r="BQ36" s="389">
        <v>10959000</v>
      </c>
      <c r="BR36" s="388">
        <v>9486524399</v>
      </c>
      <c r="BS36" s="389">
        <v>2474300</v>
      </c>
      <c r="BT36" s="388" t="s">
        <v>2479</v>
      </c>
      <c r="BU36" s="390">
        <v>45840</v>
      </c>
      <c r="BV36" s="388"/>
      <c r="BW36" s="389">
        <v>10959000</v>
      </c>
      <c r="BX36" s="388">
        <v>9487452860</v>
      </c>
      <c r="BY36" s="389">
        <v>1298800</v>
      </c>
      <c r="BZ36" s="388" t="s">
        <v>2480</v>
      </c>
      <c r="CA36" s="390">
        <v>45869</v>
      </c>
      <c r="CB36" s="388"/>
      <c r="CC36" s="389">
        <v>10959000</v>
      </c>
      <c r="CD36" s="388">
        <v>9487452860</v>
      </c>
      <c r="CE36" s="389">
        <v>1298800</v>
      </c>
      <c r="CF36" s="388" t="s">
        <v>2481</v>
      </c>
      <c r="CG36" s="390">
        <v>45901</v>
      </c>
      <c r="CH36" s="388"/>
      <c r="CI36" s="389">
        <v>10959000</v>
      </c>
      <c r="CJ36" s="388">
        <v>9488847823</v>
      </c>
      <c r="CK36" s="389">
        <v>1298800</v>
      </c>
      <c r="CL36" s="388" t="s">
        <v>2482</v>
      </c>
      <c r="CM36" s="390">
        <v>45930</v>
      </c>
      <c r="CN36" s="388"/>
      <c r="CO36" s="389">
        <v>10959000</v>
      </c>
      <c r="CP36" s="388">
        <v>9490113079</v>
      </c>
      <c r="CQ36" s="389">
        <v>1298800</v>
      </c>
      <c r="CR36" s="388" t="s">
        <v>2483</v>
      </c>
      <c r="CS36" s="390">
        <v>45961</v>
      </c>
      <c r="CT36" s="388"/>
      <c r="CU36" s="389">
        <v>10959000</v>
      </c>
      <c r="CV36" s="388">
        <v>9491521087</v>
      </c>
      <c r="CW36" s="389">
        <v>1298800</v>
      </c>
      <c r="CX36" s="388" t="s">
        <v>2484</v>
      </c>
      <c r="CY36" s="390">
        <v>45992</v>
      </c>
      <c r="CZ36" s="388"/>
      <c r="DA36" s="389">
        <v>10959000</v>
      </c>
      <c r="DB36" s="388">
        <v>9492916220</v>
      </c>
      <c r="DC36" s="389">
        <v>1298800</v>
      </c>
      <c r="DD36" s="388" t="s">
        <v>2485</v>
      </c>
      <c r="DE36" s="390">
        <v>46006</v>
      </c>
      <c r="DF36" s="388"/>
      <c r="DG36" s="389">
        <v>10959000</v>
      </c>
      <c r="DH36" s="735" t="s">
        <v>2486</v>
      </c>
      <c r="DI36" s="736" t="s">
        <v>2487</v>
      </c>
      <c r="DJ36" s="67" t="b">
        <f t="shared" si="10"/>
        <v>0</v>
      </c>
      <c r="DK36" s="483" t="s">
        <v>2488</v>
      </c>
      <c r="DL36" t="s">
        <v>1560</v>
      </c>
      <c r="DM36"/>
    </row>
    <row r="37" spans="1:117" ht="45.75" hidden="1">
      <c r="A37" s="385" t="s">
        <v>2489</v>
      </c>
      <c r="B37" s="924" t="s">
        <v>695</v>
      </c>
      <c r="C37" s="395" t="s">
        <v>1515</v>
      </c>
      <c r="D37" s="396">
        <v>44520000</v>
      </c>
      <c r="E37" s="386">
        <v>4925</v>
      </c>
      <c r="F37" s="387">
        <v>25200000</v>
      </c>
      <c r="G37" s="388">
        <v>3525</v>
      </c>
      <c r="H37" s="387">
        <v>16800000</v>
      </c>
      <c r="I37" s="388">
        <v>5125</v>
      </c>
      <c r="J37" s="387">
        <v>2520000</v>
      </c>
      <c r="K37" s="388"/>
      <c r="L37" s="387"/>
      <c r="M37" s="387"/>
      <c r="N37" s="387"/>
      <c r="O37" s="387"/>
      <c r="P37" s="387"/>
      <c r="Q37" s="387"/>
      <c r="R37" s="387"/>
      <c r="S37" s="467">
        <f t="shared" si="9"/>
        <v>44520000</v>
      </c>
      <c r="T37" s="388" t="b">
        <f t="shared" si="2"/>
        <v>1</v>
      </c>
      <c r="U37" s="388">
        <v>3925</v>
      </c>
      <c r="V37" s="389">
        <v>16800000</v>
      </c>
      <c r="W37" s="388">
        <v>5225</v>
      </c>
      <c r="X37" s="389">
        <v>25200000</v>
      </c>
      <c r="Y37" s="388">
        <v>5725</v>
      </c>
      <c r="Z37" s="389">
        <v>2520000</v>
      </c>
      <c r="AA37" s="388"/>
      <c r="AB37" s="734"/>
      <c r="AC37" s="734"/>
      <c r="AD37" s="734"/>
      <c r="AE37" s="734"/>
      <c r="AF37" s="734"/>
      <c r="AG37" s="451">
        <f t="shared" si="6"/>
        <v>44520000</v>
      </c>
      <c r="AH37" s="397" t="b">
        <f t="shared" si="0"/>
        <v>1</v>
      </c>
      <c r="AI37" s="388" t="s">
        <v>61</v>
      </c>
      <c r="AJ37" s="388" t="s">
        <v>62</v>
      </c>
      <c r="AK37" s="388" t="s">
        <v>62</v>
      </c>
      <c r="AL37" s="388" t="s">
        <v>2490</v>
      </c>
      <c r="AM37" s="388" t="s">
        <v>62</v>
      </c>
      <c r="AN37" s="388" t="s">
        <v>62</v>
      </c>
      <c r="AO37" s="388" t="s">
        <v>62</v>
      </c>
      <c r="AP37" s="85"/>
      <c r="AQ37" s="740"/>
      <c r="AR37" s="85"/>
      <c r="AS37" s="86"/>
      <c r="AT37" s="85"/>
      <c r="AU37" s="86"/>
      <c r="AV37" s="388" t="s">
        <v>2491</v>
      </c>
      <c r="AW37" s="390">
        <v>45782</v>
      </c>
      <c r="AX37" s="388"/>
      <c r="AY37" s="389">
        <v>7840000</v>
      </c>
      <c r="AZ37" s="388">
        <v>84687533</v>
      </c>
      <c r="BA37" s="389">
        <v>975200</v>
      </c>
      <c r="BB37" s="388" t="s">
        <v>2492</v>
      </c>
      <c r="BC37" s="390">
        <v>45842</v>
      </c>
      <c r="BD37" s="388"/>
      <c r="BE37" s="389">
        <v>8400000</v>
      </c>
      <c r="BF37" s="388">
        <v>84944585</v>
      </c>
      <c r="BG37" s="389">
        <v>975200</v>
      </c>
      <c r="BH37" s="388" t="s">
        <v>2493</v>
      </c>
      <c r="BI37" s="399">
        <v>45843</v>
      </c>
      <c r="BJ37" s="388"/>
      <c r="BK37" s="389">
        <v>8400000</v>
      </c>
      <c r="BL37" s="388">
        <v>85745464</v>
      </c>
      <c r="BM37" s="389">
        <v>975200</v>
      </c>
      <c r="BN37" s="388" t="s">
        <v>2494</v>
      </c>
      <c r="BO37" s="390">
        <v>45814</v>
      </c>
      <c r="BP37" s="388"/>
      <c r="BQ37" s="389">
        <v>8400000</v>
      </c>
      <c r="BR37" s="388">
        <v>86581442</v>
      </c>
      <c r="BS37" s="389">
        <v>975200</v>
      </c>
      <c r="BT37" s="388" t="s">
        <v>2495</v>
      </c>
      <c r="BU37" s="390">
        <v>45862</v>
      </c>
      <c r="BV37" s="388"/>
      <c r="BW37" s="389">
        <v>8400000</v>
      </c>
      <c r="BX37" s="388">
        <v>87292920</v>
      </c>
      <c r="BY37" s="389">
        <v>975200</v>
      </c>
      <c r="BZ37" s="388" t="s">
        <v>2496</v>
      </c>
      <c r="CA37" s="390">
        <v>45862</v>
      </c>
      <c r="CB37" s="388"/>
      <c r="CC37" s="389">
        <v>3080000</v>
      </c>
      <c r="CD37" s="388">
        <v>88116144</v>
      </c>
      <c r="CE37" s="389">
        <v>464400</v>
      </c>
      <c r="CF37" s="388"/>
      <c r="CG37" s="388"/>
      <c r="CH37" s="388"/>
      <c r="CI37" s="389"/>
      <c r="CJ37" s="388"/>
      <c r="CK37" s="389"/>
      <c r="CL37" s="388"/>
      <c r="CM37" s="388"/>
      <c r="CN37" s="388"/>
      <c r="CO37" s="389"/>
      <c r="CP37" s="388"/>
      <c r="CQ37" s="389"/>
      <c r="CR37" s="388"/>
      <c r="CS37" s="388"/>
      <c r="CT37" s="388"/>
      <c r="CU37" s="389"/>
      <c r="CV37" s="388"/>
      <c r="CW37" s="389"/>
      <c r="CX37" s="388"/>
      <c r="CY37" s="388"/>
      <c r="CZ37" s="388"/>
      <c r="DA37" s="389"/>
      <c r="DB37" s="388"/>
      <c r="DC37" s="389"/>
      <c r="DD37" s="388"/>
      <c r="DE37" s="388"/>
      <c r="DF37" s="388"/>
      <c r="DG37" s="389"/>
      <c r="DH37" s="388"/>
      <c r="DI37" s="389"/>
      <c r="DJ37" s="67" t="b">
        <f t="shared" si="10"/>
        <v>1</v>
      </c>
      <c r="DK37" s="483" t="s">
        <v>2497</v>
      </c>
      <c r="DL37" t="s">
        <v>2347</v>
      </c>
      <c r="DM37"/>
    </row>
    <row r="38" spans="1:117" hidden="1">
      <c r="A38" s="385" t="s">
        <v>2498</v>
      </c>
      <c r="B38" s="924" t="s">
        <v>547</v>
      </c>
      <c r="C38" s="395" t="s">
        <v>1515</v>
      </c>
      <c r="D38" s="396">
        <v>106220000</v>
      </c>
      <c r="E38" s="386">
        <v>4425</v>
      </c>
      <c r="F38" s="387">
        <v>37600000</v>
      </c>
      <c r="G38" s="388">
        <v>5925</v>
      </c>
      <c r="H38" s="387">
        <v>47000000</v>
      </c>
      <c r="I38" s="388">
        <v>6125</v>
      </c>
      <c r="J38" s="387">
        <v>21620000</v>
      </c>
      <c r="K38" s="388"/>
      <c r="L38" s="387"/>
      <c r="M38" s="387"/>
      <c r="N38" s="387"/>
      <c r="O38" s="387"/>
      <c r="P38" s="387"/>
      <c r="Q38" s="387"/>
      <c r="R38" s="387"/>
      <c r="S38" s="467">
        <f t="shared" si="9"/>
        <v>106220000</v>
      </c>
      <c r="T38" s="388" t="b">
        <f t="shared" si="2"/>
        <v>1</v>
      </c>
      <c r="U38" s="388">
        <v>5325</v>
      </c>
      <c r="V38" s="389">
        <v>47000000</v>
      </c>
      <c r="W38" s="388">
        <v>4025</v>
      </c>
      <c r="X38" s="389">
        <v>37600000</v>
      </c>
      <c r="Y38" s="388">
        <v>5825</v>
      </c>
      <c r="Z38" s="389">
        <v>21620000</v>
      </c>
      <c r="AA38" s="388"/>
      <c r="AB38" s="734"/>
      <c r="AC38" s="734"/>
      <c r="AD38" s="734"/>
      <c r="AE38" s="734"/>
      <c r="AF38" s="734"/>
      <c r="AG38" s="451">
        <f t="shared" si="6"/>
        <v>106220000</v>
      </c>
      <c r="AH38" s="397" t="b">
        <f t="shared" si="0"/>
        <v>1</v>
      </c>
      <c r="AI38" s="388" t="s">
        <v>61</v>
      </c>
      <c r="AJ38" s="388" t="s">
        <v>62</v>
      </c>
      <c r="AK38" s="388" t="s">
        <v>62</v>
      </c>
      <c r="AL38" s="388" t="s">
        <v>2499</v>
      </c>
      <c r="AM38" s="388" t="s">
        <v>62</v>
      </c>
      <c r="AN38" s="388" t="s">
        <v>62</v>
      </c>
      <c r="AO38" s="388" t="s">
        <v>62</v>
      </c>
      <c r="AP38" s="85"/>
      <c r="AQ38" s="740"/>
      <c r="AR38" s="85"/>
      <c r="AS38" s="86"/>
      <c r="AT38" s="85"/>
      <c r="AU38" s="86"/>
      <c r="AV38" s="388" t="s">
        <v>2500</v>
      </c>
      <c r="AW38" s="390">
        <v>45718</v>
      </c>
      <c r="AX38" s="388"/>
      <c r="AY38" s="389">
        <v>8773333</v>
      </c>
      <c r="AZ38" s="388">
        <v>83547207</v>
      </c>
      <c r="BA38" s="389">
        <v>413300</v>
      </c>
      <c r="BB38" s="388" t="s">
        <v>2501</v>
      </c>
      <c r="BC38" s="390">
        <v>45751</v>
      </c>
      <c r="BD38" s="388"/>
      <c r="BE38" s="389">
        <v>9400000</v>
      </c>
      <c r="BF38" s="388">
        <v>84787785</v>
      </c>
      <c r="BG38" s="389">
        <v>1091300</v>
      </c>
      <c r="BH38" s="388" t="s">
        <v>2502</v>
      </c>
      <c r="BI38" s="399">
        <v>45779</v>
      </c>
      <c r="BJ38" s="388"/>
      <c r="BK38" s="389">
        <v>9400000</v>
      </c>
      <c r="BL38" s="388">
        <v>85514567</v>
      </c>
      <c r="BM38" s="389">
        <v>1091300</v>
      </c>
      <c r="BN38" s="388" t="s">
        <v>2503</v>
      </c>
      <c r="BO38" s="390">
        <v>45814</v>
      </c>
      <c r="BP38" s="388"/>
      <c r="BQ38" s="389">
        <v>9400000</v>
      </c>
      <c r="BR38" s="388">
        <v>86403052</v>
      </c>
      <c r="BS38" s="389">
        <v>1091300</v>
      </c>
      <c r="BT38" s="388" t="s">
        <v>2504</v>
      </c>
      <c r="BU38" s="390">
        <v>45839</v>
      </c>
      <c r="BV38" s="388"/>
      <c r="BW38" s="389">
        <v>9400000</v>
      </c>
      <c r="BX38" s="388">
        <v>87186238</v>
      </c>
      <c r="BY38" s="389">
        <v>1091300</v>
      </c>
      <c r="BZ38" s="388" t="s">
        <v>2505</v>
      </c>
      <c r="CA38" s="390">
        <v>45873</v>
      </c>
      <c r="CB38" s="388"/>
      <c r="CC38" s="389">
        <v>9400000</v>
      </c>
      <c r="CD38" s="388">
        <v>88208152</v>
      </c>
      <c r="CE38" s="389">
        <v>1091300</v>
      </c>
      <c r="CF38" s="388" t="s">
        <v>2506</v>
      </c>
      <c r="CG38" s="390">
        <v>45750</v>
      </c>
      <c r="CH38" s="388"/>
      <c r="CI38" s="389">
        <v>9400000</v>
      </c>
      <c r="CJ38" s="388">
        <v>88787178</v>
      </c>
      <c r="CK38" s="389">
        <v>1091300</v>
      </c>
      <c r="CL38" s="388" t="s">
        <v>2507</v>
      </c>
      <c r="CM38" s="390">
        <v>45932</v>
      </c>
      <c r="CN38" s="388"/>
      <c r="CO38" s="389">
        <v>9400000</v>
      </c>
      <c r="CP38" s="388">
        <v>89797489</v>
      </c>
      <c r="CQ38" s="389">
        <v>1091300</v>
      </c>
      <c r="CR38" s="388" t="s">
        <v>2508</v>
      </c>
      <c r="CS38" s="390">
        <v>45965</v>
      </c>
      <c r="CT38" s="388"/>
      <c r="CU38" s="389">
        <v>9400000</v>
      </c>
      <c r="CV38" s="388">
        <v>90562201</v>
      </c>
      <c r="CW38" s="389">
        <v>2251700</v>
      </c>
      <c r="CX38" s="388" t="s">
        <v>2509</v>
      </c>
      <c r="CY38" s="390">
        <v>45992</v>
      </c>
      <c r="CZ38" s="388"/>
      <c r="DA38" s="389">
        <v>9400000</v>
      </c>
      <c r="DB38" s="388">
        <v>91448815</v>
      </c>
      <c r="DC38" s="389">
        <v>2251700</v>
      </c>
      <c r="DD38" s="388" t="s">
        <v>2510</v>
      </c>
      <c r="DE38" s="390">
        <v>46006</v>
      </c>
      <c r="DF38" s="388"/>
      <c r="DG38" s="389">
        <v>9400000</v>
      </c>
      <c r="DH38" s="388">
        <v>92140032</v>
      </c>
      <c r="DI38" s="389">
        <v>2251700</v>
      </c>
      <c r="DJ38" s="67" t="b">
        <f t="shared" si="10"/>
        <v>0</v>
      </c>
      <c r="DK38" s="87"/>
      <c r="DL38"/>
      <c r="DM38"/>
    </row>
    <row r="39" spans="1:117" ht="25.5" hidden="1">
      <c r="A39" s="385" t="s">
        <v>2511</v>
      </c>
      <c r="B39" s="924" t="s">
        <v>2512</v>
      </c>
      <c r="C39" s="395" t="s">
        <v>1515</v>
      </c>
      <c r="D39" s="396">
        <v>106220000</v>
      </c>
      <c r="E39" s="386">
        <v>6325</v>
      </c>
      <c r="F39" s="387">
        <v>47000000</v>
      </c>
      <c r="G39" s="388">
        <v>4825</v>
      </c>
      <c r="H39" s="387">
        <v>37600000</v>
      </c>
      <c r="I39" s="388">
        <v>6625</v>
      </c>
      <c r="J39" s="387">
        <v>21620000</v>
      </c>
      <c r="K39" s="388"/>
      <c r="L39" s="387"/>
      <c r="M39" s="387"/>
      <c r="N39" s="387"/>
      <c r="O39" s="387"/>
      <c r="P39" s="387"/>
      <c r="Q39" s="387"/>
      <c r="R39" s="387"/>
      <c r="S39" s="467">
        <f t="shared" si="9"/>
        <v>106220000</v>
      </c>
      <c r="T39" s="388" t="b">
        <f t="shared" si="2"/>
        <v>1</v>
      </c>
      <c r="U39" s="388">
        <v>5425</v>
      </c>
      <c r="V39" s="389">
        <v>47000000</v>
      </c>
      <c r="W39" s="388">
        <v>5925</v>
      </c>
      <c r="X39" s="389">
        <v>21620000</v>
      </c>
      <c r="Y39" s="388">
        <v>4125</v>
      </c>
      <c r="Z39" s="389">
        <v>37600000</v>
      </c>
      <c r="AA39" s="388"/>
      <c r="AB39" s="734"/>
      <c r="AC39" s="734"/>
      <c r="AD39" s="734"/>
      <c r="AE39" s="734"/>
      <c r="AF39" s="734"/>
      <c r="AG39" s="451">
        <f t="shared" ref="AG39:AG45" si="11">+V39+X39+Z39+AB39</f>
        <v>106220000</v>
      </c>
      <c r="AH39" s="397" t="b">
        <f t="shared" si="0"/>
        <v>1</v>
      </c>
      <c r="AI39" s="388" t="s">
        <v>61</v>
      </c>
      <c r="AJ39" s="388" t="s">
        <v>62</v>
      </c>
      <c r="AK39" s="388" t="s">
        <v>62</v>
      </c>
      <c r="AL39" s="388" t="s">
        <v>2513</v>
      </c>
      <c r="AM39" s="388" t="s">
        <v>62</v>
      </c>
      <c r="AN39" s="388" t="s">
        <v>62</v>
      </c>
      <c r="AO39" s="388" t="s">
        <v>62</v>
      </c>
      <c r="AP39" s="388" t="s">
        <v>2514</v>
      </c>
      <c r="AQ39" s="398">
        <v>45717</v>
      </c>
      <c r="AR39" s="388"/>
      <c r="AS39" s="389">
        <v>313333</v>
      </c>
      <c r="AT39" s="388">
        <v>84094204</v>
      </c>
      <c r="AU39" s="389">
        <v>460100</v>
      </c>
      <c r="AV39" s="388" t="s">
        <v>2515</v>
      </c>
      <c r="AW39" s="390">
        <v>45721</v>
      </c>
      <c r="AX39" s="388"/>
      <c r="AY39" s="389">
        <v>9400000</v>
      </c>
      <c r="AZ39" s="388">
        <v>84094204</v>
      </c>
      <c r="BA39" s="389">
        <v>460100</v>
      </c>
      <c r="BB39" s="388" t="s">
        <v>2516</v>
      </c>
      <c r="BC39" s="390">
        <v>45758</v>
      </c>
      <c r="BD39" s="388"/>
      <c r="BE39" s="389">
        <v>9400000</v>
      </c>
      <c r="BF39" s="388">
        <v>84984896</v>
      </c>
      <c r="BG39" s="389">
        <v>1678600</v>
      </c>
      <c r="BH39" s="388" t="s">
        <v>2517</v>
      </c>
      <c r="BI39" s="399">
        <v>45791</v>
      </c>
      <c r="BJ39" s="388"/>
      <c r="BK39" s="389">
        <v>9400000</v>
      </c>
      <c r="BL39" s="388">
        <v>85701490</v>
      </c>
      <c r="BM39" s="389">
        <v>1675200</v>
      </c>
      <c r="BN39" s="388" t="s">
        <v>2518</v>
      </c>
      <c r="BO39" s="390">
        <v>45813</v>
      </c>
      <c r="BP39" s="388"/>
      <c r="BQ39" s="389">
        <v>9400000</v>
      </c>
      <c r="BR39" s="388">
        <v>86496828</v>
      </c>
      <c r="BS39" s="389">
        <v>1675200</v>
      </c>
      <c r="BT39" s="388" t="s">
        <v>2519</v>
      </c>
      <c r="BU39" s="390">
        <v>45840</v>
      </c>
      <c r="BV39" s="388"/>
      <c r="BW39" s="389">
        <v>9400000</v>
      </c>
      <c r="BX39" s="388">
        <v>87369091</v>
      </c>
      <c r="BY39" s="389">
        <v>1168200</v>
      </c>
      <c r="BZ39" s="388" t="s">
        <v>2520</v>
      </c>
      <c r="CA39" s="390">
        <v>45875</v>
      </c>
      <c r="CB39" s="388"/>
      <c r="CC39" s="389">
        <v>9400000</v>
      </c>
      <c r="CD39" s="388">
        <v>88116856</v>
      </c>
      <c r="CE39" s="389">
        <v>1167400</v>
      </c>
      <c r="CF39" s="388" t="s">
        <v>2521</v>
      </c>
      <c r="CG39" s="390">
        <v>45905</v>
      </c>
      <c r="CH39" s="388"/>
      <c r="CI39" s="389">
        <v>9400000</v>
      </c>
      <c r="CJ39" s="388">
        <v>88978191</v>
      </c>
      <c r="CK39" s="389">
        <v>1168100</v>
      </c>
      <c r="CL39" s="388" t="s">
        <v>2522</v>
      </c>
      <c r="CM39" s="390">
        <v>45936</v>
      </c>
      <c r="CN39" s="388"/>
      <c r="CO39" s="389">
        <v>9400000</v>
      </c>
      <c r="CP39" s="388">
        <v>89699056</v>
      </c>
      <c r="CQ39" s="389">
        <v>1166500</v>
      </c>
      <c r="CR39" s="388" t="s">
        <v>2523</v>
      </c>
      <c r="CS39" s="390">
        <v>45968</v>
      </c>
      <c r="CT39" s="388"/>
      <c r="CU39" s="389">
        <v>9400000</v>
      </c>
      <c r="CV39" s="388">
        <v>90482435</v>
      </c>
      <c r="CW39" s="389">
        <v>1166500</v>
      </c>
      <c r="CX39" s="388" t="s">
        <v>2524</v>
      </c>
      <c r="CY39" s="390">
        <v>46000</v>
      </c>
      <c r="CZ39" s="388"/>
      <c r="DA39" s="389">
        <v>9400000</v>
      </c>
      <c r="DB39" s="388">
        <v>91333031</v>
      </c>
      <c r="DC39" s="389">
        <v>1166500</v>
      </c>
      <c r="DD39" s="388" t="s">
        <v>2525</v>
      </c>
      <c r="DE39" s="388" t="s">
        <v>2526</v>
      </c>
      <c r="DF39" s="388"/>
      <c r="DG39" s="389">
        <v>9400000</v>
      </c>
      <c r="DH39" s="735" t="s">
        <v>2527</v>
      </c>
      <c r="DI39" s="736" t="s">
        <v>2528</v>
      </c>
      <c r="DJ39" s="67" t="b">
        <f t="shared" si="10"/>
        <v>0</v>
      </c>
      <c r="DK39" s="483"/>
      <c r="DL39" t="s">
        <v>2347</v>
      </c>
      <c r="DM39"/>
    </row>
    <row r="40" spans="1:117" hidden="1">
      <c r="A40" s="385" t="s">
        <v>2529</v>
      </c>
      <c r="B40" s="924" t="s">
        <v>368</v>
      </c>
      <c r="C40" s="395" t="s">
        <v>1515</v>
      </c>
      <c r="D40" s="396">
        <v>94920000</v>
      </c>
      <c r="E40" s="386">
        <v>4625</v>
      </c>
      <c r="F40" s="387">
        <v>33600000</v>
      </c>
      <c r="G40" s="388">
        <v>6125</v>
      </c>
      <c r="H40" s="387">
        <v>42000000</v>
      </c>
      <c r="I40" s="388">
        <v>6425</v>
      </c>
      <c r="J40" s="387">
        <v>19320000</v>
      </c>
      <c r="K40" s="388"/>
      <c r="L40" s="387"/>
      <c r="M40" s="528"/>
      <c r="N40" s="528"/>
      <c r="O40" s="528"/>
      <c r="P40" s="528"/>
      <c r="Q40" s="528"/>
      <c r="R40" s="528"/>
      <c r="S40" s="447">
        <f t="shared" ref="S40:S45" si="12">+F40+H40+J40+L40</f>
        <v>94920000</v>
      </c>
      <c r="T40" s="388" t="b">
        <f t="shared" si="2"/>
        <v>1</v>
      </c>
      <c r="U40" s="388">
        <v>6025</v>
      </c>
      <c r="V40" s="389">
        <v>19320000</v>
      </c>
      <c r="W40" s="388">
        <v>5525</v>
      </c>
      <c r="X40" s="389">
        <v>42000000</v>
      </c>
      <c r="Y40" s="388">
        <v>4225</v>
      </c>
      <c r="Z40" s="389">
        <v>33600000</v>
      </c>
      <c r="AA40" s="388"/>
      <c r="AB40" s="734"/>
      <c r="AC40" s="734"/>
      <c r="AD40" s="734"/>
      <c r="AE40" s="734"/>
      <c r="AF40" s="734"/>
      <c r="AG40" s="742">
        <f t="shared" si="11"/>
        <v>94920000</v>
      </c>
      <c r="AH40" s="397" t="b">
        <f t="shared" si="0"/>
        <v>1</v>
      </c>
      <c r="AI40" s="388" t="s">
        <v>98</v>
      </c>
      <c r="AJ40" s="388" t="s">
        <v>62</v>
      </c>
      <c r="AK40" s="388" t="s">
        <v>62</v>
      </c>
      <c r="AL40" s="388" t="s">
        <v>2530</v>
      </c>
      <c r="AM40" s="388" t="s">
        <v>62</v>
      </c>
      <c r="AN40" s="388" t="s">
        <v>62</v>
      </c>
      <c r="AO40" s="388" t="s">
        <v>62</v>
      </c>
      <c r="AP40" s="388" t="s">
        <v>2531</v>
      </c>
      <c r="AQ40" s="398">
        <v>45705</v>
      </c>
      <c r="AR40" s="388"/>
      <c r="AS40" s="389">
        <v>560000</v>
      </c>
      <c r="AT40" s="388">
        <v>82789527</v>
      </c>
      <c r="AU40" s="389">
        <v>568900</v>
      </c>
      <c r="AV40" s="388" t="s">
        <v>2532</v>
      </c>
      <c r="AW40" s="390">
        <v>45721</v>
      </c>
      <c r="AX40" s="388"/>
      <c r="AY40" s="389">
        <v>8400000</v>
      </c>
      <c r="AZ40" s="388">
        <v>83529359</v>
      </c>
      <c r="BA40" s="389">
        <v>419500</v>
      </c>
      <c r="BB40" s="388" t="s">
        <v>2533</v>
      </c>
      <c r="BC40" s="390">
        <v>45756</v>
      </c>
      <c r="BD40" s="388"/>
      <c r="BE40" s="389">
        <v>8400000</v>
      </c>
      <c r="BF40" s="388">
        <v>84972731</v>
      </c>
      <c r="BG40" s="389">
        <v>985100</v>
      </c>
      <c r="BH40" s="388" t="s">
        <v>2534</v>
      </c>
      <c r="BI40" s="399">
        <v>45785</v>
      </c>
      <c r="BJ40" s="388"/>
      <c r="BK40" s="389">
        <v>8400000</v>
      </c>
      <c r="BL40" s="388">
        <v>85093125</v>
      </c>
      <c r="BM40" s="389">
        <v>987300</v>
      </c>
      <c r="BN40" s="388" t="s">
        <v>2535</v>
      </c>
      <c r="BO40" s="390">
        <v>45819</v>
      </c>
      <c r="BP40" s="388"/>
      <c r="BQ40" s="389">
        <v>8400000</v>
      </c>
      <c r="BR40" s="388">
        <v>86690724</v>
      </c>
      <c r="BS40" s="389">
        <v>984900</v>
      </c>
      <c r="BT40" s="388" t="s">
        <v>2536</v>
      </c>
      <c r="BU40" s="390">
        <v>45852</v>
      </c>
      <c r="BV40" s="388"/>
      <c r="BW40" s="389">
        <v>8400000</v>
      </c>
      <c r="BX40" s="388">
        <v>86718405</v>
      </c>
      <c r="BY40" s="389">
        <v>975200</v>
      </c>
      <c r="BZ40" s="388" t="s">
        <v>2537</v>
      </c>
      <c r="CA40" s="390">
        <v>45890</v>
      </c>
      <c r="CB40" s="388"/>
      <c r="CC40" s="389">
        <v>8400000</v>
      </c>
      <c r="CD40" s="388">
        <v>87460492</v>
      </c>
      <c r="CE40" s="389">
        <v>975200</v>
      </c>
      <c r="CF40" s="388" t="s">
        <v>2538</v>
      </c>
      <c r="CG40" s="390">
        <v>45905</v>
      </c>
      <c r="CH40" s="388"/>
      <c r="CI40" s="389">
        <v>8400000</v>
      </c>
      <c r="CJ40" s="388">
        <v>88328871</v>
      </c>
      <c r="CK40" s="389">
        <v>975200</v>
      </c>
      <c r="CL40" s="388" t="s">
        <v>2539</v>
      </c>
      <c r="CM40" s="390">
        <v>45946</v>
      </c>
      <c r="CN40" s="388"/>
      <c r="CO40" s="389">
        <v>8400000</v>
      </c>
      <c r="CP40" s="388">
        <v>89105474</v>
      </c>
      <c r="CQ40" s="389">
        <v>975200</v>
      </c>
      <c r="CR40" s="388" t="s">
        <v>2540</v>
      </c>
      <c r="CS40" s="390">
        <v>45981</v>
      </c>
      <c r="CT40" s="388"/>
      <c r="CU40" s="389">
        <v>8400000</v>
      </c>
      <c r="CV40" s="388">
        <v>89933382</v>
      </c>
      <c r="CW40" s="389">
        <f>537600+17600+420000</f>
        <v>975200</v>
      </c>
      <c r="CX40" s="388" t="s">
        <v>2541</v>
      </c>
      <c r="CY40" s="390">
        <v>46002</v>
      </c>
      <c r="CZ40" s="388"/>
      <c r="DA40" s="389">
        <v>8400000</v>
      </c>
      <c r="DB40" s="388">
        <v>90773260</v>
      </c>
      <c r="DC40" s="389">
        <v>975200</v>
      </c>
      <c r="DD40" s="388" t="s">
        <v>2542</v>
      </c>
      <c r="DE40" s="388" t="s">
        <v>2543</v>
      </c>
      <c r="DF40" s="388"/>
      <c r="DG40" s="389">
        <v>8400000</v>
      </c>
      <c r="DH40" s="388">
        <v>92632019</v>
      </c>
      <c r="DI40" s="389">
        <v>17600</v>
      </c>
      <c r="DJ40" s="67" t="b">
        <f t="shared" si="10"/>
        <v>0</v>
      </c>
      <c r="DK40" s="1" t="s">
        <v>2544</v>
      </c>
      <c r="DL40" t="s">
        <v>2347</v>
      </c>
      <c r="DM40"/>
    </row>
    <row r="41" spans="1:117" hidden="1">
      <c r="A41" s="385" t="s">
        <v>2545</v>
      </c>
      <c r="B41" s="924" t="s">
        <v>1226</v>
      </c>
      <c r="C41" s="395" t="s">
        <v>1515</v>
      </c>
      <c r="D41" s="396">
        <v>106220000</v>
      </c>
      <c r="E41" s="386">
        <v>4725</v>
      </c>
      <c r="F41" s="387">
        <v>37600000</v>
      </c>
      <c r="G41" s="388">
        <v>6225</v>
      </c>
      <c r="H41" s="743">
        <v>47000000</v>
      </c>
      <c r="I41" s="388">
        <v>6525</v>
      </c>
      <c r="J41" s="387">
        <v>106220000</v>
      </c>
      <c r="K41" s="388"/>
      <c r="L41" s="387"/>
      <c r="M41" s="528"/>
      <c r="N41" s="528"/>
      <c r="O41" s="528"/>
      <c r="P41" s="528"/>
      <c r="Q41" s="528"/>
      <c r="R41" s="528"/>
      <c r="S41" s="447">
        <f t="shared" si="12"/>
        <v>190820000</v>
      </c>
      <c r="T41" s="388" t="b">
        <f>S41=D41</f>
        <v>0</v>
      </c>
      <c r="U41" s="388">
        <v>6125</v>
      </c>
      <c r="V41" s="389">
        <v>21620000</v>
      </c>
      <c r="W41" s="388">
        <v>4325</v>
      </c>
      <c r="X41" s="389">
        <v>37600000</v>
      </c>
      <c r="Y41" s="388">
        <v>5625</v>
      </c>
      <c r="Z41" s="389">
        <v>47000000</v>
      </c>
      <c r="AA41" s="388"/>
      <c r="AB41" s="734"/>
      <c r="AC41" s="734"/>
      <c r="AD41" s="734"/>
      <c r="AE41" s="734"/>
      <c r="AF41" s="734"/>
      <c r="AG41" s="742">
        <f t="shared" si="11"/>
        <v>106220000</v>
      </c>
      <c r="AH41" s="397" t="b">
        <f t="shared" si="0"/>
        <v>1</v>
      </c>
      <c r="AI41" s="388" t="s">
        <v>98</v>
      </c>
      <c r="AJ41" s="388" t="s">
        <v>62</v>
      </c>
      <c r="AK41" s="388" t="s">
        <v>62</v>
      </c>
      <c r="AL41" s="388" t="s">
        <v>2546</v>
      </c>
      <c r="AM41" s="388" t="s">
        <v>187</v>
      </c>
      <c r="AN41" s="388" t="s">
        <v>62</v>
      </c>
      <c r="AO41" s="388" t="s">
        <v>62</v>
      </c>
      <c r="AP41" s="388" t="s">
        <v>2547</v>
      </c>
      <c r="AQ41" s="737">
        <v>45708</v>
      </c>
      <c r="AR41" s="388"/>
      <c r="AS41" s="389">
        <v>313333</v>
      </c>
      <c r="AT41" s="388">
        <v>1068878551</v>
      </c>
      <c r="AU41" s="389">
        <v>1258500</v>
      </c>
      <c r="AV41" s="388" t="s">
        <v>2548</v>
      </c>
      <c r="AW41" s="390">
        <v>45721</v>
      </c>
      <c r="AX41" s="388"/>
      <c r="AY41" s="389">
        <v>9400000</v>
      </c>
      <c r="AZ41" s="388">
        <v>1069769592</v>
      </c>
      <c r="BA41" s="389">
        <v>413300</v>
      </c>
      <c r="BB41" s="388" t="s">
        <v>2549</v>
      </c>
      <c r="BC41" s="390">
        <v>45761</v>
      </c>
      <c r="BD41" s="388"/>
      <c r="BE41" s="389">
        <v>9400000</v>
      </c>
      <c r="BF41" s="388">
        <v>1070774648</v>
      </c>
      <c r="BG41" s="389">
        <v>1500100</v>
      </c>
      <c r="BH41" s="388" t="s">
        <v>2550</v>
      </c>
      <c r="BI41" s="399">
        <v>45791</v>
      </c>
      <c r="BJ41" s="388"/>
      <c r="BK41" s="389">
        <v>9400000</v>
      </c>
      <c r="BL41" s="388">
        <v>1071349725</v>
      </c>
      <c r="BM41" s="389">
        <v>1500100</v>
      </c>
      <c r="BN41" s="388" t="s">
        <v>2551</v>
      </c>
      <c r="BO41" s="390">
        <v>45814</v>
      </c>
      <c r="BP41" s="388"/>
      <c r="BQ41" s="389">
        <v>9400000</v>
      </c>
      <c r="BR41" s="388">
        <v>1072186193</v>
      </c>
      <c r="BS41" s="389">
        <v>1500100</v>
      </c>
      <c r="BT41" s="388" t="s">
        <v>2552</v>
      </c>
      <c r="BU41" s="390">
        <v>45846</v>
      </c>
      <c r="BV41" s="388"/>
      <c r="BW41" s="389">
        <v>9400000</v>
      </c>
      <c r="BX41" s="388">
        <v>1073238566</v>
      </c>
      <c r="BY41" s="389">
        <v>1500300</v>
      </c>
      <c r="BZ41" s="388" t="s">
        <v>2553</v>
      </c>
      <c r="CA41" s="390">
        <v>45875</v>
      </c>
      <c r="CB41" s="388"/>
      <c r="CC41" s="389">
        <v>9400000</v>
      </c>
      <c r="CD41" s="388">
        <v>1073476308</v>
      </c>
      <c r="CE41" s="389">
        <v>1500100</v>
      </c>
      <c r="CF41" s="388" t="s">
        <v>2554</v>
      </c>
      <c r="CG41" s="390">
        <v>45909</v>
      </c>
      <c r="CH41" s="388"/>
      <c r="CI41" s="389">
        <v>9400000</v>
      </c>
      <c r="CJ41" s="388">
        <v>1074349227</v>
      </c>
      <c r="CK41" s="389">
        <v>1500100</v>
      </c>
      <c r="CL41" s="388" t="s">
        <v>2555</v>
      </c>
      <c r="CM41" s="390">
        <v>45939</v>
      </c>
      <c r="CN41" s="388"/>
      <c r="CO41" s="389">
        <v>9400000</v>
      </c>
      <c r="CP41" s="388">
        <v>1074807757</v>
      </c>
      <c r="CQ41" s="389">
        <v>1500100</v>
      </c>
      <c r="CR41" s="388" t="s">
        <v>2556</v>
      </c>
      <c r="CS41" s="390">
        <v>45971</v>
      </c>
      <c r="CT41" s="388"/>
      <c r="CU41" s="389">
        <v>9400000</v>
      </c>
      <c r="CV41" s="388">
        <v>1075831284</v>
      </c>
      <c r="CW41" s="389">
        <v>1500000</v>
      </c>
      <c r="CX41" s="388" t="s">
        <v>2557</v>
      </c>
      <c r="CY41" s="390">
        <v>46000</v>
      </c>
      <c r="CZ41" s="388"/>
      <c r="DA41" s="389">
        <v>9400000</v>
      </c>
      <c r="DB41" s="388">
        <v>1076441012</v>
      </c>
      <c r="DC41" s="389">
        <v>1500100</v>
      </c>
      <c r="DD41" s="388" t="s">
        <v>2558</v>
      </c>
      <c r="DE41" s="390">
        <v>46010</v>
      </c>
      <c r="DF41" s="388"/>
      <c r="DG41" s="389">
        <v>9400000</v>
      </c>
      <c r="DH41" s="388">
        <v>1077434748</v>
      </c>
      <c r="DI41" s="389">
        <v>1500100</v>
      </c>
      <c r="DJ41" s="67" t="b">
        <f t="shared" si="10"/>
        <v>0</v>
      </c>
      <c r="DK41" s="87"/>
      <c r="DL41"/>
      <c r="DM41"/>
    </row>
    <row r="42" spans="1:117" ht="25.5" hidden="1">
      <c r="A42" s="385" t="s">
        <v>2559</v>
      </c>
      <c r="B42" s="924" t="s">
        <v>593</v>
      </c>
      <c r="C42" s="395" t="s">
        <v>1515</v>
      </c>
      <c r="D42" s="396">
        <v>124300000</v>
      </c>
      <c r="E42" s="386">
        <v>5025</v>
      </c>
      <c r="F42" s="387">
        <v>25300000</v>
      </c>
      <c r="G42" s="388">
        <v>3425</v>
      </c>
      <c r="H42" s="387">
        <v>44000000</v>
      </c>
      <c r="I42" s="388">
        <v>6425</v>
      </c>
      <c r="J42" s="387">
        <v>55000000</v>
      </c>
      <c r="K42" s="388"/>
      <c r="L42" s="387"/>
      <c r="M42" s="387"/>
      <c r="N42" s="387"/>
      <c r="O42" s="387"/>
      <c r="P42" s="387"/>
      <c r="Q42" s="387"/>
      <c r="R42" s="387"/>
      <c r="S42" s="447">
        <f t="shared" si="12"/>
        <v>124300000</v>
      </c>
      <c r="T42" s="388" t="b">
        <f t="shared" si="2"/>
        <v>1</v>
      </c>
      <c r="U42" s="388">
        <v>6225</v>
      </c>
      <c r="V42" s="389">
        <v>25300000</v>
      </c>
      <c r="W42" s="388">
        <v>5725</v>
      </c>
      <c r="X42" s="389">
        <v>55000000</v>
      </c>
      <c r="Y42" s="388">
        <v>4425</v>
      </c>
      <c r="Z42" s="389">
        <v>44000000</v>
      </c>
      <c r="AA42" s="388"/>
      <c r="AB42" s="734"/>
      <c r="AC42" s="734"/>
      <c r="AD42" s="734"/>
      <c r="AE42" s="734"/>
      <c r="AF42" s="734"/>
      <c r="AG42" s="742">
        <f t="shared" si="11"/>
        <v>124300000</v>
      </c>
      <c r="AH42" s="397" t="b">
        <f t="shared" si="0"/>
        <v>1</v>
      </c>
      <c r="AI42" s="388" t="s">
        <v>98</v>
      </c>
      <c r="AJ42" s="388" t="s">
        <v>62</v>
      </c>
      <c r="AK42" s="388" t="s">
        <v>62</v>
      </c>
      <c r="AL42" s="388" t="s">
        <v>2560</v>
      </c>
      <c r="AM42" s="388" t="s">
        <v>62</v>
      </c>
      <c r="AN42" s="388" t="s">
        <v>62</v>
      </c>
      <c r="AO42" s="388" t="s">
        <v>62</v>
      </c>
      <c r="AP42" s="388" t="s">
        <v>2561</v>
      </c>
      <c r="AQ42" s="737">
        <v>45708</v>
      </c>
      <c r="AR42" s="388"/>
      <c r="AS42" s="389">
        <v>733333</v>
      </c>
      <c r="AT42" s="388">
        <v>82984861</v>
      </c>
      <c r="AU42" s="389">
        <v>1164700</v>
      </c>
      <c r="AV42" s="388" t="s">
        <v>2562</v>
      </c>
      <c r="AW42" s="390">
        <v>45780</v>
      </c>
      <c r="AX42" s="388"/>
      <c r="AY42" s="389">
        <v>11000000</v>
      </c>
      <c r="AZ42" s="388">
        <v>84542480</v>
      </c>
      <c r="BA42" s="389">
        <v>1278000</v>
      </c>
      <c r="BB42" s="388" t="s">
        <v>2563</v>
      </c>
      <c r="BC42" s="390">
        <v>45842</v>
      </c>
      <c r="BD42" s="388"/>
      <c r="BE42" s="389">
        <v>11000000</v>
      </c>
      <c r="BF42" s="388">
        <v>84542480</v>
      </c>
      <c r="BG42" s="389">
        <v>1278000000</v>
      </c>
      <c r="BH42" s="388" t="s">
        <v>2564</v>
      </c>
      <c r="BI42" s="399">
        <v>45782</v>
      </c>
      <c r="BJ42" s="388"/>
      <c r="BK42" s="389">
        <v>11000000</v>
      </c>
      <c r="BL42" s="388">
        <v>85353579</v>
      </c>
      <c r="BM42" s="389">
        <v>1280500</v>
      </c>
      <c r="BN42" s="388" t="s">
        <v>2565</v>
      </c>
      <c r="BO42" s="390">
        <v>45783</v>
      </c>
      <c r="BP42" s="388"/>
      <c r="BQ42" s="389">
        <v>11000000</v>
      </c>
      <c r="BR42" s="388">
        <v>86164514</v>
      </c>
      <c r="BS42" s="389">
        <v>1278900</v>
      </c>
      <c r="BT42" s="388" t="s">
        <v>2566</v>
      </c>
      <c r="BU42" s="390">
        <v>45723</v>
      </c>
      <c r="BV42" s="388"/>
      <c r="BW42" s="389">
        <v>11000000</v>
      </c>
      <c r="BX42" s="388">
        <v>87521208</v>
      </c>
      <c r="BY42" s="389">
        <v>1286100</v>
      </c>
      <c r="BZ42" s="388" t="s">
        <v>2567</v>
      </c>
      <c r="CA42" s="390">
        <v>45785</v>
      </c>
      <c r="CB42" s="388"/>
      <c r="CC42" s="389">
        <v>11000000</v>
      </c>
      <c r="CD42" s="388">
        <v>87733100</v>
      </c>
      <c r="CE42" s="389">
        <v>1285100</v>
      </c>
      <c r="CF42" s="388" t="s">
        <v>2568</v>
      </c>
      <c r="CG42" s="390">
        <v>45786</v>
      </c>
      <c r="CH42" s="388"/>
      <c r="CI42" s="389">
        <v>11000000</v>
      </c>
      <c r="CJ42" s="388">
        <v>88585102</v>
      </c>
      <c r="CK42" s="389">
        <v>1281200</v>
      </c>
      <c r="CL42" s="388" t="s">
        <v>2569</v>
      </c>
      <c r="CM42" s="390">
        <v>45757</v>
      </c>
      <c r="CN42" s="388"/>
      <c r="CO42" s="389">
        <v>11000000</v>
      </c>
      <c r="CP42" s="388">
        <v>89370812</v>
      </c>
      <c r="CQ42" s="389">
        <v>1281200</v>
      </c>
      <c r="CR42" s="388" t="s">
        <v>2570</v>
      </c>
      <c r="CS42" s="390">
        <v>45788</v>
      </c>
      <c r="CT42" s="388"/>
      <c r="CU42" s="389">
        <v>11000000</v>
      </c>
      <c r="CV42" s="388">
        <v>90201365</v>
      </c>
      <c r="CW42" s="389">
        <v>1278700</v>
      </c>
      <c r="CX42" s="388" t="s">
        <v>2571</v>
      </c>
      <c r="CY42" s="390">
        <v>45728</v>
      </c>
      <c r="CZ42" s="388"/>
      <c r="DA42" s="389">
        <v>11000000</v>
      </c>
      <c r="DB42" s="388">
        <v>91034807</v>
      </c>
      <c r="DC42" s="389">
        <v>1281200</v>
      </c>
      <c r="DD42" s="388" t="s">
        <v>2572</v>
      </c>
      <c r="DE42" s="388" t="s">
        <v>2573</v>
      </c>
      <c r="DF42" s="388"/>
      <c r="DG42" s="389">
        <v>1100000</v>
      </c>
      <c r="DH42" s="735" t="s">
        <v>2574</v>
      </c>
      <c r="DI42" s="736" t="s">
        <v>2575</v>
      </c>
      <c r="DJ42" s="67" t="b">
        <f t="shared" si="10"/>
        <v>0</v>
      </c>
      <c r="DK42" s="1" t="s">
        <v>2576</v>
      </c>
      <c r="DL42" t="s">
        <v>2347</v>
      </c>
      <c r="DM42"/>
    </row>
    <row r="43" spans="1:117" hidden="1">
      <c r="A43" s="385" t="s">
        <v>2577</v>
      </c>
      <c r="B43" s="924" t="s">
        <v>2578</v>
      </c>
      <c r="C43" s="395" t="s">
        <v>1515</v>
      </c>
      <c r="D43" s="396">
        <v>61020000</v>
      </c>
      <c r="E43" s="386">
        <v>4025</v>
      </c>
      <c r="F43" s="387">
        <v>21600000</v>
      </c>
      <c r="G43" s="388">
        <v>5425</v>
      </c>
      <c r="H43" s="387">
        <v>27000000</v>
      </c>
      <c r="I43" s="388">
        <v>5625</v>
      </c>
      <c r="J43" s="387">
        <v>12420000</v>
      </c>
      <c r="K43" s="388"/>
      <c r="L43" s="387"/>
      <c r="M43" s="528"/>
      <c r="N43" s="528"/>
      <c r="O43" s="528"/>
      <c r="P43" s="528"/>
      <c r="Q43" s="528"/>
      <c r="R43" s="528"/>
      <c r="S43" s="447">
        <f t="shared" si="12"/>
        <v>61020000</v>
      </c>
      <c r="T43" s="388" t="b">
        <f t="shared" si="2"/>
        <v>1</v>
      </c>
      <c r="U43" s="388">
        <v>6325</v>
      </c>
      <c r="V43" s="389">
        <v>12420000</v>
      </c>
      <c r="W43" s="388">
        <v>5825</v>
      </c>
      <c r="X43" s="389">
        <v>27000000</v>
      </c>
      <c r="Y43" s="388">
        <v>4525</v>
      </c>
      <c r="Z43" s="389">
        <v>21600000</v>
      </c>
      <c r="AA43" s="388"/>
      <c r="AB43" s="734"/>
      <c r="AC43" s="734"/>
      <c r="AD43" s="734"/>
      <c r="AE43" s="734"/>
      <c r="AF43" s="734"/>
      <c r="AG43" s="742">
        <f t="shared" si="11"/>
        <v>61020000</v>
      </c>
      <c r="AH43" s="397" t="b">
        <f t="shared" si="0"/>
        <v>1</v>
      </c>
      <c r="AI43" s="388" t="s">
        <v>98</v>
      </c>
      <c r="AJ43" s="388" t="s">
        <v>62</v>
      </c>
      <c r="AK43" s="388" t="s">
        <v>62</v>
      </c>
      <c r="AL43" s="388" t="s">
        <v>2579</v>
      </c>
      <c r="AM43" s="388" t="s">
        <v>62</v>
      </c>
      <c r="AN43" s="388" t="s">
        <v>62</v>
      </c>
      <c r="AO43" s="388" t="s">
        <v>62</v>
      </c>
      <c r="AP43" s="388" t="s">
        <v>2580</v>
      </c>
      <c r="AQ43" s="398">
        <v>45743</v>
      </c>
      <c r="AR43" s="388"/>
      <c r="AS43" s="389">
        <v>180000</v>
      </c>
      <c r="AT43" s="397" t="s">
        <v>2581</v>
      </c>
      <c r="AU43" s="419"/>
      <c r="AV43" s="388" t="s">
        <v>2582</v>
      </c>
      <c r="AW43" s="390">
        <v>45743</v>
      </c>
      <c r="AX43" s="388"/>
      <c r="AY43" s="389">
        <v>5400000</v>
      </c>
      <c r="AZ43" s="388">
        <v>1070776042</v>
      </c>
      <c r="BA43" s="389">
        <v>626900</v>
      </c>
      <c r="BB43" s="388" t="s">
        <v>2583</v>
      </c>
      <c r="BC43" s="390">
        <v>45754</v>
      </c>
      <c r="BD43" s="388"/>
      <c r="BE43" s="389">
        <v>5400000</v>
      </c>
      <c r="BF43" s="388">
        <v>1070776042</v>
      </c>
      <c r="BG43" s="389">
        <v>626900</v>
      </c>
      <c r="BH43" s="388" t="s">
        <v>2584</v>
      </c>
      <c r="BI43" s="399">
        <v>45783</v>
      </c>
      <c r="BJ43" s="388"/>
      <c r="BK43" s="389">
        <v>5400000</v>
      </c>
      <c r="BL43" s="388">
        <v>1070873248</v>
      </c>
      <c r="BM43" s="389">
        <v>626900</v>
      </c>
      <c r="BN43" s="388" t="s">
        <v>2585</v>
      </c>
      <c r="BO43" s="390">
        <v>45814</v>
      </c>
      <c r="BP43" s="388"/>
      <c r="BQ43" s="389">
        <v>5400000</v>
      </c>
      <c r="BR43" s="388">
        <v>1072106118</v>
      </c>
      <c r="BS43" s="389">
        <v>626900</v>
      </c>
      <c r="BT43" s="388" t="s">
        <v>2586</v>
      </c>
      <c r="BU43" s="390">
        <v>45846</v>
      </c>
      <c r="BV43" s="388"/>
      <c r="BW43" s="389">
        <v>5400000</v>
      </c>
      <c r="BX43" s="388">
        <v>1072981401</v>
      </c>
      <c r="BY43" s="389">
        <v>626900</v>
      </c>
      <c r="BZ43" s="388" t="s">
        <v>2587</v>
      </c>
      <c r="CA43" s="390">
        <v>45875</v>
      </c>
      <c r="CB43" s="388"/>
      <c r="CC43" s="389">
        <v>5400000</v>
      </c>
      <c r="CD43" s="388">
        <v>1073763174</v>
      </c>
      <c r="CE43" s="389">
        <v>626900</v>
      </c>
      <c r="CF43" s="388" t="s">
        <v>2588</v>
      </c>
      <c r="CG43" s="390">
        <v>45905</v>
      </c>
      <c r="CH43" s="388"/>
      <c r="CI43" s="389">
        <v>5400000</v>
      </c>
      <c r="CJ43" s="388">
        <v>1074655224</v>
      </c>
      <c r="CK43" s="389">
        <v>626900</v>
      </c>
      <c r="CL43" s="388" t="s">
        <v>2589</v>
      </c>
      <c r="CM43" s="390">
        <v>45936</v>
      </c>
      <c r="CN43" s="388"/>
      <c r="CO43" s="389">
        <v>5400000</v>
      </c>
      <c r="CP43" s="388">
        <v>1075341370</v>
      </c>
      <c r="CQ43" s="389">
        <v>626900</v>
      </c>
      <c r="CR43" s="388" t="s">
        <v>2590</v>
      </c>
      <c r="CS43" s="390">
        <v>45968</v>
      </c>
      <c r="CT43" s="388"/>
      <c r="CU43" s="389">
        <v>5400000</v>
      </c>
      <c r="CV43" s="388">
        <v>1076119823</v>
      </c>
      <c r="CW43" s="389">
        <v>626900</v>
      </c>
      <c r="CX43" s="388" t="s">
        <v>2591</v>
      </c>
      <c r="CY43" s="390">
        <v>45992</v>
      </c>
      <c r="CZ43" s="388"/>
      <c r="DA43" s="389">
        <v>5400000</v>
      </c>
      <c r="DB43" s="388">
        <v>1076874391</v>
      </c>
      <c r="DC43" s="389">
        <v>626900</v>
      </c>
      <c r="DD43" s="388" t="s">
        <v>2592</v>
      </c>
      <c r="DE43" s="390">
        <v>46010</v>
      </c>
      <c r="DF43" s="388"/>
      <c r="DG43" s="389">
        <v>5400000</v>
      </c>
      <c r="DH43" s="388">
        <v>1077633006</v>
      </c>
      <c r="DI43" s="389">
        <v>626900</v>
      </c>
      <c r="DJ43" s="67" t="b">
        <f t="shared" si="10"/>
        <v>0</v>
      </c>
      <c r="DK43" s="87"/>
      <c r="DL43"/>
      <c r="DM43"/>
    </row>
    <row r="44" spans="1:117" hidden="1">
      <c r="A44" s="385" t="s">
        <v>2593</v>
      </c>
      <c r="B44" s="924" t="s">
        <v>2594</v>
      </c>
      <c r="C44" s="395" t="s">
        <v>1515</v>
      </c>
      <c r="D44" s="396">
        <v>103800000</v>
      </c>
      <c r="E44" s="386">
        <v>2625</v>
      </c>
      <c r="F44" s="387">
        <v>45000000</v>
      </c>
      <c r="G44" s="388">
        <v>2425</v>
      </c>
      <c r="H44" s="387">
        <v>36000000</v>
      </c>
      <c r="I44" s="388">
        <v>26251</v>
      </c>
      <c r="J44" s="387">
        <v>22800000</v>
      </c>
      <c r="K44" s="388"/>
      <c r="L44" s="387"/>
      <c r="M44" s="528"/>
      <c r="N44" s="528"/>
      <c r="O44" s="528"/>
      <c r="P44" s="528"/>
      <c r="Q44" s="528"/>
      <c r="R44" s="528"/>
      <c r="S44" s="744">
        <f t="shared" si="12"/>
        <v>103800000</v>
      </c>
      <c r="T44" s="745" t="b">
        <f>S44=D44</f>
        <v>1</v>
      </c>
      <c r="U44" s="388">
        <v>5925</v>
      </c>
      <c r="V44" s="389">
        <v>45000000</v>
      </c>
      <c r="W44" s="388">
        <v>4625</v>
      </c>
      <c r="X44" s="389">
        <v>36000000</v>
      </c>
      <c r="Y44" s="388">
        <v>6425</v>
      </c>
      <c r="Z44" s="389">
        <v>22800000</v>
      </c>
      <c r="AA44" s="388"/>
      <c r="AB44" s="734"/>
      <c r="AC44" s="734"/>
      <c r="AD44" s="734"/>
      <c r="AE44" s="734"/>
      <c r="AF44" s="734"/>
      <c r="AG44" s="734">
        <f t="shared" si="11"/>
        <v>103800000</v>
      </c>
      <c r="AH44" s="397" t="b">
        <f t="shared" si="0"/>
        <v>1</v>
      </c>
      <c r="AI44" s="388" t="s">
        <v>98</v>
      </c>
      <c r="AJ44" s="388" t="s">
        <v>62</v>
      </c>
      <c r="AK44" s="388" t="s">
        <v>62</v>
      </c>
      <c r="AL44" s="388" t="s">
        <v>2595</v>
      </c>
      <c r="AM44" s="388" t="s">
        <v>62</v>
      </c>
      <c r="AN44" s="388" t="s">
        <v>62</v>
      </c>
      <c r="AO44" s="388" t="s">
        <v>62</v>
      </c>
      <c r="AP44" s="388" t="s">
        <v>2596</v>
      </c>
      <c r="AQ44" s="398">
        <v>45708</v>
      </c>
      <c r="AR44" s="388"/>
      <c r="AS44" s="389">
        <v>300000</v>
      </c>
      <c r="AT44" s="388">
        <v>83443176</v>
      </c>
      <c r="AU44" s="389">
        <f>500000+640000+20900</f>
        <v>1160900</v>
      </c>
      <c r="AV44" s="388" t="s">
        <v>2597</v>
      </c>
      <c r="AW44" s="390">
        <v>45721</v>
      </c>
      <c r="AX44" s="388"/>
      <c r="AY44" s="389">
        <v>9000000</v>
      </c>
      <c r="AZ44" s="388">
        <v>84211878</v>
      </c>
      <c r="BA44" s="389">
        <f>500000+640000+20900</f>
        <v>1160900</v>
      </c>
      <c r="BB44" s="388" t="s">
        <v>2598</v>
      </c>
      <c r="BC44" s="390">
        <v>45755</v>
      </c>
      <c r="BD44" s="388"/>
      <c r="BE44" s="389">
        <v>9000000</v>
      </c>
      <c r="BF44" s="738">
        <v>85301902</v>
      </c>
      <c r="BG44" s="389">
        <f>500000+640000+20900</f>
        <v>1160900</v>
      </c>
      <c r="BH44" s="739" t="s">
        <v>2599</v>
      </c>
      <c r="BI44" s="399">
        <v>45785</v>
      </c>
      <c r="BJ44" s="388"/>
      <c r="BK44" s="389">
        <v>9000000</v>
      </c>
      <c r="BL44" s="388">
        <v>85890721</v>
      </c>
      <c r="BM44" s="389">
        <f>500000+640000+20900</f>
        <v>1160900</v>
      </c>
      <c r="BN44" s="739" t="s">
        <v>2600</v>
      </c>
      <c r="BO44" s="390">
        <v>45814</v>
      </c>
      <c r="BP44" s="388"/>
      <c r="BQ44" s="389">
        <v>9000000</v>
      </c>
      <c r="BR44" s="388">
        <v>86695926</v>
      </c>
      <c r="BS44" s="389">
        <v>1160900</v>
      </c>
      <c r="BT44" s="739" t="s">
        <v>2601</v>
      </c>
      <c r="BU44" s="390">
        <v>45845</v>
      </c>
      <c r="BV44" s="388"/>
      <c r="BW44" s="389">
        <v>9000000</v>
      </c>
      <c r="BX44" s="388">
        <v>87415762</v>
      </c>
      <c r="BY44" s="389">
        <f>500000+640000+20900</f>
        <v>1160900</v>
      </c>
      <c r="BZ44" s="739" t="s">
        <v>2602</v>
      </c>
      <c r="CA44" s="390">
        <v>45755</v>
      </c>
      <c r="CB44" s="388"/>
      <c r="CC44" s="389">
        <v>9000000</v>
      </c>
      <c r="CD44" s="388">
        <v>88271043</v>
      </c>
      <c r="CE44" s="389">
        <v>1160900</v>
      </c>
      <c r="CF44" s="400" t="s">
        <v>2603</v>
      </c>
      <c r="CG44" s="390">
        <v>45912</v>
      </c>
      <c r="CH44" s="388"/>
      <c r="CI44" s="389">
        <v>9000000</v>
      </c>
      <c r="CJ44" s="388">
        <v>89060906</v>
      </c>
      <c r="CK44" s="389">
        <v>1160900</v>
      </c>
      <c r="CL44" s="400" t="s">
        <v>2603</v>
      </c>
      <c r="CM44" s="390">
        <v>45934</v>
      </c>
      <c r="CN44" s="388"/>
      <c r="CO44" s="389">
        <v>9000000</v>
      </c>
      <c r="CP44" s="388">
        <v>89892975</v>
      </c>
      <c r="CQ44" s="389">
        <v>1160900</v>
      </c>
      <c r="CR44" s="400" t="s">
        <v>2604</v>
      </c>
      <c r="CS44" s="390">
        <v>45979</v>
      </c>
      <c r="CT44" s="388"/>
      <c r="CU44" s="389">
        <v>9000000</v>
      </c>
      <c r="CV44" s="388">
        <v>90778694</v>
      </c>
      <c r="CW44" s="389">
        <v>1160900</v>
      </c>
      <c r="CX44" s="400" t="s">
        <v>2605</v>
      </c>
      <c r="CY44" s="390">
        <v>45994</v>
      </c>
      <c r="CZ44" s="388"/>
      <c r="DA44" s="389">
        <v>9000000</v>
      </c>
      <c r="DB44" s="388">
        <v>91666673</v>
      </c>
      <c r="DC44" s="389">
        <v>1160900</v>
      </c>
      <c r="DD44" s="400" t="s">
        <v>2606</v>
      </c>
      <c r="DE44" s="390">
        <v>46007</v>
      </c>
      <c r="DF44" s="388"/>
      <c r="DG44" s="389">
        <v>9000000</v>
      </c>
      <c r="DH44" s="388">
        <v>91666673</v>
      </c>
      <c r="DI44" s="389">
        <v>160900</v>
      </c>
      <c r="DJ44" s="67" t="b">
        <f t="shared" si="10"/>
        <v>0</v>
      </c>
      <c r="DK44" s="87" t="s">
        <v>2607</v>
      </c>
      <c r="DL44" t="s">
        <v>2347</v>
      </c>
      <c r="DM44"/>
    </row>
    <row r="45" spans="1:117" hidden="1">
      <c r="A45" s="9" t="s">
        <v>2608</v>
      </c>
      <c r="B45" s="925" t="s">
        <v>621</v>
      </c>
      <c r="C45" s="12" t="s">
        <v>1515</v>
      </c>
      <c r="D45" s="396">
        <v>116200000</v>
      </c>
      <c r="E45" s="386">
        <v>3725</v>
      </c>
      <c r="F45" s="387">
        <v>52633740</v>
      </c>
      <c r="G45" s="388">
        <v>5125</v>
      </c>
      <c r="H45" s="387">
        <v>33366260</v>
      </c>
      <c r="I45" s="388">
        <v>5225</v>
      </c>
      <c r="J45" s="387">
        <v>30200000</v>
      </c>
      <c r="K45" s="388"/>
      <c r="L45" s="387"/>
      <c r="M45" s="528"/>
      <c r="N45" s="528"/>
      <c r="O45" s="528"/>
      <c r="P45" s="528"/>
      <c r="Q45" s="528"/>
      <c r="R45" s="528"/>
      <c r="S45" s="744">
        <f t="shared" si="12"/>
        <v>116200000</v>
      </c>
      <c r="T45" s="745" t="b">
        <f>S45=D45</f>
        <v>1</v>
      </c>
      <c r="U45" s="388">
        <v>6725</v>
      </c>
      <c r="V45" s="389">
        <v>30200000</v>
      </c>
      <c r="W45" s="388">
        <v>6025</v>
      </c>
      <c r="X45" s="389">
        <v>33366260</v>
      </c>
      <c r="Y45" s="388">
        <v>4725</v>
      </c>
      <c r="Z45" s="389">
        <v>52633740</v>
      </c>
      <c r="AA45" s="388"/>
      <c r="AB45" s="734"/>
      <c r="AC45" s="734"/>
      <c r="AD45" s="734"/>
      <c r="AE45" s="734"/>
      <c r="AF45" s="734"/>
      <c r="AG45" s="734">
        <f t="shared" si="11"/>
        <v>116200000</v>
      </c>
      <c r="AH45" s="397" t="b">
        <f t="shared" si="0"/>
        <v>1</v>
      </c>
      <c r="AI45" s="388" t="s">
        <v>98</v>
      </c>
      <c r="AJ45" s="388" t="s">
        <v>62</v>
      </c>
      <c r="AK45" s="388" t="s">
        <v>62</v>
      </c>
      <c r="AL45" s="388" t="s">
        <v>2609</v>
      </c>
      <c r="AM45" s="388" t="s">
        <v>62</v>
      </c>
      <c r="AN45" s="388" t="s">
        <v>62</v>
      </c>
      <c r="AO45" s="388" t="s">
        <v>62</v>
      </c>
      <c r="AP45" s="85"/>
      <c r="AQ45" s="740"/>
      <c r="AR45" s="85"/>
      <c r="AS45" s="86"/>
      <c r="AT45" s="85"/>
      <c r="AU45" s="86"/>
      <c r="AV45" s="388" t="s">
        <v>2610</v>
      </c>
      <c r="AW45" s="390">
        <v>45780</v>
      </c>
      <c r="AX45" s="388"/>
      <c r="AY45" s="389">
        <v>12600000</v>
      </c>
      <c r="AZ45" s="388">
        <v>7961649220</v>
      </c>
      <c r="BA45" s="389">
        <v>417300</v>
      </c>
      <c r="BB45" s="388" t="s">
        <v>2611</v>
      </c>
      <c r="BC45" s="390">
        <v>45965</v>
      </c>
      <c r="BD45" s="388"/>
      <c r="BE45" s="389">
        <v>14000000</v>
      </c>
      <c r="BF45" s="388">
        <v>7961654887</v>
      </c>
      <c r="BG45" s="389">
        <v>1400100</v>
      </c>
      <c r="BH45" s="388" t="s">
        <v>2612</v>
      </c>
      <c r="BI45" s="399">
        <v>45784</v>
      </c>
      <c r="BJ45" s="388"/>
      <c r="BK45" s="389">
        <v>14000000</v>
      </c>
      <c r="BL45" s="388">
        <v>7964727461</v>
      </c>
      <c r="BM45" s="389">
        <v>1641100</v>
      </c>
      <c r="BN45" s="388" t="s">
        <v>2613</v>
      </c>
      <c r="BO45" s="390">
        <v>45827</v>
      </c>
      <c r="BP45" s="388"/>
      <c r="BQ45" s="389">
        <v>14000000</v>
      </c>
      <c r="BR45" s="388">
        <v>7968892066</v>
      </c>
      <c r="BS45" s="389">
        <v>1635000</v>
      </c>
      <c r="BT45" s="388" t="s">
        <v>2614</v>
      </c>
      <c r="BU45" s="390">
        <v>45754</v>
      </c>
      <c r="BV45" s="388"/>
      <c r="BW45" s="389">
        <v>14000000</v>
      </c>
      <c r="BX45" s="388">
        <v>7972443187</v>
      </c>
      <c r="BY45" s="389">
        <v>1645300</v>
      </c>
      <c r="BZ45" s="388" t="s">
        <v>2615</v>
      </c>
      <c r="CA45" s="390">
        <v>45908</v>
      </c>
      <c r="CB45" s="388"/>
      <c r="CC45" s="389">
        <v>14000000</v>
      </c>
      <c r="CD45" s="388">
        <v>7977060391</v>
      </c>
      <c r="CE45" s="389">
        <v>1630400</v>
      </c>
      <c r="CF45" s="388" t="s">
        <v>2616</v>
      </c>
      <c r="CG45" s="390">
        <v>45786</v>
      </c>
      <c r="CH45" s="388"/>
      <c r="CI45" s="389">
        <v>14000000</v>
      </c>
      <c r="CJ45" s="388">
        <v>7979510289</v>
      </c>
      <c r="CK45" s="389">
        <v>1626500</v>
      </c>
      <c r="CL45" s="388" t="s">
        <v>2617</v>
      </c>
      <c r="CM45" s="390">
        <v>45848</v>
      </c>
      <c r="CN45" s="388"/>
      <c r="CO45" s="389">
        <v>14000000</v>
      </c>
      <c r="CP45" s="388">
        <v>7982990569</v>
      </c>
      <c r="CQ45" s="389">
        <v>1632600</v>
      </c>
      <c r="CR45" s="388" t="s">
        <v>2618</v>
      </c>
      <c r="CS45" s="390">
        <v>45819</v>
      </c>
      <c r="CT45" s="388"/>
      <c r="CU45" s="389">
        <v>14000000</v>
      </c>
      <c r="CV45" s="388">
        <v>7987704904</v>
      </c>
      <c r="CW45" s="389">
        <v>1643300</v>
      </c>
      <c r="CX45" s="388" t="s">
        <v>2619</v>
      </c>
      <c r="CY45" s="390">
        <v>45789</v>
      </c>
      <c r="CZ45" s="388"/>
      <c r="DA45" s="389">
        <v>14000000</v>
      </c>
      <c r="DB45" s="388">
        <v>7992587665</v>
      </c>
      <c r="DC45" s="389">
        <v>1631600</v>
      </c>
      <c r="DD45" s="388" t="s">
        <v>2620</v>
      </c>
      <c r="DE45" s="388" t="s">
        <v>2621</v>
      </c>
      <c r="DF45" s="388"/>
      <c r="DG45" s="389">
        <v>14000000</v>
      </c>
      <c r="DH45" s="388">
        <v>7999406755</v>
      </c>
      <c r="DI45" s="389">
        <v>1625300</v>
      </c>
      <c r="DJ45" s="67" t="b">
        <f t="shared" si="10"/>
        <v>0</v>
      </c>
      <c r="DK45" s="484" t="s">
        <v>2622</v>
      </c>
      <c r="DL45" t="s">
        <v>2623</v>
      </c>
      <c r="DM45"/>
    </row>
    <row r="46" spans="1:117" s="211" customFormat="1">
      <c r="A46" s="9" t="s">
        <v>2624</v>
      </c>
      <c r="B46" s="925" t="s">
        <v>1438</v>
      </c>
      <c r="C46" s="12" t="s">
        <v>1138</v>
      </c>
      <c r="D46" s="488">
        <v>106220000</v>
      </c>
      <c r="E46" s="185">
        <v>3625</v>
      </c>
      <c r="F46" s="187">
        <v>37600000</v>
      </c>
      <c r="G46" s="188">
        <v>5025</v>
      </c>
      <c r="H46" s="187">
        <v>47000000</v>
      </c>
      <c r="I46" s="188">
        <v>5525</v>
      </c>
      <c r="J46" s="187">
        <v>21620000</v>
      </c>
      <c r="K46" s="188"/>
      <c r="L46" s="187"/>
      <c r="M46" s="187"/>
      <c r="N46" s="187"/>
      <c r="O46" s="187"/>
      <c r="P46" s="187"/>
      <c r="Q46" s="187"/>
      <c r="R46" s="187"/>
      <c r="S46" s="193">
        <f>SUM(F46+H46+J46+L46)</f>
        <v>106220000</v>
      </c>
      <c r="T46" s="188" t="b">
        <f t="shared" si="2"/>
        <v>1</v>
      </c>
      <c r="U46" s="188">
        <v>4925</v>
      </c>
      <c r="V46" s="187">
        <v>37600000</v>
      </c>
      <c r="W46" s="188">
        <v>6225</v>
      </c>
      <c r="X46" s="187">
        <v>47000000</v>
      </c>
      <c r="Y46" s="188">
        <v>6925</v>
      </c>
      <c r="Z46" s="187">
        <v>21620000</v>
      </c>
      <c r="AA46" s="188"/>
      <c r="AB46" s="188"/>
      <c r="AC46" s="188"/>
      <c r="AD46" s="188"/>
      <c r="AE46" s="188"/>
      <c r="AF46" s="188"/>
      <c r="AG46" s="191">
        <f>SUM(V46+X46+Z46+AB46)</f>
        <v>106220000</v>
      </c>
      <c r="AH46" s="204" t="b">
        <f t="shared" ref="AH46:AH111" si="13">AG46=D46</f>
        <v>1</v>
      </c>
      <c r="AI46" s="188" t="s">
        <v>98</v>
      </c>
      <c r="AJ46" s="188" t="s">
        <v>62</v>
      </c>
      <c r="AK46" s="188" t="s">
        <v>62</v>
      </c>
      <c r="AL46" s="188" t="s">
        <v>2625</v>
      </c>
      <c r="AM46" s="188" t="s">
        <v>62</v>
      </c>
      <c r="AN46" s="188" t="s">
        <v>62</v>
      </c>
      <c r="AO46" s="188" t="s">
        <v>62</v>
      </c>
      <c r="AP46" s="476"/>
      <c r="AQ46" s="477"/>
      <c r="AR46" s="476"/>
      <c r="AS46" s="478"/>
      <c r="AT46" s="476"/>
      <c r="AU46" s="476"/>
      <c r="AV46" s="188" t="s">
        <v>2626</v>
      </c>
      <c r="AW46" s="194">
        <v>45728</v>
      </c>
      <c r="AX46" s="188"/>
      <c r="AY46" s="480">
        <v>8773333</v>
      </c>
      <c r="AZ46" s="291">
        <v>74750496</v>
      </c>
      <c r="BA46" s="480">
        <v>1044800</v>
      </c>
      <c r="BB46" s="211" t="s">
        <v>2627</v>
      </c>
      <c r="BC46" s="237">
        <v>45754</v>
      </c>
      <c r="BD46" s="188"/>
      <c r="BE46" s="480">
        <v>9400000</v>
      </c>
      <c r="BF46" s="188">
        <v>76395337</v>
      </c>
      <c r="BG46" s="480">
        <v>1030900</v>
      </c>
      <c r="BH46" s="188" t="s">
        <v>2628</v>
      </c>
      <c r="BI46" s="206">
        <v>45782</v>
      </c>
      <c r="BJ46" s="188"/>
      <c r="BK46" s="193">
        <v>9400000</v>
      </c>
      <c r="BL46" s="188">
        <v>77530341</v>
      </c>
      <c r="BM46" s="193">
        <v>1106900</v>
      </c>
      <c r="BN46" s="188" t="s">
        <v>2629</v>
      </c>
      <c r="BO46" s="206">
        <v>45812</v>
      </c>
      <c r="BP46" s="188"/>
      <c r="BQ46" s="193">
        <v>9400000</v>
      </c>
      <c r="BR46" s="188">
        <v>77530711</v>
      </c>
      <c r="BS46" s="193">
        <v>1099300</v>
      </c>
      <c r="BT46" s="188" t="s">
        <v>2630</v>
      </c>
      <c r="BU46" s="206">
        <v>45839</v>
      </c>
      <c r="BV46" s="188"/>
      <c r="BW46" s="193">
        <v>9400000</v>
      </c>
      <c r="BX46" s="188">
        <v>78023122</v>
      </c>
      <c r="BY46" s="193">
        <v>1098500</v>
      </c>
      <c r="BZ46" s="188" t="s">
        <v>2631</v>
      </c>
      <c r="CA46" s="194">
        <v>45873</v>
      </c>
      <c r="CB46" s="188"/>
      <c r="CC46" s="193">
        <v>9400000</v>
      </c>
      <c r="CD46" s="188">
        <v>79099228</v>
      </c>
      <c r="CE46" s="193">
        <v>1092800</v>
      </c>
      <c r="CF46" s="188" t="s">
        <v>2632</v>
      </c>
      <c r="CG46" s="194">
        <v>45908</v>
      </c>
      <c r="CH46" s="188"/>
      <c r="CI46" s="193">
        <v>9400000</v>
      </c>
      <c r="CJ46" s="188">
        <v>79862241</v>
      </c>
      <c r="CK46" s="193">
        <v>1096200</v>
      </c>
      <c r="CL46" s="188" t="s">
        <v>2633</v>
      </c>
      <c r="CM46" s="194">
        <v>45932</v>
      </c>
      <c r="CN46" s="188"/>
      <c r="CO46" s="193">
        <v>9400000</v>
      </c>
      <c r="CP46" s="188">
        <v>79862253</v>
      </c>
      <c r="CQ46" s="193">
        <v>1091300</v>
      </c>
      <c r="CR46" s="188" t="s">
        <v>2634</v>
      </c>
      <c r="CS46" s="194">
        <v>45965</v>
      </c>
      <c r="CT46" s="188"/>
      <c r="CU46" s="193">
        <v>9400000</v>
      </c>
      <c r="CV46" s="188">
        <v>80531044</v>
      </c>
      <c r="CW46" s="193">
        <v>1096100</v>
      </c>
      <c r="CX46" s="188" t="s">
        <v>2635</v>
      </c>
      <c r="CY46" s="194">
        <v>45993</v>
      </c>
      <c r="CZ46" s="188"/>
      <c r="DA46" s="193">
        <v>9400000</v>
      </c>
      <c r="DB46" s="188">
        <v>81088777</v>
      </c>
      <c r="DC46" s="193">
        <v>1092100</v>
      </c>
      <c r="DD46" s="188" t="s">
        <v>2636</v>
      </c>
      <c r="DE46" s="194">
        <v>46006</v>
      </c>
      <c r="DF46" s="188"/>
      <c r="DG46" s="193">
        <v>9400000</v>
      </c>
      <c r="DH46" s="188">
        <v>82371202</v>
      </c>
      <c r="DI46" s="193">
        <v>1091300</v>
      </c>
      <c r="DJ46" s="208" t="b">
        <f t="shared" ref="DJ46:DJ69" si="14">SUM(AY46,BE46,BK46,BQ46,BW46,CC46,CI46,CO46,CU46,DA46,DG46)=D46</f>
        <v>0</v>
      </c>
      <c r="DK46" s="212" t="s">
        <v>2637</v>
      </c>
    </row>
    <row r="47" spans="1:117" s="211" customFormat="1">
      <c r="A47" s="9" t="s">
        <v>2638</v>
      </c>
      <c r="B47" s="925" t="s">
        <v>2639</v>
      </c>
      <c r="C47" s="12" t="s">
        <v>1138</v>
      </c>
      <c r="D47" s="488">
        <v>117520000</v>
      </c>
      <c r="E47" s="185">
        <v>5225</v>
      </c>
      <c r="F47" s="187">
        <v>52000000</v>
      </c>
      <c r="G47" s="188">
        <v>3825</v>
      </c>
      <c r="H47" s="187">
        <v>41600000</v>
      </c>
      <c r="I47" s="188">
        <v>5325</v>
      </c>
      <c r="J47" s="187">
        <v>23920000</v>
      </c>
      <c r="K47" s="188"/>
      <c r="L47" s="187"/>
      <c r="M47" s="187"/>
      <c r="N47" s="187"/>
      <c r="O47" s="187"/>
      <c r="P47" s="187"/>
      <c r="Q47" s="187"/>
      <c r="R47" s="187"/>
      <c r="S47" s="193">
        <f t="shared" ref="S47:S59" si="15">SUM(F47+H47+J47+L47)</f>
        <v>117520000</v>
      </c>
      <c r="T47" s="188" t="b">
        <f t="shared" si="2"/>
        <v>1</v>
      </c>
      <c r="U47" s="188">
        <v>7025</v>
      </c>
      <c r="V47" s="187">
        <v>23920000</v>
      </c>
      <c r="W47" s="188">
        <v>6325</v>
      </c>
      <c r="X47" s="187">
        <v>52000000</v>
      </c>
      <c r="Y47" s="188">
        <v>5025</v>
      </c>
      <c r="Z47" s="187">
        <v>41600000</v>
      </c>
      <c r="AA47" s="188"/>
      <c r="AB47" s="188"/>
      <c r="AC47" s="188"/>
      <c r="AD47" s="188"/>
      <c r="AE47" s="188"/>
      <c r="AF47" s="188"/>
      <c r="AG47" s="191">
        <f>SUM(V47+X47+Z47+AB47)</f>
        <v>117520000</v>
      </c>
      <c r="AH47" s="204" t="b">
        <f t="shared" si="13"/>
        <v>1</v>
      </c>
      <c r="AI47" s="188" t="s">
        <v>98</v>
      </c>
      <c r="AJ47" s="188" t="s">
        <v>62</v>
      </c>
      <c r="AK47" s="188" t="s">
        <v>62</v>
      </c>
      <c r="AL47" s="188" t="s">
        <v>2640</v>
      </c>
      <c r="AM47" s="188" t="s">
        <v>62</v>
      </c>
      <c r="AN47" s="188" t="s">
        <v>62</v>
      </c>
      <c r="AO47" s="188" t="s">
        <v>62</v>
      </c>
      <c r="AP47" s="476"/>
      <c r="AQ47" s="477"/>
      <c r="AR47" s="476"/>
      <c r="AS47" s="478"/>
      <c r="AT47" s="188"/>
      <c r="AU47" s="193"/>
      <c r="AV47" s="188" t="s">
        <v>2641</v>
      </c>
      <c r="AW47" s="194">
        <v>45727</v>
      </c>
      <c r="AX47" s="188"/>
      <c r="AY47" s="480">
        <v>9706667</v>
      </c>
      <c r="AZ47" s="291" t="s">
        <v>201</v>
      </c>
      <c r="BA47" s="307" t="s">
        <v>201</v>
      </c>
      <c r="BB47" s="360" t="s">
        <v>2642</v>
      </c>
      <c r="BC47" s="194">
        <v>45754</v>
      </c>
      <c r="BD47" s="194"/>
      <c r="BE47" s="480">
        <v>10400000</v>
      </c>
      <c r="BF47" s="188">
        <v>85265856</v>
      </c>
      <c r="BG47" s="480">
        <v>1287000</v>
      </c>
      <c r="BH47" s="188" t="s">
        <v>2643</v>
      </c>
      <c r="BI47" s="206">
        <v>45785</v>
      </c>
      <c r="BJ47" s="188"/>
      <c r="BK47" s="193">
        <v>10400000</v>
      </c>
      <c r="BL47" s="188">
        <v>85265856</v>
      </c>
      <c r="BM47" s="193">
        <v>1287000</v>
      </c>
      <c r="BN47" s="188" t="s">
        <v>2644</v>
      </c>
      <c r="BO47" s="206">
        <v>45819</v>
      </c>
      <c r="BP47" s="188"/>
      <c r="BQ47" s="193">
        <v>10400000</v>
      </c>
      <c r="BR47" s="188">
        <v>86538760</v>
      </c>
      <c r="BS47" s="193">
        <v>1299800</v>
      </c>
      <c r="BT47" s="188" t="s">
        <v>2645</v>
      </c>
      <c r="BU47" s="194">
        <v>45848</v>
      </c>
      <c r="BV47" s="188"/>
      <c r="BW47" s="193">
        <v>10400000</v>
      </c>
      <c r="BX47" s="188">
        <v>87710345</v>
      </c>
      <c r="BY47" s="193">
        <v>1303700</v>
      </c>
      <c r="BZ47" s="188" t="s">
        <v>2646</v>
      </c>
      <c r="CA47" s="194">
        <v>45880</v>
      </c>
      <c r="CB47" s="188"/>
      <c r="CC47" s="193">
        <v>10400000</v>
      </c>
      <c r="CD47" s="188">
        <v>88408566</v>
      </c>
      <c r="CE47" s="193">
        <v>1218000</v>
      </c>
      <c r="CF47" s="188" t="s">
        <v>2647</v>
      </c>
      <c r="CG47" s="194">
        <v>45905</v>
      </c>
      <c r="CH47" s="188"/>
      <c r="CI47" s="193">
        <v>10400000</v>
      </c>
      <c r="CJ47" s="188">
        <v>89233563</v>
      </c>
      <c r="CK47" s="193">
        <v>1216700</v>
      </c>
      <c r="CL47" s="188" t="s">
        <v>2648</v>
      </c>
      <c r="CM47" s="194">
        <v>45938</v>
      </c>
      <c r="CN47" s="188"/>
      <c r="CO47" s="193">
        <v>10400000</v>
      </c>
      <c r="CP47" s="188">
        <v>89983158</v>
      </c>
      <c r="CQ47" s="193">
        <v>1122700</v>
      </c>
      <c r="CR47" s="188" t="s">
        <v>2649</v>
      </c>
      <c r="CS47" s="194">
        <v>45979</v>
      </c>
      <c r="CT47" s="188"/>
      <c r="CU47" s="193">
        <v>10400000</v>
      </c>
      <c r="CV47" s="188">
        <v>90780828</v>
      </c>
      <c r="CW47" s="193">
        <v>1220900</v>
      </c>
      <c r="CX47" s="188" t="s">
        <v>2650</v>
      </c>
      <c r="CY47" s="194">
        <v>46000</v>
      </c>
      <c r="CZ47" s="188"/>
      <c r="DA47" s="193">
        <v>10400000</v>
      </c>
      <c r="DB47" s="188">
        <v>91702258</v>
      </c>
      <c r="DC47" s="193">
        <v>1207400</v>
      </c>
      <c r="DD47" s="188" t="s">
        <v>2651</v>
      </c>
      <c r="DE47" s="194">
        <v>46007</v>
      </c>
      <c r="DF47" s="188"/>
      <c r="DG47" s="193">
        <v>10400000</v>
      </c>
      <c r="DH47" s="188">
        <v>92332467</v>
      </c>
      <c r="DI47" s="193">
        <v>1207400</v>
      </c>
      <c r="DJ47" s="208" t="b">
        <f t="shared" si="14"/>
        <v>0</v>
      </c>
      <c r="DK47" s="212" t="s">
        <v>2637</v>
      </c>
    </row>
    <row r="48" spans="1:117" s="211" customFormat="1" ht="25.5">
      <c r="A48" s="184" t="s">
        <v>2652</v>
      </c>
      <c r="B48" s="926" t="s">
        <v>1487</v>
      </c>
      <c r="C48" s="202" t="s">
        <v>1138</v>
      </c>
      <c r="D48" s="487">
        <v>108160000</v>
      </c>
      <c r="E48" s="185">
        <v>325</v>
      </c>
      <c r="F48" s="187">
        <v>89920000</v>
      </c>
      <c r="G48" s="184">
        <v>126</v>
      </c>
      <c r="H48" s="187">
        <v>9200000</v>
      </c>
      <c r="I48" s="184">
        <v>225</v>
      </c>
      <c r="J48" s="187">
        <v>9200000</v>
      </c>
      <c r="K48" s="188">
        <v>325</v>
      </c>
      <c r="L48" s="187">
        <v>1600000</v>
      </c>
      <c r="M48" s="187"/>
      <c r="N48" s="187"/>
      <c r="O48" s="187"/>
      <c r="P48" s="187"/>
      <c r="Q48" s="187"/>
      <c r="R48" s="187"/>
      <c r="S48" s="216">
        <f>SUM(F48+H48+J48+L48)</f>
        <v>109920000</v>
      </c>
      <c r="T48" s="188" t="b">
        <f>S48=D48</f>
        <v>0</v>
      </c>
      <c r="U48" s="188">
        <v>2825</v>
      </c>
      <c r="V48" s="193">
        <v>88160000</v>
      </c>
      <c r="W48" s="184">
        <v>4125</v>
      </c>
      <c r="X48" s="193">
        <v>9200000</v>
      </c>
      <c r="Y48" s="184">
        <v>4425</v>
      </c>
      <c r="Z48" s="193">
        <v>9200000</v>
      </c>
      <c r="AA48" s="358">
        <v>26425</v>
      </c>
      <c r="AB48" s="217">
        <v>1600000</v>
      </c>
      <c r="AC48" s="358"/>
      <c r="AD48" s="217"/>
      <c r="AE48" s="217"/>
      <c r="AF48" s="217"/>
      <c r="AG48" s="359">
        <f t="shared" ref="AG48:AG49" si="16">+V48+X48+Z48+AB48</f>
        <v>108160000</v>
      </c>
      <c r="AH48" s="204" t="b">
        <f>AG48=D48</f>
        <v>1</v>
      </c>
      <c r="AI48" s="188" t="s">
        <v>61</v>
      </c>
      <c r="AJ48" s="188" t="s">
        <v>62</v>
      </c>
      <c r="AK48" s="188" t="s">
        <v>62</v>
      </c>
      <c r="AL48" s="188" t="s">
        <v>2653</v>
      </c>
      <c r="AM48" s="188" t="s">
        <v>62</v>
      </c>
      <c r="AN48" s="188" t="s">
        <v>62</v>
      </c>
      <c r="AO48" s="188" t="s">
        <v>62</v>
      </c>
      <c r="AP48" s="360" t="s">
        <v>2654</v>
      </c>
      <c r="AQ48" s="205">
        <v>45690</v>
      </c>
      <c r="AR48" s="188"/>
      <c r="AS48" s="193">
        <v>2560000</v>
      </c>
      <c r="AT48" s="188">
        <v>9480386742</v>
      </c>
      <c r="AU48" s="193">
        <v>1069600</v>
      </c>
      <c r="AV48" s="188" t="s">
        <v>2655</v>
      </c>
      <c r="AW48" s="194">
        <v>45720</v>
      </c>
      <c r="AX48" s="188"/>
      <c r="AY48" s="480">
        <v>9600000</v>
      </c>
      <c r="AZ48" s="485" t="s">
        <v>2656</v>
      </c>
      <c r="BA48" s="480">
        <v>413300</v>
      </c>
      <c r="BB48" s="188" t="s">
        <v>2657</v>
      </c>
      <c r="BC48" s="194">
        <v>45749</v>
      </c>
      <c r="BD48" s="188"/>
      <c r="BE48" s="480">
        <v>9600000</v>
      </c>
      <c r="BF48" s="188">
        <v>9482894811</v>
      </c>
      <c r="BG48" s="480">
        <v>1114500</v>
      </c>
      <c r="BH48" s="188" t="s">
        <v>2658</v>
      </c>
      <c r="BI48" s="206">
        <v>45782</v>
      </c>
      <c r="BJ48" s="188"/>
      <c r="BK48" s="193">
        <v>9600000</v>
      </c>
      <c r="BL48" s="188">
        <v>9484006841</v>
      </c>
      <c r="BM48" s="193">
        <v>1114500</v>
      </c>
      <c r="BN48" s="188" t="s">
        <v>2659</v>
      </c>
      <c r="BO48" s="194">
        <v>45817</v>
      </c>
      <c r="BP48" s="188"/>
      <c r="BQ48" s="193">
        <v>9600000</v>
      </c>
      <c r="BR48" s="188">
        <v>9485187255</v>
      </c>
      <c r="BS48" s="193">
        <v>1114500</v>
      </c>
      <c r="BT48" s="188" t="s">
        <v>2660</v>
      </c>
      <c r="BU48" s="194">
        <v>45845</v>
      </c>
      <c r="BV48" s="188"/>
      <c r="BW48" s="193">
        <v>9600000</v>
      </c>
      <c r="BX48" s="188">
        <v>9487301846</v>
      </c>
      <c r="BY48" s="193">
        <v>1114500</v>
      </c>
      <c r="BZ48" s="188" t="s">
        <v>2661</v>
      </c>
      <c r="CA48" s="194">
        <v>45873</v>
      </c>
      <c r="CB48" s="188"/>
      <c r="CC48" s="193">
        <v>9600000</v>
      </c>
      <c r="CD48" s="188">
        <v>9488622647</v>
      </c>
      <c r="CE48" s="193">
        <v>1114500</v>
      </c>
      <c r="CF48" s="188" t="s">
        <v>2662</v>
      </c>
      <c r="CG48" s="194">
        <v>45902</v>
      </c>
      <c r="CH48" s="188"/>
      <c r="CI48" s="193">
        <v>9600000</v>
      </c>
      <c r="CJ48" s="188">
        <v>9490235010</v>
      </c>
      <c r="CK48" s="193">
        <v>1114500</v>
      </c>
      <c r="CL48" s="188" t="s">
        <v>2663</v>
      </c>
      <c r="CM48" s="194">
        <v>45938</v>
      </c>
      <c r="CN48" s="188"/>
      <c r="CO48" s="193">
        <v>9600000</v>
      </c>
      <c r="CP48" s="188">
        <v>9491709397</v>
      </c>
      <c r="CQ48" s="193">
        <v>1114500</v>
      </c>
      <c r="CR48" s="188" t="s">
        <v>2664</v>
      </c>
      <c r="CS48" s="194">
        <v>45967</v>
      </c>
      <c r="CT48" s="188"/>
      <c r="CU48" s="193">
        <v>9600000</v>
      </c>
      <c r="CV48" s="188">
        <v>9493162146</v>
      </c>
      <c r="CW48" s="193">
        <v>1114500</v>
      </c>
      <c r="CX48" s="188" t="s">
        <v>2665</v>
      </c>
      <c r="CY48" s="194">
        <v>45992</v>
      </c>
      <c r="CZ48" s="188"/>
      <c r="DA48" s="193">
        <v>9600000</v>
      </c>
      <c r="DB48" s="188">
        <v>9494355302</v>
      </c>
      <c r="DC48" s="193">
        <v>1114500</v>
      </c>
      <c r="DD48" s="188" t="s">
        <v>2666</v>
      </c>
      <c r="DE48" s="194">
        <v>46011</v>
      </c>
      <c r="DF48" s="188"/>
      <c r="DG48" s="193">
        <v>9600000</v>
      </c>
      <c r="DH48" s="188">
        <v>9496539602</v>
      </c>
      <c r="DI48" s="193">
        <v>1114500</v>
      </c>
      <c r="DJ48" s="208" t="b">
        <f>SUM(AS48,AY48,BE48,BK48,BQ48,BW48,CC48,CI48,CO48,CU48,DA48,DG48)=D48</f>
        <v>1</v>
      </c>
      <c r="DK48" s="212" t="s">
        <v>2637</v>
      </c>
    </row>
    <row r="49" spans="1:116" s="211" customFormat="1">
      <c r="A49" s="184" t="s">
        <v>2667</v>
      </c>
      <c r="B49" s="926" t="s">
        <v>428</v>
      </c>
      <c r="C49" s="202" t="s">
        <v>1138</v>
      </c>
      <c r="D49" s="487">
        <v>113500000</v>
      </c>
      <c r="E49" s="185">
        <v>325</v>
      </c>
      <c r="F49" s="187">
        <v>85100000</v>
      </c>
      <c r="G49" s="184">
        <v>225</v>
      </c>
      <c r="H49" s="187">
        <v>9200000</v>
      </c>
      <c r="I49" s="188">
        <v>425</v>
      </c>
      <c r="J49" s="187">
        <v>9200000</v>
      </c>
      <c r="K49" s="188"/>
      <c r="L49" s="187"/>
      <c r="M49" s="187"/>
      <c r="N49" s="187"/>
      <c r="O49" s="187"/>
      <c r="P49" s="187"/>
      <c r="Q49" s="187"/>
      <c r="R49" s="187"/>
      <c r="S49" s="216">
        <f>SUM(F49+H49+J49+L49)</f>
        <v>103500000</v>
      </c>
      <c r="T49" s="188" t="b">
        <f>S49=D49</f>
        <v>0</v>
      </c>
      <c r="U49" s="188">
        <v>4525</v>
      </c>
      <c r="V49" s="193">
        <v>9200000</v>
      </c>
      <c r="W49" s="188">
        <v>2925</v>
      </c>
      <c r="X49" s="193">
        <v>9200000</v>
      </c>
      <c r="Y49" s="184">
        <v>4225</v>
      </c>
      <c r="Z49" s="193">
        <v>85100000</v>
      </c>
      <c r="AA49" s="358"/>
      <c r="AB49" s="217"/>
      <c r="AC49" s="358"/>
      <c r="AD49" s="217"/>
      <c r="AE49" s="217"/>
      <c r="AF49" s="217"/>
      <c r="AG49" s="359">
        <f t="shared" si="16"/>
        <v>103500000</v>
      </c>
      <c r="AH49" s="204" t="b">
        <f>AG49=D49</f>
        <v>0</v>
      </c>
      <c r="AI49" s="188"/>
      <c r="AJ49" s="188"/>
      <c r="AK49" s="188"/>
      <c r="AL49" s="188"/>
      <c r="AM49" s="188"/>
      <c r="AN49" s="188"/>
      <c r="AO49" s="188"/>
      <c r="AP49" s="188" t="s">
        <v>2668</v>
      </c>
      <c r="AQ49" s="205">
        <v>45701</v>
      </c>
      <c r="AR49" s="188"/>
      <c r="AS49" s="193">
        <v>900000</v>
      </c>
      <c r="AT49" s="188">
        <v>82733215</v>
      </c>
      <c r="AU49" s="193"/>
      <c r="AV49" s="188" t="s">
        <v>2669</v>
      </c>
      <c r="AW49" s="194">
        <v>45722</v>
      </c>
      <c r="AX49" s="188"/>
      <c r="AY49" s="480">
        <v>9000000</v>
      </c>
      <c r="AZ49" s="291">
        <v>83723676</v>
      </c>
      <c r="BA49" s="480">
        <v>416100</v>
      </c>
      <c r="BB49" s="188" t="s">
        <v>2670</v>
      </c>
      <c r="BC49" s="194">
        <v>45751</v>
      </c>
      <c r="BD49" s="188"/>
      <c r="BE49" s="480">
        <v>900000</v>
      </c>
      <c r="BF49" s="188">
        <v>85217804</v>
      </c>
      <c r="BG49" s="480">
        <v>1044800</v>
      </c>
      <c r="BH49" s="188" t="s">
        <v>2671</v>
      </c>
      <c r="BI49" s="206">
        <v>45786</v>
      </c>
      <c r="BJ49" s="188"/>
      <c r="BK49" s="193">
        <v>6000000</v>
      </c>
      <c r="BL49" s="188">
        <v>85473835</v>
      </c>
      <c r="BM49" s="193">
        <v>1044800</v>
      </c>
      <c r="BN49" s="188" t="s">
        <v>2672</v>
      </c>
      <c r="BO49" s="194">
        <v>45821</v>
      </c>
      <c r="BP49" s="188"/>
      <c r="BQ49" s="193">
        <v>7500000</v>
      </c>
      <c r="BR49" s="188">
        <v>86278412</v>
      </c>
      <c r="BS49" s="193">
        <v>1044800</v>
      </c>
      <c r="BT49" s="188" t="s">
        <v>2673</v>
      </c>
      <c r="BU49" s="194">
        <v>45852</v>
      </c>
      <c r="BV49" s="188"/>
      <c r="BW49" s="193">
        <v>9000000</v>
      </c>
      <c r="BX49" s="188">
        <v>87087380</v>
      </c>
      <c r="BY49" s="193">
        <v>1045600</v>
      </c>
      <c r="BZ49" s="188" t="s">
        <v>2674</v>
      </c>
      <c r="CA49" s="194">
        <v>45874</v>
      </c>
      <c r="CB49" s="188"/>
      <c r="CC49" s="193">
        <v>9000000</v>
      </c>
      <c r="CD49" s="188">
        <v>87854964</v>
      </c>
      <c r="CE49" s="193">
        <v>1046300</v>
      </c>
      <c r="CF49" s="188" t="s">
        <v>2675</v>
      </c>
      <c r="CG49" s="194">
        <v>45922</v>
      </c>
      <c r="CH49" s="188"/>
      <c r="CI49" s="193">
        <v>9000000</v>
      </c>
      <c r="CJ49" s="188">
        <v>88681030</v>
      </c>
      <c r="CK49" s="193">
        <v>1044800</v>
      </c>
      <c r="CL49" s="188" t="s">
        <v>2676</v>
      </c>
      <c r="CM49" s="194">
        <v>45936</v>
      </c>
      <c r="CN49" s="188"/>
      <c r="CO49" s="193">
        <v>9000000</v>
      </c>
      <c r="CP49" s="188">
        <v>89483780</v>
      </c>
      <c r="CQ49" s="193">
        <v>1050100</v>
      </c>
      <c r="CR49" s="188" t="s">
        <v>2677</v>
      </c>
      <c r="CS49" s="194">
        <v>45981</v>
      </c>
      <c r="CT49" s="188"/>
      <c r="CU49" s="193">
        <v>9000000</v>
      </c>
      <c r="CV49" s="188">
        <v>90309301</v>
      </c>
      <c r="CW49" s="193">
        <v>1044800</v>
      </c>
      <c r="CX49" s="188" t="s">
        <v>2678</v>
      </c>
      <c r="CY49" s="194">
        <v>46007</v>
      </c>
      <c r="CZ49" s="188"/>
      <c r="DA49" s="193">
        <v>9000000</v>
      </c>
      <c r="DB49" s="188">
        <v>91174784</v>
      </c>
      <c r="DC49" s="193">
        <v>1075300</v>
      </c>
      <c r="DD49" s="360" t="s">
        <v>2679</v>
      </c>
      <c r="DE49" s="194">
        <v>46007</v>
      </c>
      <c r="DF49" s="188"/>
      <c r="DG49" s="193">
        <v>9000000</v>
      </c>
      <c r="DH49" s="188">
        <v>91967673</v>
      </c>
      <c r="DI49" s="193">
        <v>1066400</v>
      </c>
      <c r="DJ49" s="208" t="b">
        <f>SUM(AS49,AY49,BE49,BK49,BQ49,BW49,CC49,CI49,CO49,CU49,DA49,DG49)=D49</f>
        <v>0</v>
      </c>
      <c r="DK49" s="212" t="s">
        <v>2637</v>
      </c>
    </row>
    <row r="50" spans="1:116" s="211" customFormat="1">
      <c r="A50" s="184" t="s">
        <v>2680</v>
      </c>
      <c r="B50" s="926" t="s">
        <v>2681</v>
      </c>
      <c r="C50" s="202" t="s">
        <v>1138</v>
      </c>
      <c r="D50" s="488">
        <v>92000000</v>
      </c>
      <c r="E50" s="185">
        <v>2525</v>
      </c>
      <c r="F50" s="187">
        <v>77000000</v>
      </c>
      <c r="G50" s="188">
        <v>27625</v>
      </c>
      <c r="H50" s="187">
        <v>15000000</v>
      </c>
      <c r="I50" s="188"/>
      <c r="J50" s="187"/>
      <c r="K50" s="188"/>
      <c r="L50" s="187"/>
      <c r="M50" s="187"/>
      <c r="N50" s="187"/>
      <c r="O50" s="187"/>
      <c r="P50" s="187"/>
      <c r="Q50" s="187"/>
      <c r="R50" s="187"/>
      <c r="S50" s="193">
        <f t="shared" si="15"/>
        <v>92000000</v>
      </c>
      <c r="T50" s="188" t="b">
        <f>S50=D50</f>
        <v>1</v>
      </c>
      <c r="U50" s="188">
        <v>6425</v>
      </c>
      <c r="V50" s="187">
        <v>77000000</v>
      </c>
      <c r="W50" s="188">
        <v>58925</v>
      </c>
      <c r="X50" s="187">
        <v>15000000</v>
      </c>
      <c r="Y50" s="188"/>
      <c r="Z50" s="187"/>
      <c r="AA50" s="188"/>
      <c r="AB50" s="188"/>
      <c r="AC50" s="188"/>
      <c r="AD50" s="188"/>
      <c r="AE50" s="188"/>
      <c r="AF50" s="188"/>
      <c r="AG50" s="191">
        <f>SUM(V50+X50)</f>
        <v>92000000</v>
      </c>
      <c r="AH50" s="204" t="b">
        <f t="shared" si="13"/>
        <v>1</v>
      </c>
      <c r="AI50" s="188" t="s">
        <v>98</v>
      </c>
      <c r="AJ50" s="188" t="s">
        <v>62</v>
      </c>
      <c r="AK50" s="188" t="s">
        <v>62</v>
      </c>
      <c r="AL50" s="188" t="s">
        <v>2682</v>
      </c>
      <c r="AM50" s="188" t="s">
        <v>62</v>
      </c>
      <c r="AN50" s="188" t="s">
        <v>62</v>
      </c>
      <c r="AO50" s="188" t="s">
        <v>62</v>
      </c>
      <c r="AP50" s="188"/>
      <c r="AQ50" s="205"/>
      <c r="AR50" s="188"/>
      <c r="AS50" s="190"/>
      <c r="AT50" s="188"/>
      <c r="AU50" s="193"/>
      <c r="AV50" s="188" t="s">
        <v>2683</v>
      </c>
      <c r="AW50" s="194">
        <v>45733</v>
      </c>
      <c r="AX50" s="188"/>
      <c r="AY50" s="480">
        <v>6400000</v>
      </c>
      <c r="AZ50" s="291">
        <v>84614901</v>
      </c>
      <c r="BA50" s="480">
        <v>743000</v>
      </c>
      <c r="BB50" s="188" t="s">
        <v>2684</v>
      </c>
      <c r="BC50" s="194">
        <v>45757</v>
      </c>
      <c r="BD50" s="188"/>
      <c r="BE50" s="480">
        <v>8000000</v>
      </c>
      <c r="BF50" s="188">
        <v>85428719</v>
      </c>
      <c r="BG50" s="480">
        <v>1571700</v>
      </c>
      <c r="BH50" s="188" t="s">
        <v>2685</v>
      </c>
      <c r="BI50" s="206">
        <v>45791</v>
      </c>
      <c r="BJ50" s="188"/>
      <c r="BK50" s="193">
        <v>8000000</v>
      </c>
      <c r="BL50" s="188">
        <v>86300600</v>
      </c>
      <c r="BM50" s="193">
        <v>1728200</v>
      </c>
      <c r="BN50" s="188" t="s">
        <v>2686</v>
      </c>
      <c r="BO50" s="206">
        <v>45817</v>
      </c>
      <c r="BP50" s="188"/>
      <c r="BQ50" s="193">
        <v>8000000</v>
      </c>
      <c r="BR50" s="188">
        <v>86788318</v>
      </c>
      <c r="BS50" s="193">
        <v>1728200</v>
      </c>
      <c r="BT50" s="188" t="s">
        <v>2687</v>
      </c>
      <c r="BU50" s="194">
        <v>45842</v>
      </c>
      <c r="BV50" s="188"/>
      <c r="BW50" s="193">
        <v>8000000</v>
      </c>
      <c r="BX50" s="188">
        <v>87541571</v>
      </c>
      <c r="BY50" s="193">
        <v>1728200</v>
      </c>
      <c r="BZ50" s="188" t="s">
        <v>2688</v>
      </c>
      <c r="CA50" s="194">
        <v>45880</v>
      </c>
      <c r="CB50" s="188"/>
      <c r="CC50" s="193">
        <v>8000000</v>
      </c>
      <c r="CD50" s="188">
        <v>88642822</v>
      </c>
      <c r="CE50" s="193">
        <v>1728200</v>
      </c>
      <c r="CF50" s="188" t="s">
        <v>2689</v>
      </c>
      <c r="CG50" s="194">
        <v>45908</v>
      </c>
      <c r="CH50" s="188"/>
      <c r="CI50" s="193">
        <v>8000000</v>
      </c>
      <c r="CJ50" s="188">
        <v>89179442</v>
      </c>
      <c r="CK50" s="193">
        <v>1728200</v>
      </c>
      <c r="CL50" s="188" t="s">
        <v>2690</v>
      </c>
      <c r="CM50" s="479">
        <v>45938</v>
      </c>
      <c r="CN50" s="188"/>
      <c r="CO50" s="193">
        <v>8000000</v>
      </c>
      <c r="CP50" s="188">
        <v>90317124</v>
      </c>
      <c r="CQ50" s="193">
        <v>1728200</v>
      </c>
      <c r="CR50" s="188" t="s">
        <v>2691</v>
      </c>
      <c r="CS50" s="194">
        <v>45967</v>
      </c>
      <c r="CT50" s="188"/>
      <c r="CU50" s="193">
        <v>8000000</v>
      </c>
      <c r="CV50" s="188">
        <v>90842566</v>
      </c>
      <c r="CW50" s="193">
        <v>1728000</v>
      </c>
      <c r="CX50" s="188" t="s">
        <v>2692</v>
      </c>
      <c r="CY50" s="194">
        <v>45996</v>
      </c>
      <c r="CZ50" s="188"/>
      <c r="DA50" s="193">
        <v>8000000</v>
      </c>
      <c r="DB50" s="188">
        <v>91632922</v>
      </c>
      <c r="DC50" s="193">
        <v>1728200</v>
      </c>
      <c r="DD50" s="188" t="s">
        <v>2693</v>
      </c>
      <c r="DE50" s="194">
        <v>46007</v>
      </c>
      <c r="DF50" s="188"/>
      <c r="DG50" s="193">
        <v>8000000</v>
      </c>
      <c r="DH50" s="188">
        <v>92360444</v>
      </c>
      <c r="DI50" s="193">
        <v>1728200</v>
      </c>
      <c r="DJ50" s="208" t="b">
        <f t="shared" si="14"/>
        <v>0</v>
      </c>
      <c r="DK50" s="212" t="s">
        <v>2637</v>
      </c>
    </row>
    <row r="51" spans="1:116" s="211" customFormat="1">
      <c r="A51" s="184" t="s">
        <v>2694</v>
      </c>
      <c r="B51" s="926" t="s">
        <v>1549</v>
      </c>
      <c r="C51" s="202" t="s">
        <v>1138</v>
      </c>
      <c r="D51" s="488">
        <v>187450000</v>
      </c>
      <c r="E51" s="185">
        <v>5825</v>
      </c>
      <c r="F51" s="187">
        <v>152950000</v>
      </c>
      <c r="G51" s="188">
        <v>4525</v>
      </c>
      <c r="H51" s="187">
        <v>17250000</v>
      </c>
      <c r="I51" s="188">
        <v>4125</v>
      </c>
      <c r="J51" s="187">
        <v>17250000</v>
      </c>
      <c r="K51" s="188"/>
      <c r="L51" s="187"/>
      <c r="M51" s="187"/>
      <c r="N51" s="187"/>
      <c r="O51" s="187"/>
      <c r="P51" s="187"/>
      <c r="Q51" s="187"/>
      <c r="R51" s="187"/>
      <c r="S51" s="193">
        <f t="shared" si="15"/>
        <v>187450000</v>
      </c>
      <c r="T51" s="188" t="b">
        <f>S51=D51</f>
        <v>1</v>
      </c>
      <c r="U51" s="188">
        <v>7325</v>
      </c>
      <c r="V51" s="187">
        <v>152950000</v>
      </c>
      <c r="W51" s="188">
        <v>6625</v>
      </c>
      <c r="X51" s="187">
        <v>17250000</v>
      </c>
      <c r="Y51" s="188">
        <v>5125</v>
      </c>
      <c r="Z51" s="187">
        <v>17250000</v>
      </c>
      <c r="AA51" s="188"/>
      <c r="AB51" s="188"/>
      <c r="AC51" s="188"/>
      <c r="AD51" s="188"/>
      <c r="AE51" s="188"/>
      <c r="AF51" s="188"/>
      <c r="AG51" s="219">
        <f>SUM(V51+X51+Z51)</f>
        <v>187450000</v>
      </c>
      <c r="AH51" s="204" t="b">
        <f t="shared" si="13"/>
        <v>1</v>
      </c>
      <c r="AI51" s="188" t="s">
        <v>98</v>
      </c>
      <c r="AJ51" s="188" t="s">
        <v>62</v>
      </c>
      <c r="AK51" s="188" t="s">
        <v>62</v>
      </c>
      <c r="AL51" s="188" t="s">
        <v>2695</v>
      </c>
      <c r="AM51" s="188" t="s">
        <v>62</v>
      </c>
      <c r="AN51" s="188" t="s">
        <v>62</v>
      </c>
      <c r="AO51" s="188" t="s">
        <v>62</v>
      </c>
      <c r="AP51" s="188"/>
      <c r="AQ51" s="205"/>
      <c r="AR51" s="188"/>
      <c r="AS51" s="190"/>
      <c r="AT51" s="188"/>
      <c r="AU51" s="193"/>
      <c r="AV51" s="188" t="s">
        <v>2696</v>
      </c>
      <c r="AW51" s="194">
        <v>45719</v>
      </c>
      <c r="AX51" s="188"/>
      <c r="AY51" s="480">
        <v>14375000</v>
      </c>
      <c r="AZ51" s="291">
        <v>83510206</v>
      </c>
      <c r="BA51" s="480">
        <v>5704200</v>
      </c>
      <c r="BB51" s="188" t="s">
        <v>2697</v>
      </c>
      <c r="BC51" s="194">
        <v>45748</v>
      </c>
      <c r="BD51" s="188"/>
      <c r="BE51" s="480">
        <v>17250000</v>
      </c>
      <c r="BF51" s="188">
        <v>84384947</v>
      </c>
      <c r="BG51" s="480">
        <v>5704200</v>
      </c>
      <c r="BH51" s="188" t="s">
        <v>2698</v>
      </c>
      <c r="BI51" s="206">
        <v>45779</v>
      </c>
      <c r="BJ51" s="188"/>
      <c r="BK51" s="193">
        <v>17250000</v>
      </c>
      <c r="BL51" s="188">
        <v>85195147</v>
      </c>
      <c r="BM51" s="193">
        <v>5704200</v>
      </c>
      <c r="BN51" s="188" t="s">
        <v>2699</v>
      </c>
      <c r="BO51" s="206">
        <v>45811</v>
      </c>
      <c r="BP51" s="188"/>
      <c r="BQ51" s="193">
        <v>17250000</v>
      </c>
      <c r="BR51" s="188">
        <v>86009321</v>
      </c>
      <c r="BS51" s="193">
        <v>5771700</v>
      </c>
      <c r="BT51" s="188" t="s">
        <v>2700</v>
      </c>
      <c r="BU51" s="194">
        <v>45839</v>
      </c>
      <c r="BV51" s="188"/>
      <c r="BW51" s="193">
        <v>17250000</v>
      </c>
      <c r="BX51" s="188">
        <v>86822184</v>
      </c>
      <c r="BY51" s="193">
        <v>5704700</v>
      </c>
      <c r="BZ51" s="188" t="s">
        <v>2701</v>
      </c>
      <c r="CA51" s="194">
        <v>45869</v>
      </c>
      <c r="CB51" s="188"/>
      <c r="CC51" s="193">
        <v>17250000</v>
      </c>
      <c r="CD51" s="188">
        <v>87416974</v>
      </c>
      <c r="CE51" s="193">
        <v>5732800</v>
      </c>
      <c r="CF51" s="188" t="s">
        <v>2702</v>
      </c>
      <c r="CG51" s="194">
        <v>45901</v>
      </c>
      <c r="CH51" s="188"/>
      <c r="CI51" s="193">
        <v>17250000</v>
      </c>
      <c r="CJ51" s="188">
        <v>88432278</v>
      </c>
      <c r="CK51" s="193">
        <v>5704200</v>
      </c>
      <c r="CL51" s="188" t="s">
        <v>2703</v>
      </c>
      <c r="CM51" s="194">
        <v>45931</v>
      </c>
      <c r="CN51" s="188"/>
      <c r="CO51" s="193">
        <v>17250000</v>
      </c>
      <c r="CP51" s="188">
        <v>88432278</v>
      </c>
      <c r="CQ51" s="193">
        <v>5704200</v>
      </c>
      <c r="CR51" s="188" t="s">
        <v>2704</v>
      </c>
      <c r="CS51" s="194">
        <v>45965</v>
      </c>
      <c r="CT51" s="188"/>
      <c r="CU51" s="193">
        <v>17250000</v>
      </c>
      <c r="CV51" s="188">
        <v>90047656</v>
      </c>
      <c r="CW51" s="193">
        <v>5704200</v>
      </c>
      <c r="CX51" s="188" t="s">
        <v>2705</v>
      </c>
      <c r="CY51" s="194">
        <v>46000</v>
      </c>
      <c r="CZ51" s="188"/>
      <c r="DA51" s="193">
        <v>3450000</v>
      </c>
      <c r="DB51" s="188">
        <v>91349173</v>
      </c>
      <c r="DC51" s="193">
        <v>1906500</v>
      </c>
      <c r="DD51" s="188"/>
      <c r="DE51" s="188"/>
      <c r="DF51" s="188"/>
      <c r="DG51" s="193"/>
      <c r="DH51" s="188"/>
      <c r="DI51" s="193"/>
      <c r="DJ51" s="208" t="b">
        <f t="shared" si="14"/>
        <v>0</v>
      </c>
      <c r="DK51" s="212" t="s">
        <v>2706</v>
      </c>
    </row>
    <row r="52" spans="1:116" s="211" customFormat="1">
      <c r="A52" s="184" t="s">
        <v>2707</v>
      </c>
      <c r="B52" s="926" t="s">
        <v>2708</v>
      </c>
      <c r="C52" s="202" t="s">
        <v>1138</v>
      </c>
      <c r="D52" s="488">
        <v>99973333</v>
      </c>
      <c r="E52" s="185">
        <v>6025</v>
      </c>
      <c r="F52" s="187">
        <v>81573333</v>
      </c>
      <c r="G52" s="188">
        <v>5825</v>
      </c>
      <c r="H52" s="187">
        <v>9200000</v>
      </c>
      <c r="I52" s="188">
        <v>4325</v>
      </c>
      <c r="J52" s="187">
        <v>9200000</v>
      </c>
      <c r="K52" s="188"/>
      <c r="L52" s="187"/>
      <c r="M52" s="187"/>
      <c r="N52" s="187"/>
      <c r="O52" s="187"/>
      <c r="P52" s="187"/>
      <c r="Q52" s="187"/>
      <c r="R52" s="187"/>
      <c r="S52" s="193">
        <f t="shared" si="15"/>
        <v>99973333</v>
      </c>
      <c r="T52" s="188" t="b">
        <f t="shared" si="2"/>
        <v>1</v>
      </c>
      <c r="U52" s="188">
        <v>6725</v>
      </c>
      <c r="V52" s="187">
        <v>9200000</v>
      </c>
      <c r="W52" s="188">
        <v>5225</v>
      </c>
      <c r="X52" s="187">
        <v>9200000</v>
      </c>
      <c r="Y52" s="188">
        <v>7425</v>
      </c>
      <c r="Z52" s="187">
        <v>81573333</v>
      </c>
      <c r="AA52" s="188"/>
      <c r="AB52" s="188"/>
      <c r="AC52" s="188"/>
      <c r="AD52" s="188"/>
      <c r="AE52" s="188"/>
      <c r="AF52" s="188"/>
      <c r="AG52" s="219">
        <f>SUM(V52+X52+Z52)</f>
        <v>99973333</v>
      </c>
      <c r="AH52" s="204" t="b">
        <f t="shared" si="13"/>
        <v>1</v>
      </c>
      <c r="AI52" s="188" t="s">
        <v>98</v>
      </c>
      <c r="AJ52" s="188" t="s">
        <v>62</v>
      </c>
      <c r="AK52" s="188" t="s">
        <v>62</v>
      </c>
      <c r="AL52" s="188" t="s">
        <v>2709</v>
      </c>
      <c r="AM52" s="188" t="s">
        <v>62</v>
      </c>
      <c r="AN52" s="188" t="s">
        <v>62</v>
      </c>
      <c r="AO52" s="188" t="s">
        <v>62</v>
      </c>
      <c r="AP52" s="188"/>
      <c r="AQ52" s="205"/>
      <c r="AR52" s="188"/>
      <c r="AS52" s="190"/>
      <c r="AT52" s="188"/>
      <c r="AU52" s="193"/>
      <c r="AV52" s="188" t="s">
        <v>2710</v>
      </c>
      <c r="AW52" s="194">
        <v>45722</v>
      </c>
      <c r="AX52" s="188"/>
      <c r="AY52" s="480">
        <v>7053333</v>
      </c>
      <c r="AZ52" s="291" t="s">
        <v>201</v>
      </c>
      <c r="BA52" s="480" t="s">
        <v>201</v>
      </c>
      <c r="BB52" s="188" t="s">
        <v>2711</v>
      </c>
      <c r="BC52" s="194">
        <v>45748</v>
      </c>
      <c r="BD52" s="188"/>
      <c r="BE52" s="480">
        <v>9200000</v>
      </c>
      <c r="BF52" s="188">
        <v>32947109</v>
      </c>
      <c r="BG52" s="480">
        <v>832200</v>
      </c>
      <c r="BH52" s="188" t="s">
        <v>2712</v>
      </c>
      <c r="BI52" s="206">
        <v>45779</v>
      </c>
      <c r="BJ52" s="188"/>
      <c r="BK52" s="193">
        <v>9200000</v>
      </c>
      <c r="BL52" s="188">
        <v>33285095</v>
      </c>
      <c r="BM52" s="193">
        <v>1087900</v>
      </c>
      <c r="BN52" s="188" t="s">
        <v>2713</v>
      </c>
      <c r="BO52" s="206">
        <v>45811</v>
      </c>
      <c r="BP52" s="188"/>
      <c r="BQ52" s="193">
        <v>9200000</v>
      </c>
      <c r="BR52" s="188">
        <v>33285118</v>
      </c>
      <c r="BS52" s="193">
        <v>1073900</v>
      </c>
      <c r="BT52" s="188" t="s">
        <v>2714</v>
      </c>
      <c r="BU52" s="194">
        <v>45839</v>
      </c>
      <c r="BV52" s="188"/>
      <c r="BW52" s="193">
        <v>9200000</v>
      </c>
      <c r="BX52" s="188">
        <v>33290043</v>
      </c>
      <c r="BY52" s="193">
        <v>9200000</v>
      </c>
      <c r="BZ52" s="188" t="s">
        <v>2715</v>
      </c>
      <c r="CA52" s="194">
        <v>45869</v>
      </c>
      <c r="CB52" s="188"/>
      <c r="CC52" s="193">
        <v>9200000</v>
      </c>
      <c r="CD52" s="188">
        <v>33628213</v>
      </c>
      <c r="CE52" s="193">
        <v>1073900</v>
      </c>
      <c r="CF52" s="188" t="s">
        <v>2716</v>
      </c>
      <c r="CG52" s="194">
        <v>45901</v>
      </c>
      <c r="CH52" s="188"/>
      <c r="CI52" s="193">
        <v>9200000</v>
      </c>
      <c r="CJ52" s="188">
        <v>34023542</v>
      </c>
      <c r="CK52" s="193">
        <v>1073900</v>
      </c>
      <c r="CL52" s="188" t="s">
        <v>2717</v>
      </c>
      <c r="CM52" s="194">
        <v>45931</v>
      </c>
      <c r="CN52" s="188"/>
      <c r="CO52" s="193">
        <v>9200000</v>
      </c>
      <c r="CP52" s="188">
        <v>34390783</v>
      </c>
      <c r="CQ52" s="193">
        <v>1073900</v>
      </c>
      <c r="CR52" s="188" t="s">
        <v>2718</v>
      </c>
      <c r="CS52" s="194">
        <v>45961</v>
      </c>
      <c r="CT52" s="188"/>
      <c r="CU52" s="193">
        <v>9200000</v>
      </c>
      <c r="CV52" s="188">
        <v>34680995</v>
      </c>
      <c r="CW52" s="193">
        <v>1073900</v>
      </c>
      <c r="CX52" s="188" t="s">
        <v>2719</v>
      </c>
      <c r="CY52" s="194">
        <v>45992</v>
      </c>
      <c r="CZ52" s="188"/>
      <c r="DA52" s="193">
        <v>9200000</v>
      </c>
      <c r="DB52" s="188">
        <v>35027338</v>
      </c>
      <c r="DC52" s="193">
        <v>1073900</v>
      </c>
      <c r="DD52" s="188" t="s">
        <v>2720</v>
      </c>
      <c r="DE52" s="194">
        <v>46006</v>
      </c>
      <c r="DF52" s="188"/>
      <c r="DG52" s="193">
        <v>9200000</v>
      </c>
      <c r="DH52" s="188">
        <v>35449540</v>
      </c>
      <c r="DI52" s="193">
        <v>1073900</v>
      </c>
      <c r="DJ52" s="208" t="b">
        <f t="shared" si="14"/>
        <v>0</v>
      </c>
      <c r="DK52" s="492" t="s">
        <v>2721</v>
      </c>
      <c r="DL52" s="211" t="s">
        <v>1224</v>
      </c>
    </row>
    <row r="53" spans="1:116" s="211" customFormat="1" ht="25.5">
      <c r="A53" s="184" t="s">
        <v>2722</v>
      </c>
      <c r="B53" s="927" t="s">
        <v>2723</v>
      </c>
      <c r="C53" s="202" t="s">
        <v>1138</v>
      </c>
      <c r="D53" s="488">
        <v>99973333</v>
      </c>
      <c r="E53" s="185">
        <v>5925</v>
      </c>
      <c r="F53" s="187">
        <v>81573333</v>
      </c>
      <c r="G53" s="188">
        <v>5725</v>
      </c>
      <c r="H53" s="187">
        <v>9200000</v>
      </c>
      <c r="I53" s="188">
        <v>4225</v>
      </c>
      <c r="J53" s="187">
        <v>9200000</v>
      </c>
      <c r="K53" s="188"/>
      <c r="L53" s="187"/>
      <c r="M53" s="187"/>
      <c r="N53" s="187"/>
      <c r="O53" s="187"/>
      <c r="P53" s="187"/>
      <c r="Q53" s="187"/>
      <c r="R53" s="187"/>
      <c r="S53" s="193">
        <f t="shared" si="15"/>
        <v>99973333</v>
      </c>
      <c r="T53" s="188" t="b">
        <f t="shared" si="2"/>
        <v>1</v>
      </c>
      <c r="U53" s="188">
        <v>6825</v>
      </c>
      <c r="V53" s="187">
        <v>9200000</v>
      </c>
      <c r="W53" s="188">
        <v>5425</v>
      </c>
      <c r="X53" s="187">
        <v>9200000</v>
      </c>
      <c r="Y53" s="188">
        <v>7525</v>
      </c>
      <c r="Z53" s="187">
        <v>81573333</v>
      </c>
      <c r="AA53" s="188"/>
      <c r="AB53" s="188"/>
      <c r="AC53" s="188"/>
      <c r="AD53" s="188"/>
      <c r="AE53" s="188"/>
      <c r="AF53" s="188"/>
      <c r="AG53" s="216">
        <f>SUM(V53+X53+Z53+AB53)</f>
        <v>99973333</v>
      </c>
      <c r="AH53" s="204" t="b">
        <f t="shared" si="13"/>
        <v>1</v>
      </c>
      <c r="AI53" s="188" t="s">
        <v>61</v>
      </c>
      <c r="AJ53" s="188" t="s">
        <v>62</v>
      </c>
      <c r="AK53" s="188" t="s">
        <v>62</v>
      </c>
      <c r="AL53" s="188" t="s">
        <v>2724</v>
      </c>
      <c r="AM53" s="188" t="s">
        <v>62</v>
      </c>
      <c r="AN53" s="188" t="s">
        <v>62</v>
      </c>
      <c r="AO53" s="188" t="s">
        <v>62</v>
      </c>
      <c r="AP53" s="188"/>
      <c r="AQ53" s="205"/>
      <c r="AR53" s="188"/>
      <c r="AS53" s="190"/>
      <c r="AT53" s="188"/>
      <c r="AU53" s="193"/>
      <c r="AV53" s="188" t="s">
        <v>2725</v>
      </c>
      <c r="AW53" s="194">
        <v>45722</v>
      </c>
      <c r="AX53" s="188"/>
      <c r="AY53" s="480">
        <v>6440000</v>
      </c>
      <c r="AZ53" s="291">
        <v>9482307553</v>
      </c>
      <c r="BA53" s="480">
        <v>1022100</v>
      </c>
      <c r="BB53" s="188" t="s">
        <v>2726</v>
      </c>
      <c r="BC53" s="194">
        <v>45748</v>
      </c>
      <c r="BD53" s="188"/>
      <c r="BE53" s="480">
        <v>9200000</v>
      </c>
      <c r="BF53" s="188">
        <v>9482307591</v>
      </c>
      <c r="BG53" s="480">
        <v>1160900</v>
      </c>
      <c r="BH53" s="188" t="s">
        <v>2727</v>
      </c>
      <c r="BI53" s="206">
        <v>45778</v>
      </c>
      <c r="BJ53" s="188"/>
      <c r="BK53" s="193">
        <v>9200000</v>
      </c>
      <c r="BL53" s="188" t="s">
        <v>2728</v>
      </c>
      <c r="BM53" s="193">
        <v>1160900</v>
      </c>
      <c r="BN53" s="188" t="s">
        <v>2729</v>
      </c>
      <c r="BO53" s="206">
        <v>45814</v>
      </c>
      <c r="BP53" s="188"/>
      <c r="BQ53" s="193">
        <v>9200000</v>
      </c>
      <c r="BR53" s="188">
        <v>9485736164</v>
      </c>
      <c r="BS53" s="193">
        <v>1184900</v>
      </c>
      <c r="BT53" s="188" t="s">
        <v>2730</v>
      </c>
      <c r="BU53" s="194">
        <v>45843</v>
      </c>
      <c r="BV53" s="188"/>
      <c r="BW53" s="193">
        <v>9200000</v>
      </c>
      <c r="BX53" s="188">
        <v>9486307435</v>
      </c>
      <c r="BY53" s="193">
        <v>1184900</v>
      </c>
      <c r="BZ53" s="188" t="s">
        <v>2731</v>
      </c>
      <c r="CA53" s="194">
        <v>45869</v>
      </c>
      <c r="CB53" s="188"/>
      <c r="CC53" s="193">
        <v>9200000</v>
      </c>
      <c r="CD53" s="188">
        <v>9486307472</v>
      </c>
      <c r="CE53" s="193">
        <v>1184900</v>
      </c>
      <c r="CF53" s="188" t="s">
        <v>2732</v>
      </c>
      <c r="CG53" s="194">
        <v>45910</v>
      </c>
      <c r="CH53" s="188"/>
      <c r="CI53" s="193">
        <v>9200000</v>
      </c>
      <c r="CJ53" s="188">
        <v>9488756435</v>
      </c>
      <c r="CK53" s="193">
        <v>1184900</v>
      </c>
      <c r="CL53" s="188" t="s">
        <v>2733</v>
      </c>
      <c r="CM53" s="194">
        <v>45936</v>
      </c>
      <c r="CN53" s="188"/>
      <c r="CO53" s="193" t="s">
        <v>2734</v>
      </c>
      <c r="CP53" s="188">
        <v>34162157</v>
      </c>
      <c r="CQ53" s="193">
        <v>1017000</v>
      </c>
      <c r="CR53" s="188" t="s">
        <v>2735</v>
      </c>
      <c r="CS53" s="194">
        <v>45967</v>
      </c>
      <c r="CT53" s="188"/>
      <c r="CU53" s="193">
        <v>9200000</v>
      </c>
      <c r="CV53" s="188">
        <v>35217073</v>
      </c>
      <c r="CW53" s="193">
        <v>1068100</v>
      </c>
      <c r="CX53" s="188" t="s">
        <v>2736</v>
      </c>
      <c r="CY53" s="194">
        <v>45994</v>
      </c>
      <c r="CZ53" s="188"/>
      <c r="DA53" s="193">
        <v>9200000</v>
      </c>
      <c r="DB53" s="188">
        <v>35217073</v>
      </c>
      <c r="DC53" s="193">
        <v>1068100</v>
      </c>
      <c r="DD53" s="188" t="s">
        <v>2737</v>
      </c>
      <c r="DE53" s="194">
        <v>46006</v>
      </c>
      <c r="DF53" s="188"/>
      <c r="DG53" s="193">
        <v>9200000</v>
      </c>
      <c r="DH53" s="188">
        <v>35286093</v>
      </c>
      <c r="DI53" s="193">
        <v>1068100</v>
      </c>
      <c r="DJ53" s="208" t="b">
        <f t="shared" si="14"/>
        <v>0</v>
      </c>
      <c r="DK53" s="492" t="s">
        <v>2738</v>
      </c>
      <c r="DL53" s="211" t="s">
        <v>1224</v>
      </c>
    </row>
    <row r="54" spans="1:116" s="211" customFormat="1">
      <c r="A54" s="184" t="s">
        <v>2739</v>
      </c>
      <c r="B54" s="926" t="s">
        <v>827</v>
      </c>
      <c r="C54" s="202" t="s">
        <v>1138</v>
      </c>
      <c r="D54" s="488">
        <v>85600000</v>
      </c>
      <c r="E54" s="185">
        <v>7925</v>
      </c>
      <c r="F54" s="187">
        <v>24312600</v>
      </c>
      <c r="G54" s="188">
        <v>6025</v>
      </c>
      <c r="H54" s="187">
        <v>32416800</v>
      </c>
      <c r="I54" s="188">
        <v>7825</v>
      </c>
      <c r="J54" s="187">
        <v>28870600</v>
      </c>
      <c r="K54" s="188"/>
      <c r="L54" s="187"/>
      <c r="M54" s="187"/>
      <c r="N54" s="187"/>
      <c r="O54" s="187"/>
      <c r="P54" s="187"/>
      <c r="Q54" s="187"/>
      <c r="R54" s="187"/>
      <c r="S54" s="193">
        <f>SUM(F54+H54+J54+L54)</f>
        <v>85600000</v>
      </c>
      <c r="T54" s="188" t="b">
        <f>S54=D54</f>
        <v>1</v>
      </c>
      <c r="U54" s="188">
        <v>7925</v>
      </c>
      <c r="V54" s="187">
        <v>24312600</v>
      </c>
      <c r="W54" s="188">
        <v>6025</v>
      </c>
      <c r="X54" s="187">
        <v>32416800</v>
      </c>
      <c r="Y54" s="188">
        <v>7825</v>
      </c>
      <c r="Z54" s="187">
        <v>29985540</v>
      </c>
      <c r="AA54" s="188"/>
      <c r="AB54" s="188"/>
      <c r="AC54" s="188"/>
      <c r="AD54" s="188"/>
      <c r="AE54" s="188"/>
      <c r="AF54" s="188"/>
      <c r="AG54" s="219">
        <f>SUM(V54+X54+Z54)</f>
        <v>86714940</v>
      </c>
      <c r="AH54" s="204" t="b">
        <f t="shared" si="13"/>
        <v>0</v>
      </c>
      <c r="AI54" s="188" t="s">
        <v>98</v>
      </c>
      <c r="AJ54" s="188" t="s">
        <v>62</v>
      </c>
      <c r="AK54" s="188" t="s">
        <v>62</v>
      </c>
      <c r="AL54" s="188" t="s">
        <v>2740</v>
      </c>
      <c r="AM54" s="188" t="s">
        <v>62</v>
      </c>
      <c r="AN54" s="188" t="s">
        <v>62</v>
      </c>
      <c r="AO54" s="188" t="s">
        <v>62</v>
      </c>
      <c r="AP54" s="188"/>
      <c r="AQ54" s="205"/>
      <c r="AR54" s="188"/>
      <c r="AS54" s="190"/>
      <c r="AT54" s="188"/>
      <c r="AU54" s="193"/>
      <c r="AV54" s="188" t="s">
        <v>2741</v>
      </c>
      <c r="AW54" s="194">
        <v>45719</v>
      </c>
      <c r="AX54" s="188"/>
      <c r="AY54" s="480">
        <v>3466667</v>
      </c>
      <c r="AZ54" s="291">
        <v>7958240346</v>
      </c>
      <c r="BA54" s="480">
        <v>266000</v>
      </c>
      <c r="BB54" s="188" t="s">
        <v>2742</v>
      </c>
      <c r="BC54" s="194">
        <v>45748</v>
      </c>
      <c r="BD54" s="188"/>
      <c r="BE54" s="480">
        <v>8000000</v>
      </c>
      <c r="BF54" s="188">
        <v>7958241059</v>
      </c>
      <c r="BG54" s="480">
        <v>418800</v>
      </c>
      <c r="BH54" s="188" t="s">
        <v>2743</v>
      </c>
      <c r="BI54" s="206">
        <v>45783</v>
      </c>
      <c r="BJ54" s="188"/>
      <c r="BK54" s="193">
        <v>8000000</v>
      </c>
      <c r="BL54" s="188">
        <v>7965270463</v>
      </c>
      <c r="BM54" s="193">
        <v>936100</v>
      </c>
      <c r="BN54" s="188" t="s">
        <v>2744</v>
      </c>
      <c r="BO54" s="206">
        <v>45812</v>
      </c>
      <c r="BP54" s="188"/>
      <c r="BQ54" s="193">
        <v>8000000</v>
      </c>
      <c r="BR54" s="188">
        <v>7968121035</v>
      </c>
      <c r="BS54" s="193">
        <v>932200</v>
      </c>
      <c r="BT54" s="188" t="s">
        <v>2745</v>
      </c>
      <c r="BU54" s="194">
        <v>45843</v>
      </c>
      <c r="BV54" s="188"/>
      <c r="BW54" s="193">
        <v>8000000</v>
      </c>
      <c r="BX54" s="204">
        <v>7971430316</v>
      </c>
      <c r="BY54" s="193">
        <v>932500</v>
      </c>
      <c r="BZ54" s="188" t="s">
        <v>2746</v>
      </c>
      <c r="CA54" s="194">
        <v>45870</v>
      </c>
      <c r="CB54" s="188"/>
      <c r="CC54" s="193">
        <v>8000000</v>
      </c>
      <c r="CD54" s="188">
        <v>7974779204</v>
      </c>
      <c r="CE54" s="193">
        <v>936500</v>
      </c>
      <c r="CF54" s="188" t="s">
        <v>2747</v>
      </c>
      <c r="CG54" s="194">
        <v>45911</v>
      </c>
      <c r="CH54" s="188"/>
      <c r="CI54" s="193">
        <v>8000000</v>
      </c>
      <c r="CJ54" s="188">
        <v>7979624306</v>
      </c>
      <c r="CK54" s="193">
        <v>930700</v>
      </c>
      <c r="CL54" s="188" t="s">
        <v>2748</v>
      </c>
      <c r="CM54" s="194">
        <v>45934</v>
      </c>
      <c r="CN54" s="188"/>
      <c r="CO54" s="193">
        <v>8000000</v>
      </c>
      <c r="CP54" s="188">
        <v>7982253701</v>
      </c>
      <c r="CQ54" s="193">
        <v>931900</v>
      </c>
      <c r="CR54" s="188" t="s">
        <v>2749</v>
      </c>
      <c r="CS54" s="194">
        <v>45966</v>
      </c>
      <c r="CT54" s="188"/>
      <c r="CU54" s="193">
        <v>8000000</v>
      </c>
      <c r="CV54" s="188">
        <v>7986378914</v>
      </c>
      <c r="CW54" s="193">
        <v>935800</v>
      </c>
      <c r="CX54" s="188" t="s">
        <v>2750</v>
      </c>
      <c r="CY54" s="194">
        <v>45994</v>
      </c>
      <c r="CZ54" s="188"/>
      <c r="DA54" s="193">
        <v>8000000</v>
      </c>
      <c r="DB54" s="188">
        <v>7991406081</v>
      </c>
      <c r="DC54" s="193">
        <v>931300</v>
      </c>
      <c r="DD54" s="188" t="s">
        <v>2751</v>
      </c>
      <c r="DE54" s="194">
        <v>46006</v>
      </c>
      <c r="DF54" s="188"/>
      <c r="DG54" s="193">
        <v>8000000</v>
      </c>
      <c r="DH54" s="188">
        <v>7994683912</v>
      </c>
      <c r="DI54" s="193">
        <v>932500</v>
      </c>
      <c r="DJ54" s="208" t="b">
        <f t="shared" si="14"/>
        <v>0</v>
      </c>
      <c r="DK54" s="212" t="s">
        <v>1345</v>
      </c>
    </row>
    <row r="55" spans="1:116" s="211" customFormat="1" ht="25.5">
      <c r="A55" s="184" t="s">
        <v>2752</v>
      </c>
      <c r="B55" s="926" t="s">
        <v>1123</v>
      </c>
      <c r="C55" s="202" t="s">
        <v>1138</v>
      </c>
      <c r="D55" s="488">
        <v>79813333</v>
      </c>
      <c r="E55" s="185">
        <v>7325</v>
      </c>
      <c r="F55" s="187">
        <v>28713333</v>
      </c>
      <c r="G55" s="188">
        <v>5825</v>
      </c>
      <c r="H55" s="187">
        <v>29200000</v>
      </c>
      <c r="I55" s="188">
        <v>7725</v>
      </c>
      <c r="J55" s="187">
        <v>21900000</v>
      </c>
      <c r="K55" s="188"/>
      <c r="L55" s="187"/>
      <c r="M55" s="187"/>
      <c r="N55" s="187"/>
      <c r="O55" s="187"/>
      <c r="P55" s="187"/>
      <c r="Q55" s="187"/>
      <c r="R55" s="187"/>
      <c r="S55" s="193">
        <f t="shared" si="15"/>
        <v>79813333</v>
      </c>
      <c r="T55" s="188" t="b">
        <f t="shared" si="2"/>
        <v>1</v>
      </c>
      <c r="U55" s="188">
        <v>8025</v>
      </c>
      <c r="V55" s="187">
        <v>21900000</v>
      </c>
      <c r="W55" s="188">
        <v>5525</v>
      </c>
      <c r="X55" s="187">
        <v>29200000</v>
      </c>
      <c r="Y55" s="188">
        <v>3925</v>
      </c>
      <c r="Z55" s="187">
        <v>28713333</v>
      </c>
      <c r="AA55" s="188"/>
      <c r="AB55" s="188"/>
      <c r="AC55" s="188"/>
      <c r="AD55" s="188"/>
      <c r="AE55" s="188"/>
      <c r="AF55" s="188"/>
      <c r="AG55" s="219">
        <f t="shared" ref="AG55:AG59" si="17">SUM(V55+X55+Z55)</f>
        <v>79813333</v>
      </c>
      <c r="AH55" s="204" t="b">
        <f t="shared" si="13"/>
        <v>1</v>
      </c>
      <c r="AI55" s="188" t="s">
        <v>98</v>
      </c>
      <c r="AJ55" s="188" t="s">
        <v>62</v>
      </c>
      <c r="AK55" s="188" t="s">
        <v>62</v>
      </c>
      <c r="AL55" s="188" t="s">
        <v>2753</v>
      </c>
      <c r="AM55" s="188" t="s">
        <v>62</v>
      </c>
      <c r="AN55" s="188" t="s">
        <v>62</v>
      </c>
      <c r="AO55" s="188" t="s">
        <v>62</v>
      </c>
      <c r="AP55" s="188"/>
      <c r="AQ55" s="205"/>
      <c r="AR55" s="188"/>
      <c r="AS55" s="190"/>
      <c r="AT55" s="188"/>
      <c r="AU55" s="193"/>
      <c r="AV55" s="188" t="s">
        <v>2754</v>
      </c>
      <c r="AW55" s="194">
        <v>45716</v>
      </c>
      <c r="AX55" s="188"/>
      <c r="AY55" s="480">
        <v>4136667</v>
      </c>
      <c r="AZ55" s="485" t="s">
        <v>2755</v>
      </c>
      <c r="BA55" s="480">
        <v>416200</v>
      </c>
      <c r="BB55" s="188" t="s">
        <v>2756</v>
      </c>
      <c r="BC55" s="194">
        <v>45748</v>
      </c>
      <c r="BD55" s="188"/>
      <c r="BE55" s="480">
        <v>7300000</v>
      </c>
      <c r="BF55" s="188">
        <v>9482061462</v>
      </c>
      <c r="BG55" s="480">
        <v>847500</v>
      </c>
      <c r="BH55" s="188" t="s">
        <v>2757</v>
      </c>
      <c r="BI55" s="206">
        <v>45783</v>
      </c>
      <c r="BJ55" s="188"/>
      <c r="BK55" s="193">
        <v>7300000</v>
      </c>
      <c r="BL55" s="188" t="s">
        <v>2758</v>
      </c>
      <c r="BM55" s="193">
        <v>847500</v>
      </c>
      <c r="BN55" s="188" t="s">
        <v>2759</v>
      </c>
      <c r="BO55" s="206">
        <v>45814</v>
      </c>
      <c r="BP55" s="188"/>
      <c r="BQ55" s="193">
        <v>7300000</v>
      </c>
      <c r="BR55" s="188" t="s">
        <v>2760</v>
      </c>
      <c r="BS55" s="193">
        <v>847500</v>
      </c>
      <c r="BT55" s="188" t="s">
        <v>2761</v>
      </c>
      <c r="BU55" s="194">
        <v>45840</v>
      </c>
      <c r="BV55" s="188"/>
      <c r="BW55" s="193">
        <v>7300000</v>
      </c>
      <c r="BX55" s="188" t="s">
        <v>2762</v>
      </c>
      <c r="BY55" s="193">
        <v>847500</v>
      </c>
      <c r="BZ55" s="188" t="s">
        <v>2763</v>
      </c>
      <c r="CA55" s="194">
        <v>45873</v>
      </c>
      <c r="CB55" s="188"/>
      <c r="CC55" s="193">
        <v>7300000</v>
      </c>
      <c r="CD55" s="188">
        <v>9488725411</v>
      </c>
      <c r="CE55" s="193">
        <v>847500</v>
      </c>
      <c r="CF55" s="188" t="s">
        <v>2764</v>
      </c>
      <c r="CG55" s="194">
        <v>45904</v>
      </c>
      <c r="CH55" s="188"/>
      <c r="CI55" s="193">
        <v>7300000</v>
      </c>
      <c r="CJ55" s="188">
        <v>9490135222</v>
      </c>
      <c r="CK55" s="193">
        <v>847500</v>
      </c>
      <c r="CL55" s="188" t="s">
        <v>2765</v>
      </c>
      <c r="CM55" s="194">
        <v>45936</v>
      </c>
      <c r="CN55" s="188"/>
      <c r="CO55" s="193">
        <v>7300000</v>
      </c>
      <c r="CP55" s="188">
        <v>9491584433</v>
      </c>
      <c r="CQ55" s="193">
        <v>847500</v>
      </c>
      <c r="CR55" s="188" t="s">
        <v>2766</v>
      </c>
      <c r="CS55" s="194">
        <v>45968</v>
      </c>
      <c r="CT55" s="188"/>
      <c r="CU55" s="193">
        <v>7300000</v>
      </c>
      <c r="CV55" s="188">
        <v>9493069328</v>
      </c>
      <c r="CW55" s="193">
        <v>847500</v>
      </c>
      <c r="CX55" s="188" t="s">
        <v>2767</v>
      </c>
      <c r="CY55" s="194">
        <v>45994</v>
      </c>
      <c r="CZ55" s="188"/>
      <c r="DA55" s="193">
        <v>7300000</v>
      </c>
      <c r="DB55" s="188" t="s">
        <v>2768</v>
      </c>
      <c r="DC55" s="193">
        <v>847500</v>
      </c>
      <c r="DD55" s="188" t="s">
        <v>2769</v>
      </c>
      <c r="DE55" s="194">
        <v>46006</v>
      </c>
      <c r="DF55" s="188"/>
      <c r="DG55" s="193">
        <v>7300000</v>
      </c>
      <c r="DH55" s="188">
        <v>9496135489</v>
      </c>
      <c r="DI55" s="193">
        <v>8475000</v>
      </c>
      <c r="DJ55" s="208" t="b">
        <f t="shared" si="14"/>
        <v>0</v>
      </c>
      <c r="DK55" s="212" t="s">
        <v>2770</v>
      </c>
    </row>
    <row r="56" spans="1:116" s="211" customFormat="1">
      <c r="A56" s="184" t="s">
        <v>2771</v>
      </c>
      <c r="B56" s="926" t="s">
        <v>885</v>
      </c>
      <c r="C56" s="202" t="s">
        <v>1138</v>
      </c>
      <c r="D56" s="488">
        <v>103790000</v>
      </c>
      <c r="E56" s="185">
        <v>8425</v>
      </c>
      <c r="F56" s="187">
        <v>29400000</v>
      </c>
      <c r="G56" s="188">
        <v>6425</v>
      </c>
      <c r="H56" s="187">
        <v>39200000</v>
      </c>
      <c r="I56" s="188">
        <v>8225</v>
      </c>
      <c r="J56" s="187">
        <v>35190000</v>
      </c>
      <c r="K56" s="188"/>
      <c r="L56" s="187"/>
      <c r="M56" s="187"/>
      <c r="N56" s="187"/>
      <c r="O56" s="187"/>
      <c r="P56" s="187"/>
      <c r="Q56" s="187"/>
      <c r="R56" s="187"/>
      <c r="S56" s="193">
        <f t="shared" si="15"/>
        <v>103790000</v>
      </c>
      <c r="T56" s="188" t="b">
        <f t="shared" si="2"/>
        <v>1</v>
      </c>
      <c r="U56" s="188">
        <v>8225</v>
      </c>
      <c r="V56" s="187">
        <v>36260000</v>
      </c>
      <c r="W56" s="188">
        <v>6425</v>
      </c>
      <c r="X56" s="187">
        <v>39200000</v>
      </c>
      <c r="Y56" s="188">
        <v>8425</v>
      </c>
      <c r="Z56" s="187">
        <v>29400000</v>
      </c>
      <c r="AA56" s="188"/>
      <c r="AB56" s="188"/>
      <c r="AC56" s="188"/>
      <c r="AD56" s="188"/>
      <c r="AE56" s="188"/>
      <c r="AF56" s="188"/>
      <c r="AG56" s="219">
        <f t="shared" si="17"/>
        <v>104860000</v>
      </c>
      <c r="AH56" s="204" t="b">
        <f t="shared" si="13"/>
        <v>0</v>
      </c>
      <c r="AI56" s="188" t="s">
        <v>98</v>
      </c>
      <c r="AJ56" s="188" t="s">
        <v>62</v>
      </c>
      <c r="AK56" s="188" t="s">
        <v>62</v>
      </c>
      <c r="AL56" s="188" t="s">
        <v>2772</v>
      </c>
      <c r="AM56" s="188" t="s">
        <v>62</v>
      </c>
      <c r="AN56" s="188" t="s">
        <v>62</v>
      </c>
      <c r="AO56" s="188" t="s">
        <v>62</v>
      </c>
      <c r="AP56" s="188"/>
      <c r="AQ56" s="205"/>
      <c r="AR56" s="188"/>
      <c r="AS56" s="190"/>
      <c r="AT56" s="188"/>
      <c r="AU56" s="193"/>
      <c r="AV56" s="188" t="s">
        <v>2773</v>
      </c>
      <c r="AW56" s="194">
        <v>45719</v>
      </c>
      <c r="AX56" s="188"/>
      <c r="AY56" s="480">
        <v>4203333</v>
      </c>
      <c r="AZ56" s="291">
        <v>83768498</v>
      </c>
      <c r="BA56" s="480">
        <v>441800</v>
      </c>
      <c r="BB56" s="188" t="s">
        <v>2774</v>
      </c>
      <c r="BC56" s="194">
        <v>45748</v>
      </c>
      <c r="BD56" s="188"/>
      <c r="BE56" s="480">
        <v>9700000</v>
      </c>
      <c r="BF56" s="188">
        <v>84837086</v>
      </c>
      <c r="BG56" s="480">
        <v>552400</v>
      </c>
      <c r="BH56" s="188" t="s">
        <v>2775</v>
      </c>
      <c r="BI56" s="206">
        <v>45784</v>
      </c>
      <c r="BJ56" s="188"/>
      <c r="BK56" s="193">
        <v>9700000</v>
      </c>
      <c r="BL56" s="188">
        <v>85469228</v>
      </c>
      <c r="BM56" s="193">
        <v>1203700</v>
      </c>
      <c r="BN56" s="188" t="s">
        <v>2776</v>
      </c>
      <c r="BO56" s="206">
        <v>45811</v>
      </c>
      <c r="BP56" s="188"/>
      <c r="BQ56" s="193">
        <v>9700000</v>
      </c>
      <c r="BR56" s="188">
        <v>86273753</v>
      </c>
      <c r="BS56" s="193">
        <v>1203700</v>
      </c>
      <c r="BT56" s="188" t="s">
        <v>2777</v>
      </c>
      <c r="BU56" s="194">
        <v>45840</v>
      </c>
      <c r="BV56" s="188"/>
      <c r="BW56" s="193">
        <v>9700000</v>
      </c>
      <c r="BX56" s="188">
        <v>87082673</v>
      </c>
      <c r="BY56" s="193">
        <v>1203700</v>
      </c>
      <c r="BZ56" s="188" t="s">
        <v>2778</v>
      </c>
      <c r="CA56" s="194">
        <v>45873</v>
      </c>
      <c r="CB56" s="188"/>
      <c r="CC56" s="193">
        <v>9700000</v>
      </c>
      <c r="CD56" s="188">
        <v>87850103</v>
      </c>
      <c r="CE56" s="193">
        <v>1203700</v>
      </c>
      <c r="CF56" s="188" t="s">
        <v>2779</v>
      </c>
      <c r="CG56" s="194">
        <v>45903</v>
      </c>
      <c r="CH56" s="188"/>
      <c r="CI56" s="193">
        <v>9700000</v>
      </c>
      <c r="CJ56" s="188">
        <v>88676200</v>
      </c>
      <c r="CK56" s="193">
        <v>1203700</v>
      </c>
      <c r="CL56" s="188" t="s">
        <v>2780</v>
      </c>
      <c r="CM56" s="194">
        <v>45936</v>
      </c>
      <c r="CN56" s="188"/>
      <c r="CO56" s="193">
        <v>9700000</v>
      </c>
      <c r="CP56" s="188">
        <v>89478933</v>
      </c>
      <c r="CQ56" s="193">
        <v>1203700</v>
      </c>
      <c r="CR56" s="188" t="s">
        <v>2781</v>
      </c>
      <c r="CS56" s="194">
        <v>45971</v>
      </c>
      <c r="CT56" s="188"/>
      <c r="CU56" s="193">
        <v>9700000</v>
      </c>
      <c r="CV56" s="188">
        <v>90304421</v>
      </c>
      <c r="CW56" s="193">
        <v>1203700</v>
      </c>
      <c r="CX56" s="188" t="s">
        <v>2782</v>
      </c>
      <c r="CY56" s="194">
        <v>45992</v>
      </c>
      <c r="CZ56" s="188"/>
      <c r="DA56" s="193">
        <v>9700000</v>
      </c>
      <c r="DB56" s="188">
        <v>91170175</v>
      </c>
      <c r="DC56" s="193">
        <v>1204700</v>
      </c>
      <c r="DD56" s="188" t="s">
        <v>2783</v>
      </c>
      <c r="DE56" s="194">
        <v>46006</v>
      </c>
      <c r="DF56" s="188"/>
      <c r="DG56" s="193">
        <v>9700000</v>
      </c>
      <c r="DH56" s="188">
        <v>9496422798</v>
      </c>
      <c r="DI56" s="193">
        <v>847500</v>
      </c>
      <c r="DJ56" s="208" t="b">
        <f t="shared" si="14"/>
        <v>0</v>
      </c>
      <c r="DK56" s="212" t="s">
        <v>2637</v>
      </c>
    </row>
    <row r="57" spans="1:116" s="211" customFormat="1">
      <c r="A57" s="184" t="s">
        <v>2784</v>
      </c>
      <c r="B57" s="926" t="s">
        <v>920</v>
      </c>
      <c r="C57" s="202" t="s">
        <v>1138</v>
      </c>
      <c r="D57" s="488">
        <v>87466667</v>
      </c>
      <c r="E57" s="185">
        <v>8525</v>
      </c>
      <c r="F57" s="187">
        <v>23173347</v>
      </c>
      <c r="G57" s="188">
        <v>6525</v>
      </c>
      <c r="H57" s="187">
        <v>32416800</v>
      </c>
      <c r="I57" s="188">
        <v>8325</v>
      </c>
      <c r="J57" s="187">
        <v>31876520</v>
      </c>
      <c r="K57" s="188"/>
      <c r="L57" s="187"/>
      <c r="M57" s="187"/>
      <c r="N57" s="187"/>
      <c r="O57" s="187"/>
      <c r="P57" s="187"/>
      <c r="Q57" s="187"/>
      <c r="R57" s="187"/>
      <c r="S57" s="193">
        <f t="shared" si="15"/>
        <v>87466667</v>
      </c>
      <c r="T57" s="188" t="b">
        <f t="shared" si="2"/>
        <v>1</v>
      </c>
      <c r="U57" s="188">
        <v>8525</v>
      </c>
      <c r="V57" s="187">
        <v>24312600</v>
      </c>
      <c r="W57" s="188">
        <v>6525</v>
      </c>
      <c r="X57" s="187">
        <v>32416800</v>
      </c>
      <c r="Y57" s="188">
        <v>8325</v>
      </c>
      <c r="Z57" s="187">
        <v>31876520</v>
      </c>
      <c r="AA57" s="188"/>
      <c r="AB57" s="188"/>
      <c r="AC57" s="188"/>
      <c r="AD57" s="188"/>
      <c r="AE57" s="188"/>
      <c r="AF57" s="188"/>
      <c r="AG57" s="219">
        <f t="shared" si="17"/>
        <v>88605920</v>
      </c>
      <c r="AH57" s="204" t="b">
        <f t="shared" si="13"/>
        <v>0</v>
      </c>
      <c r="AI57" s="188" t="s">
        <v>98</v>
      </c>
      <c r="AJ57" s="188" t="s">
        <v>62</v>
      </c>
      <c r="AK57" s="188" t="s">
        <v>62</v>
      </c>
      <c r="AL57" s="188" t="s">
        <v>2785</v>
      </c>
      <c r="AM57" s="188" t="s">
        <v>62</v>
      </c>
      <c r="AN57" s="188" t="s">
        <v>62</v>
      </c>
      <c r="AO57" s="188" t="s">
        <v>62</v>
      </c>
      <c r="AP57" s="188"/>
      <c r="AQ57" s="205"/>
      <c r="AR57" s="188"/>
      <c r="AS57" s="190"/>
      <c r="AT57" s="188"/>
      <c r="AU57" s="193"/>
      <c r="AV57" s="188" t="s">
        <v>2786</v>
      </c>
      <c r="AW57" s="194">
        <v>45719</v>
      </c>
      <c r="AX57" s="188"/>
      <c r="AY57" s="480">
        <v>3200000</v>
      </c>
      <c r="AZ57" s="291">
        <v>8383679498</v>
      </c>
      <c r="BA57" s="480">
        <v>178200</v>
      </c>
      <c r="BB57" s="188" t="s">
        <v>2787</v>
      </c>
      <c r="BC57" s="194">
        <v>45748</v>
      </c>
      <c r="BD57" s="188"/>
      <c r="BE57" s="480">
        <v>8000000</v>
      </c>
      <c r="BF57" s="188">
        <v>84744422</v>
      </c>
      <c r="BG57" s="480">
        <v>413300</v>
      </c>
      <c r="BH57" s="188" t="s">
        <v>2788</v>
      </c>
      <c r="BI57" s="206">
        <v>45783</v>
      </c>
      <c r="BJ57" s="188"/>
      <c r="BK57" s="193">
        <v>8000000</v>
      </c>
      <c r="BL57" s="188">
        <v>85724658</v>
      </c>
      <c r="BM57" s="193">
        <v>928800</v>
      </c>
      <c r="BN57" s="188" t="s">
        <v>2789</v>
      </c>
      <c r="BO57" s="206">
        <v>45783</v>
      </c>
      <c r="BP57" s="188"/>
      <c r="BQ57" s="193">
        <v>8000000</v>
      </c>
      <c r="BR57" s="188">
        <v>85724658</v>
      </c>
      <c r="BS57" s="193">
        <v>928800</v>
      </c>
      <c r="BT57" s="188" t="s">
        <v>2790</v>
      </c>
      <c r="BU57" s="194">
        <v>45813</v>
      </c>
      <c r="BV57" s="188"/>
      <c r="BW57" s="193">
        <v>8000000</v>
      </c>
      <c r="BX57" s="188">
        <v>87231062</v>
      </c>
      <c r="BY57" s="193">
        <v>928800</v>
      </c>
      <c r="BZ57" s="188" t="s">
        <v>2791</v>
      </c>
      <c r="CA57" s="194">
        <v>45873</v>
      </c>
      <c r="CB57" s="188"/>
      <c r="CC57" s="193">
        <v>8000000</v>
      </c>
      <c r="CD57" s="188">
        <v>87998135</v>
      </c>
      <c r="CE57" s="193">
        <v>928800</v>
      </c>
      <c r="CF57" s="188" t="s">
        <v>2792</v>
      </c>
      <c r="CG57" s="194">
        <v>45905</v>
      </c>
      <c r="CH57" s="188"/>
      <c r="CI57" s="193">
        <v>8000000</v>
      </c>
      <c r="CJ57" s="188">
        <v>88854617</v>
      </c>
      <c r="CK57" s="193">
        <v>928800</v>
      </c>
      <c r="CL57" s="188" t="s">
        <v>2793</v>
      </c>
      <c r="CM57" s="194">
        <v>45934</v>
      </c>
      <c r="CN57" s="188"/>
      <c r="CO57" s="193">
        <v>8000000</v>
      </c>
      <c r="CP57" s="188">
        <v>89630602</v>
      </c>
      <c r="CQ57" s="193">
        <v>928800</v>
      </c>
      <c r="CR57" s="188" t="s">
        <v>2794</v>
      </c>
      <c r="CS57" s="194">
        <v>45965</v>
      </c>
      <c r="CT57" s="188"/>
      <c r="CU57" s="193">
        <v>8000000</v>
      </c>
      <c r="CV57" s="188">
        <v>90470089</v>
      </c>
      <c r="CW57" s="193">
        <v>928800</v>
      </c>
      <c r="CX57" s="188" t="s">
        <v>2795</v>
      </c>
      <c r="CY57" s="194">
        <v>45995</v>
      </c>
      <c r="CZ57" s="188"/>
      <c r="DA57" s="193">
        <v>8000000</v>
      </c>
      <c r="DB57" s="188">
        <v>91321792</v>
      </c>
      <c r="DC57" s="193">
        <v>928800</v>
      </c>
      <c r="DD57" s="188" t="s">
        <v>2796</v>
      </c>
      <c r="DE57" s="194">
        <v>46007</v>
      </c>
      <c r="DF57" s="188"/>
      <c r="DG57" s="193">
        <v>8000000</v>
      </c>
      <c r="DH57" s="188">
        <v>92132569</v>
      </c>
      <c r="DI57" s="193">
        <v>928800</v>
      </c>
      <c r="DJ57" s="208" t="b">
        <f t="shared" si="14"/>
        <v>0</v>
      </c>
      <c r="DK57" s="212" t="s">
        <v>2637</v>
      </c>
    </row>
    <row r="58" spans="1:116" s="211" customFormat="1">
      <c r="A58" s="184" t="s">
        <v>2797</v>
      </c>
      <c r="B58" s="926" t="s">
        <v>841</v>
      </c>
      <c r="C58" s="202" t="s">
        <v>1138</v>
      </c>
      <c r="D58" s="488">
        <v>87466667</v>
      </c>
      <c r="E58" s="185">
        <v>8025</v>
      </c>
      <c r="F58" s="187">
        <v>23173347</v>
      </c>
      <c r="G58" s="188">
        <v>6125</v>
      </c>
      <c r="H58" s="187">
        <v>32416800</v>
      </c>
      <c r="I58" s="188">
        <v>7925</v>
      </c>
      <c r="J58" s="187">
        <v>31876520</v>
      </c>
      <c r="K58" s="188"/>
      <c r="L58" s="187"/>
      <c r="M58" s="187"/>
      <c r="N58" s="187"/>
      <c r="O58" s="187"/>
      <c r="P58" s="187"/>
      <c r="Q58" s="187"/>
      <c r="R58" s="187"/>
      <c r="S58" s="193">
        <f t="shared" si="15"/>
        <v>87466667</v>
      </c>
      <c r="T58" s="188" t="b">
        <f t="shared" si="2"/>
        <v>1</v>
      </c>
      <c r="U58" s="188">
        <v>7925</v>
      </c>
      <c r="V58" s="187">
        <v>31876520</v>
      </c>
      <c r="W58" s="188">
        <v>6125</v>
      </c>
      <c r="X58" s="187">
        <v>32416800</v>
      </c>
      <c r="Y58" s="188">
        <v>8025</v>
      </c>
      <c r="Z58" s="187">
        <v>24312600</v>
      </c>
      <c r="AA58" s="188"/>
      <c r="AB58" s="188"/>
      <c r="AC58" s="188"/>
      <c r="AD58" s="188"/>
      <c r="AE58" s="188"/>
      <c r="AF58" s="188"/>
      <c r="AG58" s="219">
        <f t="shared" si="17"/>
        <v>88605920</v>
      </c>
      <c r="AH58" s="204" t="b">
        <f t="shared" si="13"/>
        <v>0</v>
      </c>
      <c r="AI58" s="188" t="s">
        <v>98</v>
      </c>
      <c r="AJ58" s="188" t="s">
        <v>62</v>
      </c>
      <c r="AK58" s="188" t="s">
        <v>62</v>
      </c>
      <c r="AL58" s="188" t="s">
        <v>2798</v>
      </c>
      <c r="AM58" s="188" t="s">
        <v>62</v>
      </c>
      <c r="AN58" s="188" t="s">
        <v>62</v>
      </c>
      <c r="AO58" s="188" t="s">
        <v>62</v>
      </c>
      <c r="AP58" s="188"/>
      <c r="AQ58" s="205"/>
      <c r="AR58" s="188"/>
      <c r="AS58" s="190"/>
      <c r="AT58" s="188"/>
      <c r="AU58" s="193"/>
      <c r="AV58" s="188" t="s">
        <v>2799</v>
      </c>
      <c r="AW58" s="194">
        <v>45720</v>
      </c>
      <c r="AX58" s="188"/>
      <c r="AY58" s="480">
        <v>3200000</v>
      </c>
      <c r="AZ58" s="291">
        <v>32524560</v>
      </c>
      <c r="BA58" s="480">
        <v>471000</v>
      </c>
      <c r="BB58" s="188" t="s">
        <v>2800</v>
      </c>
      <c r="BC58" s="194">
        <v>45817</v>
      </c>
      <c r="BD58" s="188"/>
      <c r="BE58" s="480">
        <v>8000000</v>
      </c>
      <c r="BF58" s="188">
        <v>32857044</v>
      </c>
      <c r="BG58" s="480">
        <v>620100</v>
      </c>
      <c r="BH58" s="188" t="s">
        <v>2801</v>
      </c>
      <c r="BI58" s="206">
        <v>45814</v>
      </c>
      <c r="BJ58" s="188"/>
      <c r="BK58" s="193">
        <v>8000000</v>
      </c>
      <c r="BL58" s="188">
        <v>32940402</v>
      </c>
      <c r="BM58" s="193">
        <v>941100</v>
      </c>
      <c r="BN58" s="188" t="s">
        <v>2802</v>
      </c>
      <c r="BO58" s="206">
        <v>45814</v>
      </c>
      <c r="BP58" s="188"/>
      <c r="BQ58" s="193">
        <v>8000000</v>
      </c>
      <c r="BR58" s="188">
        <v>33466135</v>
      </c>
      <c r="BS58" s="193">
        <v>928800</v>
      </c>
      <c r="BT58" s="188" t="s">
        <v>2803</v>
      </c>
      <c r="BU58" s="194">
        <v>45931</v>
      </c>
      <c r="BV58" s="188"/>
      <c r="BW58" s="193">
        <v>8000000</v>
      </c>
      <c r="BX58" s="188">
        <v>33904390</v>
      </c>
      <c r="BY58" s="193">
        <v>932500</v>
      </c>
      <c r="BZ58" s="188" t="s">
        <v>2804</v>
      </c>
      <c r="CA58" s="194">
        <v>45931</v>
      </c>
      <c r="CB58" s="188"/>
      <c r="CC58" s="193">
        <v>8000000</v>
      </c>
      <c r="CD58" s="188">
        <v>33914528</v>
      </c>
      <c r="CE58" s="193">
        <v>937100</v>
      </c>
      <c r="CF58" s="188" t="s">
        <v>2805</v>
      </c>
      <c r="CG58" s="194">
        <v>45933</v>
      </c>
      <c r="CH58" s="188"/>
      <c r="CI58" s="193">
        <v>8000000</v>
      </c>
      <c r="CJ58" s="188">
        <v>34298027</v>
      </c>
      <c r="CK58" s="193">
        <v>932500</v>
      </c>
      <c r="CL58" s="188" t="s">
        <v>2806</v>
      </c>
      <c r="CM58" s="194">
        <v>45937</v>
      </c>
      <c r="CN58" s="188"/>
      <c r="CO58" s="193">
        <v>8000000</v>
      </c>
      <c r="CP58" s="188">
        <v>34739714</v>
      </c>
      <c r="CQ58" s="193">
        <v>935500</v>
      </c>
      <c r="CR58" s="188" t="s">
        <v>2807</v>
      </c>
      <c r="CS58" s="194">
        <v>45980</v>
      </c>
      <c r="CT58" s="188"/>
      <c r="CU58" s="193">
        <v>8000000</v>
      </c>
      <c r="CV58" s="188">
        <v>34925130</v>
      </c>
      <c r="CW58" s="193">
        <v>929600</v>
      </c>
      <c r="CX58" s="188" t="s">
        <v>2808</v>
      </c>
      <c r="CY58" s="194">
        <v>46010</v>
      </c>
      <c r="CZ58" s="188"/>
      <c r="DA58" s="193">
        <v>8000000</v>
      </c>
      <c r="DB58" s="188">
        <v>35140677</v>
      </c>
      <c r="DC58" s="193">
        <v>940000</v>
      </c>
      <c r="DD58" s="188" t="s">
        <v>2809</v>
      </c>
      <c r="DE58" s="194">
        <v>46010</v>
      </c>
      <c r="DF58" s="188"/>
      <c r="DG58" s="193">
        <v>8000000</v>
      </c>
      <c r="DH58" s="188">
        <v>35730942</v>
      </c>
      <c r="DI58" s="193">
        <v>928800</v>
      </c>
      <c r="DJ58" s="208" t="b">
        <f t="shared" si="14"/>
        <v>0</v>
      </c>
      <c r="DK58" s="212" t="s">
        <v>2637</v>
      </c>
    </row>
    <row r="59" spans="1:116" s="211" customFormat="1">
      <c r="A59" s="184" t="s">
        <v>2810</v>
      </c>
      <c r="B59" s="926" t="s">
        <v>2811</v>
      </c>
      <c r="C59" s="202" t="s">
        <v>1138</v>
      </c>
      <c r="D59" s="488">
        <v>106053333</v>
      </c>
      <c r="E59" s="185">
        <v>8025</v>
      </c>
      <c r="F59" s="187">
        <v>39200000</v>
      </c>
      <c r="G59" s="188">
        <v>10125</v>
      </c>
      <c r="H59" s="187">
        <v>28306666</v>
      </c>
      <c r="I59" s="188">
        <v>9425</v>
      </c>
      <c r="J59" s="187">
        <v>38546667</v>
      </c>
      <c r="K59" s="188"/>
      <c r="L59" s="187"/>
      <c r="M59" s="187"/>
      <c r="N59" s="187"/>
      <c r="O59" s="187"/>
      <c r="P59" s="187"/>
      <c r="Q59" s="187"/>
      <c r="R59" s="187"/>
      <c r="S59" s="193">
        <f t="shared" si="15"/>
        <v>106053333</v>
      </c>
      <c r="T59" s="188" t="b">
        <f t="shared" si="2"/>
        <v>1</v>
      </c>
      <c r="U59" s="188">
        <v>10125</v>
      </c>
      <c r="V59" s="187">
        <v>29400000</v>
      </c>
      <c r="W59" s="188">
        <v>8025</v>
      </c>
      <c r="X59" s="187">
        <v>39200000</v>
      </c>
      <c r="Y59" s="188">
        <v>9425</v>
      </c>
      <c r="Z59" s="187">
        <v>38546667</v>
      </c>
      <c r="AA59" s="188"/>
      <c r="AB59" s="188"/>
      <c r="AC59" s="188"/>
      <c r="AD59" s="188"/>
      <c r="AE59" s="188"/>
      <c r="AF59" s="188"/>
      <c r="AG59" s="219">
        <f t="shared" si="17"/>
        <v>107146667</v>
      </c>
      <c r="AH59" s="204" t="b">
        <f t="shared" si="13"/>
        <v>0</v>
      </c>
      <c r="AI59" s="188" t="s">
        <v>98</v>
      </c>
      <c r="AJ59" s="188" t="s">
        <v>62</v>
      </c>
      <c r="AK59" s="188" t="s">
        <v>62</v>
      </c>
      <c r="AL59" s="188" t="s">
        <v>2812</v>
      </c>
      <c r="AM59" s="188" t="s">
        <v>62</v>
      </c>
      <c r="AN59" s="188" t="s">
        <v>62</v>
      </c>
      <c r="AO59" s="188" t="s">
        <v>62</v>
      </c>
      <c r="AP59" s="188"/>
      <c r="AQ59" s="205"/>
      <c r="AR59" s="188"/>
      <c r="AS59" s="190"/>
      <c r="AT59" s="188"/>
      <c r="AU59" s="193"/>
      <c r="AV59" s="188" t="s">
        <v>2812</v>
      </c>
      <c r="AW59" s="194">
        <v>45721</v>
      </c>
      <c r="AX59" s="188"/>
      <c r="AY59" s="480">
        <v>3880000</v>
      </c>
      <c r="AZ59" s="291">
        <v>9478911801</v>
      </c>
      <c r="BA59" s="480">
        <v>1091300</v>
      </c>
      <c r="BB59" s="188" t="s">
        <v>2813</v>
      </c>
      <c r="BC59" s="194">
        <v>45749</v>
      </c>
      <c r="BD59" s="188"/>
      <c r="BE59" s="480">
        <v>9700000</v>
      </c>
      <c r="BF59" s="188">
        <v>9483580426</v>
      </c>
      <c r="BG59" s="480">
        <v>1126100</v>
      </c>
      <c r="BH59" s="188" t="s">
        <v>2814</v>
      </c>
      <c r="BI59" s="206">
        <v>45784</v>
      </c>
      <c r="BJ59" s="188"/>
      <c r="BK59" s="193">
        <v>9700000</v>
      </c>
      <c r="BL59" s="188">
        <v>9485334939</v>
      </c>
      <c r="BM59" s="193">
        <v>1126100</v>
      </c>
      <c r="BN59" s="188" t="s">
        <v>2815</v>
      </c>
      <c r="BO59" s="206">
        <v>45812</v>
      </c>
      <c r="BP59" s="188"/>
      <c r="BQ59" s="193">
        <v>9700000</v>
      </c>
      <c r="BR59" s="188">
        <v>9486791627</v>
      </c>
      <c r="BS59" s="193">
        <v>1126100</v>
      </c>
      <c r="BT59" s="188" t="s">
        <v>2816</v>
      </c>
      <c r="BU59" s="194">
        <v>45843</v>
      </c>
      <c r="BV59" s="188"/>
      <c r="BW59" s="193">
        <v>9700000</v>
      </c>
      <c r="BX59" s="188">
        <v>9487481843</v>
      </c>
      <c r="BY59" s="193">
        <v>1126100</v>
      </c>
      <c r="BZ59" s="188" t="s">
        <v>2817</v>
      </c>
      <c r="CA59" s="194">
        <v>45875</v>
      </c>
      <c r="CB59" s="188"/>
      <c r="CC59" s="193">
        <v>9700000</v>
      </c>
      <c r="CD59" s="188">
        <v>9489627398</v>
      </c>
      <c r="CE59" s="193">
        <v>1126100</v>
      </c>
      <c r="CF59" s="188" t="s">
        <v>2818</v>
      </c>
      <c r="CG59" s="194">
        <v>45908</v>
      </c>
      <c r="CH59" s="188"/>
      <c r="CI59" s="193">
        <v>9700000</v>
      </c>
      <c r="CJ59" s="188">
        <v>9490388718</v>
      </c>
      <c r="CK59" s="193">
        <v>1126100</v>
      </c>
      <c r="CL59" s="188" t="s">
        <v>2819</v>
      </c>
      <c r="CM59" s="194">
        <v>45936</v>
      </c>
      <c r="CN59" s="188"/>
      <c r="CO59" s="193">
        <v>9700000</v>
      </c>
      <c r="CP59" s="188">
        <v>9492123607</v>
      </c>
      <c r="CQ59" s="193">
        <v>1126100</v>
      </c>
      <c r="CR59" s="188" t="s">
        <v>2820</v>
      </c>
      <c r="CS59" s="194">
        <v>45968</v>
      </c>
      <c r="CT59" s="188"/>
      <c r="CU59" s="193">
        <v>9700000</v>
      </c>
      <c r="CV59" s="188">
        <v>9493934923</v>
      </c>
      <c r="CW59" s="193">
        <v>1126100</v>
      </c>
      <c r="CX59" s="188" t="s">
        <v>2821</v>
      </c>
      <c r="CY59" s="194">
        <v>45993</v>
      </c>
      <c r="CZ59" s="188"/>
      <c r="DA59" s="193">
        <v>9700000</v>
      </c>
      <c r="DB59" s="188">
        <v>9495276757</v>
      </c>
      <c r="DC59" s="193">
        <v>1126100</v>
      </c>
      <c r="DD59" s="188" t="s">
        <v>2822</v>
      </c>
      <c r="DE59" s="194">
        <v>46006</v>
      </c>
      <c r="DF59" s="188"/>
      <c r="DG59" s="193">
        <v>9700000</v>
      </c>
      <c r="DH59" s="188">
        <v>9495276757</v>
      </c>
      <c r="DI59" s="193">
        <v>1126100</v>
      </c>
      <c r="DJ59" s="208" t="b">
        <f t="shared" si="14"/>
        <v>0</v>
      </c>
      <c r="DK59" s="212" t="s">
        <v>2637</v>
      </c>
    </row>
    <row r="60" spans="1:116" s="211" customFormat="1">
      <c r="A60" s="184" t="s">
        <v>2823</v>
      </c>
      <c r="B60" s="926" t="s">
        <v>2824</v>
      </c>
      <c r="C60" s="202" t="s">
        <v>1138</v>
      </c>
      <c r="D60" s="488">
        <v>55000000</v>
      </c>
      <c r="E60" s="185">
        <v>4825</v>
      </c>
      <c r="F60" s="187">
        <v>46288886</v>
      </c>
      <c r="G60" s="188">
        <v>41025</v>
      </c>
      <c r="H60" s="187">
        <v>8711114</v>
      </c>
      <c r="I60" s="188"/>
      <c r="J60" s="187"/>
      <c r="K60" s="188"/>
      <c r="L60" s="187"/>
      <c r="M60" s="187"/>
      <c r="N60" s="187"/>
      <c r="O60" s="187"/>
      <c r="P60" s="187"/>
      <c r="Q60" s="187"/>
      <c r="R60" s="187"/>
      <c r="S60" s="193">
        <f>SUM(F60+H60+J60+L60)</f>
        <v>55000000</v>
      </c>
      <c r="T60" s="188" t="b">
        <f t="shared" si="2"/>
        <v>1</v>
      </c>
      <c r="U60" s="211">
        <v>94425</v>
      </c>
      <c r="V60" s="187">
        <v>8711134</v>
      </c>
      <c r="W60" s="188">
        <v>8125</v>
      </c>
      <c r="X60" s="187">
        <v>46288866</v>
      </c>
      <c r="Y60" s="188"/>
      <c r="Z60" s="187"/>
      <c r="AA60" s="188"/>
      <c r="AB60" s="188"/>
      <c r="AC60" s="188"/>
      <c r="AD60" s="188"/>
      <c r="AE60" s="188"/>
      <c r="AF60" s="188"/>
      <c r="AG60" s="219">
        <f>SUM(V60+X60+Z60)</f>
        <v>55000000</v>
      </c>
      <c r="AH60" s="204" t="b">
        <f t="shared" si="13"/>
        <v>1</v>
      </c>
      <c r="AI60" s="188" t="s">
        <v>98</v>
      </c>
      <c r="AJ60" s="188" t="s">
        <v>62</v>
      </c>
      <c r="AK60" s="188" t="s">
        <v>62</v>
      </c>
      <c r="AL60" s="188" t="s">
        <v>2825</v>
      </c>
      <c r="AM60" s="188" t="s">
        <v>62</v>
      </c>
      <c r="AN60" s="188" t="s">
        <v>62</v>
      </c>
      <c r="AO60" s="188" t="s">
        <v>62</v>
      </c>
      <c r="AP60" s="188"/>
      <c r="AQ60" s="205"/>
      <c r="AR60" s="188"/>
      <c r="AS60" s="190"/>
      <c r="AT60" s="188"/>
      <c r="AU60" s="193"/>
      <c r="AV60" s="188" t="s">
        <v>2826</v>
      </c>
      <c r="AW60" s="194">
        <v>45722</v>
      </c>
      <c r="AX60" s="188"/>
      <c r="AY60" s="480">
        <v>1667667</v>
      </c>
      <c r="AZ60" s="291" t="s">
        <v>201</v>
      </c>
      <c r="BA60" s="480" t="s">
        <v>201</v>
      </c>
      <c r="BB60" s="188" t="s">
        <v>2827</v>
      </c>
      <c r="BC60" s="194">
        <v>45750</v>
      </c>
      <c r="BD60" s="188"/>
      <c r="BE60" s="480">
        <v>5000000</v>
      </c>
      <c r="BF60" s="188">
        <v>1071348024</v>
      </c>
      <c r="BG60" s="480">
        <v>505100</v>
      </c>
      <c r="BH60" s="188" t="s">
        <v>2828</v>
      </c>
      <c r="BI60" s="206">
        <v>45782</v>
      </c>
      <c r="BJ60" s="188"/>
      <c r="BK60" s="193">
        <v>5000000</v>
      </c>
      <c r="BL60" s="188">
        <v>1071966367</v>
      </c>
      <c r="BM60" s="193">
        <v>592500</v>
      </c>
      <c r="BN60" s="188" t="s">
        <v>2829</v>
      </c>
      <c r="BO60" s="206">
        <v>45815</v>
      </c>
      <c r="BP60" s="188"/>
      <c r="BQ60" s="193">
        <v>5000000</v>
      </c>
      <c r="BR60" s="188">
        <v>1071972173</v>
      </c>
      <c r="BS60" s="193">
        <v>597300</v>
      </c>
      <c r="BT60" s="188" t="s">
        <v>2830</v>
      </c>
      <c r="BU60" s="194">
        <v>45840</v>
      </c>
      <c r="BV60" s="188"/>
      <c r="BW60" s="193">
        <v>5000000</v>
      </c>
      <c r="BX60" s="188">
        <v>1073034388</v>
      </c>
      <c r="BY60" s="193">
        <v>592500</v>
      </c>
      <c r="BZ60" s="188" t="s">
        <v>2831</v>
      </c>
      <c r="CA60" s="194">
        <v>45870</v>
      </c>
      <c r="CB60" s="188"/>
      <c r="CC60" s="193">
        <v>5000000</v>
      </c>
      <c r="CD60" s="188">
        <v>1073532908</v>
      </c>
      <c r="CE60" s="193">
        <v>595600</v>
      </c>
      <c r="CF60" s="188" t="s">
        <v>2832</v>
      </c>
      <c r="CG60" s="194">
        <v>45902</v>
      </c>
      <c r="CH60" s="188"/>
      <c r="CI60" s="193">
        <v>5000000</v>
      </c>
      <c r="CJ60" s="188">
        <v>1074457588</v>
      </c>
      <c r="CK60" s="193">
        <v>592500</v>
      </c>
      <c r="CL60" s="188" t="s">
        <v>2833</v>
      </c>
      <c r="CM60" s="194">
        <v>45932</v>
      </c>
      <c r="CN60" s="188"/>
      <c r="CO60" s="193">
        <v>5000000</v>
      </c>
      <c r="CP60" s="188">
        <v>1074807317</v>
      </c>
      <c r="CQ60" s="193">
        <v>592500</v>
      </c>
      <c r="CR60" s="188" t="s">
        <v>2834</v>
      </c>
      <c r="CS60" s="194">
        <v>45966</v>
      </c>
      <c r="CT60" s="188"/>
      <c r="CU60" s="193">
        <v>50000000</v>
      </c>
      <c r="CV60" s="188">
        <v>1075708560</v>
      </c>
      <c r="CW60" s="193">
        <v>592500</v>
      </c>
      <c r="CX60" s="188" t="s">
        <v>2835</v>
      </c>
      <c r="CY60" s="194">
        <v>45993</v>
      </c>
      <c r="CZ60" s="188"/>
      <c r="DA60" s="193">
        <v>5000000</v>
      </c>
      <c r="DB60" s="188">
        <v>1076366126</v>
      </c>
      <c r="DC60" s="193">
        <v>592500</v>
      </c>
      <c r="DD60" s="188" t="s">
        <v>2836</v>
      </c>
      <c r="DE60" s="194">
        <v>46007</v>
      </c>
      <c r="DF60" s="188"/>
      <c r="DG60" s="193">
        <v>5000000</v>
      </c>
      <c r="DH60" s="188">
        <v>1077949228</v>
      </c>
      <c r="DI60" s="193">
        <v>592500</v>
      </c>
      <c r="DJ60" s="208" t="b">
        <f t="shared" si="14"/>
        <v>0</v>
      </c>
      <c r="DK60" s="212" t="s">
        <v>2837</v>
      </c>
    </row>
    <row r="61" spans="1:116" s="211" customFormat="1">
      <c r="A61" s="184" t="s">
        <v>2838</v>
      </c>
      <c r="B61" s="926" t="s">
        <v>2839</v>
      </c>
      <c r="C61" s="202" t="s">
        <v>1138</v>
      </c>
      <c r="D61" s="488">
        <v>45100000</v>
      </c>
      <c r="E61" s="185">
        <v>11525</v>
      </c>
      <c r="F61" s="187">
        <v>32800000</v>
      </c>
      <c r="G61" s="188">
        <v>71525</v>
      </c>
      <c r="H61" s="187">
        <v>12300000</v>
      </c>
      <c r="I61" s="188"/>
      <c r="J61" s="187"/>
      <c r="K61" s="188"/>
      <c r="L61" s="187"/>
      <c r="M61" s="187"/>
      <c r="N61" s="187"/>
      <c r="O61" s="187"/>
      <c r="P61" s="187"/>
      <c r="Q61" s="187"/>
      <c r="R61" s="187"/>
      <c r="S61" s="193">
        <f>SUM(F61+H61+J61+L61)</f>
        <v>45100000</v>
      </c>
      <c r="T61" s="188" t="b">
        <f t="shared" si="2"/>
        <v>1</v>
      </c>
      <c r="U61" s="188">
        <v>8225</v>
      </c>
      <c r="V61" s="187">
        <v>32800000</v>
      </c>
      <c r="W61" s="188">
        <v>94525</v>
      </c>
      <c r="X61" s="187">
        <v>12300000</v>
      </c>
      <c r="Y61" s="188"/>
      <c r="Z61" s="187"/>
      <c r="AA61" s="188"/>
      <c r="AB61" s="188"/>
      <c r="AC61" s="188"/>
      <c r="AD61" s="188"/>
      <c r="AE61" s="188"/>
      <c r="AF61" s="188"/>
      <c r="AG61" s="219">
        <f t="shared" ref="AG61:AG62" si="18">SUM(V61+X61+Z61)</f>
        <v>45100000</v>
      </c>
      <c r="AH61" s="204" t="b">
        <f t="shared" si="13"/>
        <v>1</v>
      </c>
      <c r="AI61" s="188" t="s">
        <v>98</v>
      </c>
      <c r="AJ61" s="188" t="s">
        <v>62</v>
      </c>
      <c r="AK61" s="188" t="s">
        <v>62</v>
      </c>
      <c r="AL61" s="188" t="s">
        <v>2840</v>
      </c>
      <c r="AM61" s="188" t="s">
        <v>62</v>
      </c>
      <c r="AN61" s="188" t="s">
        <v>62</v>
      </c>
      <c r="AO61" s="188" t="s">
        <v>62</v>
      </c>
      <c r="AP61" s="188"/>
      <c r="AQ61" s="205"/>
      <c r="AR61" s="188"/>
      <c r="AS61" s="190"/>
      <c r="AT61" s="188"/>
      <c r="AU61" s="193"/>
      <c r="AV61" s="188" t="s">
        <v>2841</v>
      </c>
      <c r="AW61" s="194">
        <v>45723</v>
      </c>
      <c r="AX61" s="188"/>
      <c r="AY61" s="480">
        <v>1366667</v>
      </c>
      <c r="AZ61" s="291">
        <v>9480735359</v>
      </c>
      <c r="BA61" s="480">
        <v>297600</v>
      </c>
      <c r="BB61" s="188" t="s">
        <v>2842</v>
      </c>
      <c r="BC61" s="194">
        <v>45750</v>
      </c>
      <c r="BD61" s="188"/>
      <c r="BE61" s="480">
        <v>4100000</v>
      </c>
      <c r="BF61" s="188">
        <v>9483317267</v>
      </c>
      <c r="BG61" s="480">
        <v>479700</v>
      </c>
      <c r="BH61" s="188" t="s">
        <v>2843</v>
      </c>
      <c r="BI61" s="206">
        <v>45782</v>
      </c>
      <c r="BJ61" s="188"/>
      <c r="BK61" s="193">
        <v>4100000</v>
      </c>
      <c r="BL61" s="188">
        <v>9483975656</v>
      </c>
      <c r="BM61" s="193">
        <v>477100</v>
      </c>
      <c r="BN61" s="188" t="s">
        <v>2844</v>
      </c>
      <c r="BO61" s="206">
        <v>45820</v>
      </c>
      <c r="BP61" s="188"/>
      <c r="BQ61" s="193">
        <v>4100000</v>
      </c>
      <c r="BR61" s="188">
        <v>9485192374</v>
      </c>
      <c r="BS61" s="193">
        <v>476500</v>
      </c>
      <c r="BT61" s="188" t="s">
        <v>2845</v>
      </c>
      <c r="BU61" s="194">
        <v>45841</v>
      </c>
      <c r="BV61" s="188"/>
      <c r="BW61" s="193">
        <v>4100000</v>
      </c>
      <c r="BX61" s="188">
        <v>9486589622</v>
      </c>
      <c r="BY61" s="193">
        <v>477700</v>
      </c>
      <c r="BZ61" s="188" t="s">
        <v>2846</v>
      </c>
      <c r="CA61" s="194">
        <v>45870</v>
      </c>
      <c r="CB61" s="188"/>
      <c r="CC61" s="193">
        <v>4100000</v>
      </c>
      <c r="CD61" s="188">
        <v>9488388633</v>
      </c>
      <c r="CE61" s="193">
        <v>477000</v>
      </c>
      <c r="CF61" s="188" t="s">
        <v>2847</v>
      </c>
      <c r="CG61" s="194">
        <v>45904</v>
      </c>
      <c r="CH61" s="188"/>
      <c r="CI61" s="193">
        <v>4100000</v>
      </c>
      <c r="CJ61" s="188">
        <v>9489516814</v>
      </c>
      <c r="CK61" s="193">
        <v>477700</v>
      </c>
      <c r="CL61" s="188" t="s">
        <v>2848</v>
      </c>
      <c r="CM61" s="194">
        <v>45936</v>
      </c>
      <c r="CN61" s="188"/>
      <c r="CO61" s="193">
        <v>4100000</v>
      </c>
      <c r="CP61" s="188">
        <v>9490944281</v>
      </c>
      <c r="CQ61" s="193">
        <v>477700</v>
      </c>
      <c r="CR61" s="188" t="s">
        <v>2849</v>
      </c>
      <c r="CS61" s="194">
        <v>45968</v>
      </c>
      <c r="CT61" s="188"/>
      <c r="CU61" s="193">
        <v>4100000</v>
      </c>
      <c r="CV61" s="188">
        <v>9492354464</v>
      </c>
      <c r="CW61" s="193">
        <v>477000</v>
      </c>
      <c r="CX61" s="188" t="s">
        <v>2850</v>
      </c>
      <c r="CY61" s="194">
        <v>45993</v>
      </c>
      <c r="CZ61" s="188"/>
      <c r="DA61" s="193">
        <v>4100000</v>
      </c>
      <c r="DB61" s="188">
        <v>9493821702</v>
      </c>
      <c r="DC61" s="193">
        <v>477000</v>
      </c>
      <c r="DD61" s="188" t="s">
        <v>2851</v>
      </c>
      <c r="DE61" s="194">
        <v>46008</v>
      </c>
      <c r="DF61" s="188"/>
      <c r="DG61" s="193">
        <v>4100000</v>
      </c>
      <c r="DH61" s="188">
        <v>9496465690</v>
      </c>
      <c r="DI61" s="193">
        <v>476000</v>
      </c>
      <c r="DJ61" s="208" t="b">
        <f t="shared" si="14"/>
        <v>0</v>
      </c>
      <c r="DK61" s="212" t="s">
        <v>2637</v>
      </c>
    </row>
    <row r="62" spans="1:116" s="211" customFormat="1">
      <c r="A62" s="184" t="s">
        <v>2852</v>
      </c>
      <c r="B62" s="926" t="s">
        <v>2853</v>
      </c>
      <c r="C62" s="202" t="s">
        <v>1138</v>
      </c>
      <c r="D62" s="488">
        <v>41800000</v>
      </c>
      <c r="E62" s="185">
        <v>71625</v>
      </c>
      <c r="F62" s="187">
        <v>12300000</v>
      </c>
      <c r="G62" s="188">
        <v>11625</v>
      </c>
      <c r="H62" s="187">
        <v>29500000</v>
      </c>
      <c r="I62" s="188"/>
      <c r="J62" s="187"/>
      <c r="K62" s="188"/>
      <c r="L62" s="187"/>
      <c r="M62" s="187"/>
      <c r="N62" s="187"/>
      <c r="O62" s="187"/>
      <c r="P62" s="187"/>
      <c r="Q62" s="187"/>
      <c r="R62" s="187"/>
      <c r="S62" s="193">
        <f t="shared" ref="S62:S69" si="19">SUM(F62+H62+J62+L62)</f>
        <v>41800000</v>
      </c>
      <c r="T62" s="188" t="b">
        <f t="shared" si="2"/>
        <v>1</v>
      </c>
      <c r="U62" s="240">
        <v>94625</v>
      </c>
      <c r="V62" s="293">
        <v>12300000</v>
      </c>
      <c r="W62" s="211">
        <v>8325</v>
      </c>
      <c r="X62" s="293">
        <v>29500000</v>
      </c>
      <c r="Y62" s="294"/>
      <c r="Z62" s="295"/>
      <c r="AA62" s="188"/>
      <c r="AB62" s="188"/>
      <c r="AC62" s="188"/>
      <c r="AD62" s="188"/>
      <c r="AE62" s="188"/>
      <c r="AF62" s="188"/>
      <c r="AG62" s="219">
        <f t="shared" si="18"/>
        <v>41800000</v>
      </c>
      <c r="AH62" s="204" t="b">
        <f t="shared" si="13"/>
        <v>1</v>
      </c>
      <c r="AI62" s="188" t="s">
        <v>98</v>
      </c>
      <c r="AJ62" s="188" t="s">
        <v>62</v>
      </c>
      <c r="AK62" s="188" t="s">
        <v>62</v>
      </c>
      <c r="AL62" s="188" t="s">
        <v>2840</v>
      </c>
      <c r="AM62" s="188" t="s">
        <v>62</v>
      </c>
      <c r="AN62" s="188" t="s">
        <v>187</v>
      </c>
      <c r="AO62" s="188" t="s">
        <v>62</v>
      </c>
      <c r="AP62" s="188"/>
      <c r="AQ62" s="205"/>
      <c r="AR62" s="188"/>
      <c r="AS62" s="190"/>
      <c r="AT62" s="188"/>
      <c r="AU62" s="193"/>
      <c r="AV62" s="188" t="s">
        <v>2854</v>
      </c>
      <c r="AW62" s="194">
        <v>45735</v>
      </c>
      <c r="AX62" s="188"/>
      <c r="AY62" s="480">
        <v>1393333</v>
      </c>
      <c r="AZ62" s="291" t="s">
        <v>201</v>
      </c>
      <c r="BA62" s="480" t="s">
        <v>201</v>
      </c>
      <c r="BB62" s="188" t="s">
        <v>2855</v>
      </c>
      <c r="BC62" s="194">
        <v>45761</v>
      </c>
      <c r="BD62" s="188"/>
      <c r="BE62" s="480">
        <v>3800000</v>
      </c>
      <c r="BF62" s="188">
        <v>1070988203</v>
      </c>
      <c r="BG62" s="480">
        <v>413300</v>
      </c>
      <c r="BH62" s="188" t="s">
        <v>2856</v>
      </c>
      <c r="BI62" s="206">
        <v>45783</v>
      </c>
      <c r="BJ62" s="188"/>
      <c r="BK62" s="193">
        <v>3800000</v>
      </c>
      <c r="BL62" s="188">
        <v>1071457699</v>
      </c>
      <c r="BM62" s="193">
        <v>441200</v>
      </c>
      <c r="BN62" s="188" t="s">
        <v>2857</v>
      </c>
      <c r="BO62" s="206">
        <v>45824</v>
      </c>
      <c r="BP62" s="188"/>
      <c r="BQ62" s="193">
        <v>3800000</v>
      </c>
      <c r="BR62" s="188">
        <v>1072175917</v>
      </c>
      <c r="BS62" s="193">
        <v>441200</v>
      </c>
      <c r="BT62" s="188" t="s">
        <v>2858</v>
      </c>
      <c r="BU62" s="194">
        <v>45856</v>
      </c>
      <c r="BV62" s="188"/>
      <c r="BW62" s="193">
        <v>3800000</v>
      </c>
      <c r="BX62" s="188">
        <v>1072964598</v>
      </c>
      <c r="BY62" s="193">
        <v>441200</v>
      </c>
      <c r="BZ62" s="188" t="s">
        <v>2859</v>
      </c>
      <c r="CA62" s="194">
        <v>45896</v>
      </c>
      <c r="CB62" s="188"/>
      <c r="CC62" s="193">
        <v>3800000</v>
      </c>
      <c r="CD62" s="188">
        <v>1073781697</v>
      </c>
      <c r="CE62" s="193">
        <v>441200</v>
      </c>
      <c r="CF62" s="188" t="s">
        <v>2860</v>
      </c>
      <c r="CG62" s="194">
        <v>45919</v>
      </c>
      <c r="CH62" s="188"/>
      <c r="CI62" s="193">
        <v>3800000</v>
      </c>
      <c r="CJ62" s="188">
        <v>1074534135</v>
      </c>
      <c r="CK62" s="193">
        <v>441200</v>
      </c>
      <c r="CL62" s="188" t="s">
        <v>2861</v>
      </c>
      <c r="CM62" s="194">
        <v>45945</v>
      </c>
      <c r="CN62" s="188"/>
      <c r="CO62" s="193">
        <v>3800000</v>
      </c>
      <c r="CP62" s="188">
        <v>1075492242</v>
      </c>
      <c r="CQ62" s="193">
        <v>441200</v>
      </c>
      <c r="CR62" s="188" t="s">
        <v>2862</v>
      </c>
      <c r="CS62" s="194">
        <v>45980</v>
      </c>
      <c r="CT62" s="188"/>
      <c r="CU62" s="193">
        <v>3800000</v>
      </c>
      <c r="CV62" s="188">
        <v>1076095321</v>
      </c>
      <c r="CW62" s="193">
        <v>441200</v>
      </c>
      <c r="CX62" s="188" t="s">
        <v>2863</v>
      </c>
      <c r="CY62" s="194">
        <v>45993</v>
      </c>
      <c r="CZ62" s="188"/>
      <c r="DA62" s="193">
        <v>3800000</v>
      </c>
      <c r="DB62" s="188">
        <v>1077020348</v>
      </c>
      <c r="DC62" s="193">
        <v>441200</v>
      </c>
      <c r="DD62" s="188" t="s">
        <v>2864</v>
      </c>
      <c r="DE62" s="194">
        <v>46009</v>
      </c>
      <c r="DF62" s="188"/>
      <c r="DG62" s="193">
        <v>3800000</v>
      </c>
      <c r="DH62" s="188">
        <v>1077675453</v>
      </c>
      <c r="DI62" s="193">
        <v>441200</v>
      </c>
      <c r="DJ62" s="208" t="b">
        <f t="shared" si="14"/>
        <v>0</v>
      </c>
      <c r="DK62" s="212" t="s">
        <v>2865</v>
      </c>
    </row>
    <row r="63" spans="1:116" s="211" customFormat="1">
      <c r="A63" s="184" t="s">
        <v>2866</v>
      </c>
      <c r="B63" s="926" t="s">
        <v>1585</v>
      </c>
      <c r="C63" s="202" t="s">
        <v>1138</v>
      </c>
      <c r="D63" s="488">
        <v>85600000</v>
      </c>
      <c r="E63" s="185">
        <v>10225</v>
      </c>
      <c r="F63" s="187">
        <v>23197660</v>
      </c>
      <c r="G63" s="188">
        <v>9525</v>
      </c>
      <c r="H63" s="187">
        <v>29985540</v>
      </c>
      <c r="I63" s="188">
        <v>8125</v>
      </c>
      <c r="J63" s="187">
        <v>32416800</v>
      </c>
      <c r="K63" s="188"/>
      <c r="L63" s="187"/>
      <c r="M63" s="187"/>
      <c r="N63" s="187"/>
      <c r="O63" s="187"/>
      <c r="P63" s="187"/>
      <c r="Q63" s="187"/>
      <c r="R63" s="187"/>
      <c r="S63" s="193">
        <f t="shared" si="19"/>
        <v>85600000</v>
      </c>
      <c r="T63" s="188" t="b">
        <f t="shared" si="2"/>
        <v>1</v>
      </c>
      <c r="U63" s="188">
        <v>10225</v>
      </c>
      <c r="V63" s="187">
        <v>24312600</v>
      </c>
      <c r="W63" s="188">
        <v>8125</v>
      </c>
      <c r="X63" s="187">
        <v>32416800</v>
      </c>
      <c r="Y63" s="188">
        <v>9525</v>
      </c>
      <c r="Z63" s="187">
        <v>29985540</v>
      </c>
      <c r="AA63" s="188"/>
      <c r="AB63" s="188"/>
      <c r="AC63" s="188"/>
      <c r="AD63" s="188"/>
      <c r="AE63" s="188"/>
      <c r="AF63" s="188"/>
      <c r="AG63" s="219">
        <f>SUM(V63+X63+Z63)</f>
        <v>86714940</v>
      </c>
      <c r="AH63" s="204" t="b">
        <f t="shared" si="13"/>
        <v>0</v>
      </c>
      <c r="AI63" s="188" t="s">
        <v>98</v>
      </c>
      <c r="AJ63" s="188" t="s">
        <v>62</v>
      </c>
      <c r="AK63" s="188" t="s">
        <v>62</v>
      </c>
      <c r="AL63" s="188" t="s">
        <v>2867</v>
      </c>
      <c r="AM63" s="188" t="s">
        <v>62</v>
      </c>
      <c r="AN63" s="188" t="s">
        <v>187</v>
      </c>
      <c r="AO63" s="188" t="s">
        <v>62</v>
      </c>
      <c r="AP63" s="188"/>
      <c r="AQ63" s="205"/>
      <c r="AR63" s="188"/>
      <c r="AS63" s="190"/>
      <c r="AT63" s="188"/>
      <c r="AU63" s="193"/>
      <c r="AV63" s="188" t="s">
        <v>2868</v>
      </c>
      <c r="AW63" s="194">
        <v>45723</v>
      </c>
      <c r="AX63" s="188"/>
      <c r="AY63" s="480">
        <v>3200000</v>
      </c>
      <c r="AZ63" s="291">
        <v>1070245894</v>
      </c>
      <c r="BA63" s="480">
        <v>413300</v>
      </c>
      <c r="BB63" s="188" t="s">
        <v>2869</v>
      </c>
      <c r="BC63" s="194">
        <v>45748</v>
      </c>
      <c r="BD63" s="188"/>
      <c r="BE63" s="480">
        <v>8000000</v>
      </c>
      <c r="BF63" s="188">
        <v>1070698493</v>
      </c>
      <c r="BG63" s="480">
        <v>413300</v>
      </c>
      <c r="BH63" s="188" t="s">
        <v>2870</v>
      </c>
      <c r="BI63" s="206">
        <v>45784</v>
      </c>
      <c r="BJ63" s="188"/>
      <c r="BK63" s="193">
        <v>8000000</v>
      </c>
      <c r="BL63" s="188">
        <v>1071834309</v>
      </c>
      <c r="BM63" s="193">
        <v>928800</v>
      </c>
      <c r="BN63" s="188" t="s">
        <v>2871</v>
      </c>
      <c r="BO63" s="206">
        <v>45813</v>
      </c>
      <c r="BP63" s="188"/>
      <c r="BQ63" s="193">
        <v>8000000</v>
      </c>
      <c r="BR63" s="188">
        <v>1072796849</v>
      </c>
      <c r="BS63" s="193">
        <v>928800</v>
      </c>
      <c r="BT63" s="188" t="s">
        <v>2872</v>
      </c>
      <c r="BU63" s="194">
        <v>45843</v>
      </c>
      <c r="BV63" s="188"/>
      <c r="BW63" s="193">
        <v>8000000</v>
      </c>
      <c r="BX63" s="188">
        <v>1073475219</v>
      </c>
      <c r="BY63" s="193">
        <v>928800</v>
      </c>
      <c r="BZ63" s="188" t="s">
        <v>2873</v>
      </c>
      <c r="CA63" s="194">
        <v>45870</v>
      </c>
      <c r="CB63" s="188"/>
      <c r="CC63" s="193">
        <v>8000000</v>
      </c>
      <c r="CD63" s="188">
        <v>1074436133</v>
      </c>
      <c r="CE63" s="193">
        <v>933000</v>
      </c>
      <c r="CF63" s="188" t="s">
        <v>2874</v>
      </c>
      <c r="CG63" s="194">
        <v>45908</v>
      </c>
      <c r="CH63" s="188"/>
      <c r="CI63" s="193">
        <v>8000000</v>
      </c>
      <c r="CJ63" s="188">
        <v>1075131635</v>
      </c>
      <c r="CK63" s="193">
        <v>928800</v>
      </c>
      <c r="CL63" s="188" t="s">
        <v>2875</v>
      </c>
      <c r="CM63" s="194">
        <v>45936</v>
      </c>
      <c r="CN63" s="188"/>
      <c r="CO63" s="193">
        <v>8000000</v>
      </c>
      <c r="CP63" s="188">
        <v>1075864017</v>
      </c>
      <c r="CQ63" s="193">
        <v>931300</v>
      </c>
      <c r="CR63" s="188" t="s">
        <v>2876</v>
      </c>
      <c r="CS63" s="194">
        <v>45965</v>
      </c>
      <c r="CT63" s="188"/>
      <c r="CU63" s="193">
        <v>8000000</v>
      </c>
      <c r="CV63" s="188">
        <v>1076470642</v>
      </c>
      <c r="CW63" s="193">
        <v>928800</v>
      </c>
      <c r="CX63" s="188" t="s">
        <v>2877</v>
      </c>
      <c r="CY63" s="194">
        <v>45995</v>
      </c>
      <c r="CZ63" s="188"/>
      <c r="DA63" s="193">
        <v>8000000</v>
      </c>
      <c r="DB63" s="188">
        <v>1077441003</v>
      </c>
      <c r="DC63" s="193">
        <v>928800</v>
      </c>
      <c r="DD63" s="188" t="s">
        <v>2878</v>
      </c>
      <c r="DE63" s="194">
        <v>46006</v>
      </c>
      <c r="DF63" s="188"/>
      <c r="DG63" s="193">
        <v>8000000</v>
      </c>
      <c r="DH63" s="188">
        <v>1077989771</v>
      </c>
      <c r="DI63" s="193">
        <v>928800</v>
      </c>
      <c r="DJ63" s="208" t="b">
        <f t="shared" si="14"/>
        <v>0</v>
      </c>
      <c r="DK63" s="212" t="s">
        <v>2837</v>
      </c>
    </row>
    <row r="64" spans="1:116" s="211" customFormat="1">
      <c r="A64" s="184" t="s">
        <v>2879</v>
      </c>
      <c r="B64" s="928" t="s">
        <v>813</v>
      </c>
      <c r="C64" s="202" t="s">
        <v>1138</v>
      </c>
      <c r="D64" s="488">
        <v>87466667</v>
      </c>
      <c r="E64" s="185">
        <v>7025</v>
      </c>
      <c r="F64" s="187">
        <v>32416800</v>
      </c>
      <c r="G64" s="188">
        <v>8125</v>
      </c>
      <c r="H64" s="187">
        <v>31876520</v>
      </c>
      <c r="I64" s="188">
        <v>9425</v>
      </c>
      <c r="J64" s="187">
        <v>23173347</v>
      </c>
      <c r="K64" s="188"/>
      <c r="L64" s="187"/>
      <c r="M64" s="187"/>
      <c r="N64" s="187"/>
      <c r="O64" s="187"/>
      <c r="P64" s="187"/>
      <c r="Q64" s="187"/>
      <c r="R64" s="187"/>
      <c r="S64" s="193">
        <f t="shared" si="19"/>
        <v>87466667</v>
      </c>
      <c r="T64" s="188" t="b">
        <f t="shared" si="2"/>
        <v>1</v>
      </c>
      <c r="U64" s="188">
        <v>6625</v>
      </c>
      <c r="V64" s="187">
        <v>32416800</v>
      </c>
      <c r="W64" s="188">
        <v>8725</v>
      </c>
      <c r="X64" s="187">
        <v>31876520</v>
      </c>
      <c r="Y64" s="188">
        <v>8725</v>
      </c>
      <c r="Z64" s="187">
        <v>31876520</v>
      </c>
      <c r="AA64" s="188"/>
      <c r="AB64" s="188"/>
      <c r="AC64" s="188"/>
      <c r="AD64" s="188"/>
      <c r="AE64" s="188"/>
      <c r="AF64" s="188"/>
      <c r="AG64" s="219">
        <f>SUM(V64+X64+Z64)</f>
        <v>96169840</v>
      </c>
      <c r="AH64" s="204" t="b">
        <f t="shared" si="13"/>
        <v>0</v>
      </c>
      <c r="AI64" s="188" t="s">
        <v>98</v>
      </c>
      <c r="AJ64" s="188" t="s">
        <v>62</v>
      </c>
      <c r="AK64" s="188" t="s">
        <v>62</v>
      </c>
      <c r="AL64" s="238" t="s">
        <v>2880</v>
      </c>
      <c r="AM64" s="188" t="s">
        <v>62</v>
      </c>
      <c r="AN64" s="188" t="s">
        <v>62</v>
      </c>
      <c r="AO64" s="188" t="s">
        <v>62</v>
      </c>
      <c r="AP64" s="188"/>
      <c r="AQ64" s="205"/>
      <c r="AR64" s="188"/>
      <c r="AS64" s="190"/>
      <c r="AT64" s="188"/>
      <c r="AU64" s="193"/>
      <c r="AV64" s="188" t="s">
        <v>2881</v>
      </c>
      <c r="AW64" s="194">
        <v>45719</v>
      </c>
      <c r="AX64" s="188"/>
      <c r="AY64" s="480">
        <v>3200000</v>
      </c>
      <c r="AZ64" s="291">
        <v>9479850089</v>
      </c>
      <c r="BA64" s="480">
        <v>413300</v>
      </c>
      <c r="BB64" s="188" t="s">
        <v>2882</v>
      </c>
      <c r="BC64" s="194">
        <v>45750</v>
      </c>
      <c r="BD64" s="188"/>
      <c r="BE64" s="480">
        <v>8000000</v>
      </c>
      <c r="BF64" s="188">
        <v>9482095836</v>
      </c>
      <c r="BG64" s="480">
        <v>413300</v>
      </c>
      <c r="BH64" s="188" t="s">
        <v>2883</v>
      </c>
      <c r="BI64" s="206">
        <v>45784</v>
      </c>
      <c r="BJ64" s="188"/>
      <c r="BK64" s="193">
        <v>8000000</v>
      </c>
      <c r="BL64" s="188">
        <v>9484393236</v>
      </c>
      <c r="BM64" s="193">
        <v>928800</v>
      </c>
      <c r="BN64" s="188" t="s">
        <v>2884</v>
      </c>
      <c r="BO64" s="206">
        <v>45814</v>
      </c>
      <c r="BP64" s="188"/>
      <c r="BQ64" s="193">
        <v>8000000</v>
      </c>
      <c r="BR64" s="188">
        <v>9484989149</v>
      </c>
      <c r="BS64" s="193">
        <v>930800</v>
      </c>
      <c r="BT64" s="188" t="s">
        <v>2885</v>
      </c>
      <c r="BU64" s="194">
        <v>45842</v>
      </c>
      <c r="BV64" s="188"/>
      <c r="BW64" s="193">
        <v>8000000</v>
      </c>
      <c r="BX64" s="188">
        <v>9486437276</v>
      </c>
      <c r="BY64" s="193">
        <v>928800</v>
      </c>
      <c r="BZ64" s="188" t="s">
        <v>2886</v>
      </c>
      <c r="CA64" s="194">
        <v>45873</v>
      </c>
      <c r="CB64" s="188"/>
      <c r="CC64" s="193">
        <v>8000000</v>
      </c>
      <c r="CD64" s="188">
        <v>9488601294</v>
      </c>
      <c r="CE64" s="193">
        <v>928800</v>
      </c>
      <c r="CF64" s="188" t="s">
        <v>2887</v>
      </c>
      <c r="CG64" s="194">
        <v>45905</v>
      </c>
      <c r="CH64" s="188"/>
      <c r="CI64" s="193">
        <v>8000000</v>
      </c>
      <c r="CJ64" s="188">
        <v>9490215835</v>
      </c>
      <c r="CK64" s="193">
        <v>929600</v>
      </c>
      <c r="CL64" s="188" t="s">
        <v>2888</v>
      </c>
      <c r="CM64" s="194">
        <v>45934</v>
      </c>
      <c r="CN64" s="188"/>
      <c r="CO64" s="193">
        <v>8000000</v>
      </c>
      <c r="CP64" s="188">
        <v>9491469766</v>
      </c>
      <c r="CQ64" s="193">
        <v>928800</v>
      </c>
      <c r="CR64" s="188" t="s">
        <v>2889</v>
      </c>
      <c r="CS64" s="194">
        <v>45968</v>
      </c>
      <c r="CT64" s="188"/>
      <c r="CU64" s="193">
        <v>8000000</v>
      </c>
      <c r="CV64" s="188">
        <v>9493029711</v>
      </c>
      <c r="CW64" s="193">
        <v>928800</v>
      </c>
      <c r="CX64" s="188" t="s">
        <v>2890</v>
      </c>
      <c r="CY64" s="194">
        <v>45995</v>
      </c>
      <c r="CZ64" s="188"/>
      <c r="DA64" s="193">
        <v>8000000</v>
      </c>
      <c r="DB64" s="188">
        <v>9494584719</v>
      </c>
      <c r="DC64" s="193">
        <v>928800</v>
      </c>
      <c r="DD64" s="188" t="s">
        <v>2891</v>
      </c>
      <c r="DE64" s="194">
        <v>46006</v>
      </c>
      <c r="DF64" s="188"/>
      <c r="DG64" s="193">
        <v>8000000</v>
      </c>
      <c r="DH64" s="188">
        <v>9496053223</v>
      </c>
      <c r="DI64" s="193">
        <v>928800</v>
      </c>
      <c r="DJ64" s="208" t="b">
        <f t="shared" si="14"/>
        <v>0</v>
      </c>
      <c r="DK64" s="212" t="s">
        <v>2892</v>
      </c>
      <c r="DL64" s="211" t="s">
        <v>2893</v>
      </c>
    </row>
    <row r="65" spans="1:117" s="211" customFormat="1">
      <c r="A65" s="184" t="s">
        <v>2894</v>
      </c>
      <c r="B65" s="926" t="s">
        <v>870</v>
      </c>
      <c r="C65" s="202" t="s">
        <v>1138</v>
      </c>
      <c r="D65" s="488">
        <v>106053333</v>
      </c>
      <c r="E65" s="185">
        <v>8325</v>
      </c>
      <c r="F65" s="187">
        <v>28306666</v>
      </c>
      <c r="G65" s="188">
        <v>6325</v>
      </c>
      <c r="H65" s="187">
        <v>39200000</v>
      </c>
      <c r="I65" s="188">
        <v>8025</v>
      </c>
      <c r="J65" s="187">
        <v>38546667</v>
      </c>
      <c r="K65" s="188"/>
      <c r="L65" s="187"/>
      <c r="M65" s="187"/>
      <c r="N65" s="187"/>
      <c r="O65" s="187"/>
      <c r="P65" s="187"/>
      <c r="Q65" s="187"/>
      <c r="R65" s="187"/>
      <c r="S65" s="193">
        <f t="shared" si="19"/>
        <v>106053333</v>
      </c>
      <c r="T65" s="188" t="b">
        <f t="shared" si="2"/>
        <v>1</v>
      </c>
      <c r="U65" s="188">
        <v>6725</v>
      </c>
      <c r="V65" s="187">
        <v>39200000</v>
      </c>
      <c r="W65" s="188">
        <v>11225</v>
      </c>
      <c r="X65" s="187">
        <v>28306666</v>
      </c>
      <c r="Y65" s="188">
        <v>8825</v>
      </c>
      <c r="Z65" s="187">
        <v>38546667</v>
      </c>
      <c r="AA65" s="188"/>
      <c r="AB65" s="188"/>
      <c r="AC65" s="188"/>
      <c r="AD65" s="188"/>
      <c r="AE65" s="188"/>
      <c r="AF65" s="188"/>
      <c r="AG65" s="219">
        <f>SUM(V65+X65+Z65)</f>
        <v>106053333</v>
      </c>
      <c r="AH65" s="204" t="b">
        <f t="shared" si="13"/>
        <v>1</v>
      </c>
      <c r="AI65" s="188" t="s">
        <v>98</v>
      </c>
      <c r="AJ65" s="188" t="s">
        <v>62</v>
      </c>
      <c r="AK65" s="188" t="s">
        <v>62</v>
      </c>
      <c r="AL65" s="188" t="s">
        <v>2895</v>
      </c>
      <c r="AM65" s="188" t="s">
        <v>62</v>
      </c>
      <c r="AN65" s="188" t="s">
        <v>187</v>
      </c>
      <c r="AO65" s="188" t="s">
        <v>62</v>
      </c>
      <c r="AP65" s="188"/>
      <c r="AQ65" s="205"/>
      <c r="AR65" s="188"/>
      <c r="AS65" s="190"/>
      <c r="AT65" s="188"/>
      <c r="AU65" s="193"/>
      <c r="AV65" s="188" t="s">
        <v>2896</v>
      </c>
      <c r="AW65" s="194">
        <v>45719</v>
      </c>
      <c r="AX65" s="188"/>
      <c r="AY65" s="480">
        <v>3880000</v>
      </c>
      <c r="AZ65" s="291">
        <v>83964530</v>
      </c>
      <c r="BA65" s="480">
        <v>441800</v>
      </c>
      <c r="BB65" s="188" t="s">
        <v>2897</v>
      </c>
      <c r="BC65" s="194">
        <v>45749</v>
      </c>
      <c r="BD65" s="188"/>
      <c r="BE65" s="480">
        <v>9700000</v>
      </c>
      <c r="BF65" s="188">
        <v>84919998</v>
      </c>
      <c r="BG65" s="480">
        <v>481700</v>
      </c>
      <c r="BH65" s="188" t="s">
        <v>2898</v>
      </c>
      <c r="BI65" s="206">
        <v>45783</v>
      </c>
      <c r="BJ65" s="188"/>
      <c r="BK65" s="193">
        <v>9700000</v>
      </c>
      <c r="BL65" s="188">
        <v>85742018</v>
      </c>
      <c r="BM65" s="193">
        <v>1203700</v>
      </c>
      <c r="BN65" s="188" t="s">
        <v>2899</v>
      </c>
      <c r="BO65" s="206">
        <v>45812</v>
      </c>
      <c r="BP65" s="188"/>
      <c r="BQ65" s="193">
        <v>9700000</v>
      </c>
      <c r="BR65" s="188">
        <v>86170614</v>
      </c>
      <c r="BS65" s="193">
        <v>1203700</v>
      </c>
      <c r="BT65" s="188" t="s">
        <v>2900</v>
      </c>
      <c r="BU65" s="194">
        <v>45839</v>
      </c>
      <c r="BV65" s="188"/>
      <c r="BW65" s="193">
        <v>9700000</v>
      </c>
      <c r="BX65" s="188">
        <v>87372630</v>
      </c>
      <c r="BY65" s="193">
        <v>1203700</v>
      </c>
      <c r="BZ65" s="188" t="s">
        <v>2901</v>
      </c>
      <c r="CA65" s="194">
        <v>45873</v>
      </c>
      <c r="CB65" s="188"/>
      <c r="CC65" s="193">
        <v>9700000</v>
      </c>
      <c r="CD65" s="188">
        <v>87738838</v>
      </c>
      <c r="CE65" s="193">
        <v>1203700</v>
      </c>
      <c r="CF65" s="188" t="s">
        <v>2902</v>
      </c>
      <c r="CG65" s="194">
        <v>45908</v>
      </c>
      <c r="CH65" s="188"/>
      <c r="CI65" s="193">
        <v>9700000</v>
      </c>
      <c r="CJ65" s="188">
        <v>88590834</v>
      </c>
      <c r="CK65" s="193">
        <v>1203700</v>
      </c>
      <c r="CL65" s="188" t="s">
        <v>2903</v>
      </c>
      <c r="CM65" s="194">
        <v>45934</v>
      </c>
      <c r="CN65" s="188"/>
      <c r="CO65" s="193">
        <v>9700000</v>
      </c>
      <c r="CP65" s="188">
        <v>89376585</v>
      </c>
      <c r="CQ65" s="193">
        <v>1206900</v>
      </c>
      <c r="CR65" s="188" t="s">
        <v>2904</v>
      </c>
      <c r="CS65" s="194">
        <v>45962</v>
      </c>
      <c r="CT65" s="188"/>
      <c r="CU65" s="193">
        <v>9700000</v>
      </c>
      <c r="CV65" s="188">
        <v>90207292</v>
      </c>
      <c r="CW65" s="193">
        <v>1203700</v>
      </c>
      <c r="CX65" s="188" t="s">
        <v>2905</v>
      </c>
      <c r="CY65" s="194">
        <v>45994</v>
      </c>
      <c r="CZ65" s="188"/>
      <c r="DA65" s="193">
        <v>9700000</v>
      </c>
      <c r="DB65" s="188">
        <v>91040605</v>
      </c>
      <c r="DC65" s="193">
        <v>1203700</v>
      </c>
      <c r="DD65" s="188" t="s">
        <v>2906</v>
      </c>
      <c r="DE65" s="194">
        <v>46006</v>
      </c>
      <c r="DF65" s="188"/>
      <c r="DG65" s="193">
        <v>9700000</v>
      </c>
      <c r="DH65" s="188">
        <v>91846160</v>
      </c>
      <c r="DI65" s="193">
        <v>1203700</v>
      </c>
      <c r="DJ65" s="208" t="b">
        <f t="shared" si="14"/>
        <v>0</v>
      </c>
      <c r="DK65" s="212"/>
    </row>
    <row r="66" spans="1:117" s="211" customFormat="1">
      <c r="A66" s="184" t="s">
        <v>2907</v>
      </c>
      <c r="B66" s="926" t="s">
        <v>2908</v>
      </c>
      <c r="C66" s="202" t="s">
        <v>1138</v>
      </c>
      <c r="D66" s="488">
        <v>107666667</v>
      </c>
      <c r="E66" s="185">
        <v>7525</v>
      </c>
      <c r="F66" s="187">
        <v>87666667</v>
      </c>
      <c r="G66" s="188">
        <v>55425</v>
      </c>
      <c r="H66" s="187">
        <v>20000000</v>
      </c>
      <c r="I66" s="188"/>
      <c r="J66" s="187"/>
      <c r="K66" s="188"/>
      <c r="L66" s="187"/>
      <c r="M66" s="187"/>
      <c r="N66" s="187"/>
      <c r="O66" s="187"/>
      <c r="P66" s="187"/>
      <c r="Q66" s="187"/>
      <c r="R66" s="187"/>
      <c r="S66" s="193">
        <f t="shared" si="19"/>
        <v>107666667</v>
      </c>
      <c r="T66" s="188" t="b">
        <f t="shared" si="2"/>
        <v>1</v>
      </c>
      <c r="U66" s="188">
        <v>8925</v>
      </c>
      <c r="V66" s="187">
        <v>87666667</v>
      </c>
      <c r="W66" s="188">
        <v>98025</v>
      </c>
      <c r="X66" s="187">
        <v>20000000</v>
      </c>
      <c r="Y66" s="188"/>
      <c r="Z66" s="187"/>
      <c r="AA66" s="188"/>
      <c r="AB66" s="188"/>
      <c r="AC66" s="188"/>
      <c r="AD66" s="188"/>
      <c r="AE66" s="188"/>
      <c r="AF66" s="188"/>
      <c r="AG66" s="219">
        <f>SUM(V66+X66+Z66)</f>
        <v>107666667</v>
      </c>
      <c r="AH66" s="204" t="b">
        <f t="shared" si="13"/>
        <v>1</v>
      </c>
      <c r="AI66" s="188" t="s">
        <v>98</v>
      </c>
      <c r="AJ66" s="188" t="s">
        <v>62</v>
      </c>
      <c r="AK66" s="188" t="s">
        <v>62</v>
      </c>
      <c r="AL66" s="188" t="s">
        <v>2909</v>
      </c>
      <c r="AM66" s="188" t="s">
        <v>62</v>
      </c>
      <c r="AN66" s="188" t="s">
        <v>187</v>
      </c>
      <c r="AO66" s="188" t="s">
        <v>62</v>
      </c>
      <c r="AP66" s="106" t="s">
        <v>2910</v>
      </c>
      <c r="AQ66" s="107"/>
      <c r="AR66" s="106"/>
      <c r="AS66" s="108"/>
      <c r="AT66" s="106"/>
      <c r="AU66" s="109"/>
      <c r="AV66" s="188" t="s">
        <v>2911</v>
      </c>
      <c r="AW66" s="194">
        <v>45722</v>
      </c>
      <c r="AX66" s="188"/>
      <c r="AY66" s="480">
        <v>3333333</v>
      </c>
      <c r="AZ66" s="291" t="s">
        <v>201</v>
      </c>
      <c r="BA66" s="480" t="s">
        <v>201</v>
      </c>
      <c r="BB66" s="188" t="s">
        <v>2912</v>
      </c>
      <c r="BC66" s="194">
        <v>45754</v>
      </c>
      <c r="BD66" s="188"/>
      <c r="BE66" s="480">
        <v>10000000</v>
      </c>
      <c r="BF66" s="188">
        <v>85606284</v>
      </c>
      <c r="BG66" s="480">
        <v>1160900</v>
      </c>
      <c r="BH66" s="194" t="s">
        <v>2913</v>
      </c>
      <c r="BI66" s="206">
        <v>45789</v>
      </c>
      <c r="BJ66" s="188"/>
      <c r="BK66" s="193">
        <v>10000000</v>
      </c>
      <c r="BL66" s="188">
        <v>86193830</v>
      </c>
      <c r="BM66" s="193">
        <v>1160900</v>
      </c>
      <c r="BN66" s="188" t="s">
        <v>2914</v>
      </c>
      <c r="BO66" s="206">
        <v>45819</v>
      </c>
      <c r="BP66" s="188"/>
      <c r="BQ66" s="193">
        <v>10000000</v>
      </c>
      <c r="BR66" s="188">
        <v>87280468</v>
      </c>
      <c r="BS66" s="193">
        <v>1160900</v>
      </c>
      <c r="BT66" s="188" t="s">
        <v>2915</v>
      </c>
      <c r="BU66" s="194">
        <v>45863</v>
      </c>
      <c r="BV66" s="188"/>
      <c r="BW66" s="193">
        <v>10000000</v>
      </c>
      <c r="BX66" s="188">
        <v>88416326</v>
      </c>
      <c r="BY66" s="193">
        <v>1171100</v>
      </c>
      <c r="BZ66" s="188" t="s">
        <v>2916</v>
      </c>
      <c r="CA66" s="194">
        <v>45882</v>
      </c>
      <c r="CB66" s="188"/>
      <c r="CC66" s="193">
        <v>10000000</v>
      </c>
      <c r="CD66" s="188">
        <v>88935705</v>
      </c>
      <c r="CE66" s="193">
        <v>1160900</v>
      </c>
      <c r="CF66" s="188" t="s">
        <v>2917</v>
      </c>
      <c r="CG66" s="194">
        <v>45916</v>
      </c>
      <c r="CH66" s="188"/>
      <c r="CI66" s="193">
        <v>10000000</v>
      </c>
      <c r="CJ66" s="188">
        <v>88935705</v>
      </c>
      <c r="CK66" s="193">
        <v>1160900</v>
      </c>
      <c r="CL66" s="188" t="s">
        <v>2918</v>
      </c>
      <c r="CM66" s="194">
        <v>45947</v>
      </c>
      <c r="CN66" s="188"/>
      <c r="CO66" s="193">
        <v>10000000</v>
      </c>
      <c r="CP66" s="188">
        <v>90193548</v>
      </c>
      <c r="CQ66" s="193">
        <v>1186900</v>
      </c>
      <c r="CR66" s="188" t="s">
        <v>2919</v>
      </c>
      <c r="CS66" s="194">
        <v>45981</v>
      </c>
      <c r="CT66" s="188"/>
      <c r="CU66" s="193">
        <v>10000000</v>
      </c>
      <c r="CV66" s="188">
        <v>91578528</v>
      </c>
      <c r="CW66" s="193">
        <v>1187600</v>
      </c>
      <c r="CX66" s="188" t="s">
        <v>2920</v>
      </c>
      <c r="CY66" s="194">
        <v>46006</v>
      </c>
      <c r="CZ66" s="188"/>
      <c r="DA66" s="193">
        <v>10000000</v>
      </c>
      <c r="DB66" s="188">
        <v>92284132</v>
      </c>
      <c r="DC66" s="193">
        <v>1181400</v>
      </c>
      <c r="DD66" s="188" t="s">
        <v>2921</v>
      </c>
      <c r="DE66" s="194">
        <v>46015</v>
      </c>
      <c r="DF66" s="188"/>
      <c r="DG66" s="193">
        <v>3333333</v>
      </c>
      <c r="DH66" s="188" t="s">
        <v>2922</v>
      </c>
      <c r="DI66" s="193">
        <v>1025200</v>
      </c>
      <c r="DJ66" s="208" t="b">
        <f t="shared" si="14"/>
        <v>0</v>
      </c>
      <c r="DK66" s="212" t="s">
        <v>2923</v>
      </c>
    </row>
    <row r="67" spans="1:117" s="211" customFormat="1">
      <c r="A67" s="184" t="s">
        <v>2924</v>
      </c>
      <c r="B67" s="926" t="s">
        <v>504</v>
      </c>
      <c r="C67" s="202" t="s">
        <v>1138</v>
      </c>
      <c r="D67" s="488">
        <v>83460000</v>
      </c>
      <c r="E67" s="185">
        <v>8625</v>
      </c>
      <c r="F67" s="187">
        <v>21580000</v>
      </c>
      <c r="G67" s="188">
        <v>6625</v>
      </c>
      <c r="H67" s="187">
        <v>31200000</v>
      </c>
      <c r="I67" s="188">
        <v>8425</v>
      </c>
      <c r="J67" s="187">
        <v>30680000</v>
      </c>
      <c r="K67" s="188"/>
      <c r="L67" s="187"/>
      <c r="M67" s="187"/>
      <c r="N67" s="187"/>
      <c r="O67" s="187"/>
      <c r="P67" s="187"/>
      <c r="Q67" s="187"/>
      <c r="R67" s="187"/>
      <c r="S67" s="193">
        <f t="shared" si="19"/>
        <v>83460000</v>
      </c>
      <c r="T67" s="188" t="b">
        <f t="shared" si="2"/>
        <v>1</v>
      </c>
      <c r="U67" s="188">
        <v>9025</v>
      </c>
      <c r="V67" s="187">
        <v>30680000</v>
      </c>
      <c r="W67" s="188">
        <v>6825</v>
      </c>
      <c r="X67" s="187">
        <v>31200000</v>
      </c>
      <c r="Y67" s="188">
        <v>11525</v>
      </c>
      <c r="Z67" s="187">
        <v>21580000</v>
      </c>
      <c r="AA67" s="188"/>
      <c r="AB67" s="188"/>
      <c r="AC67" s="188"/>
      <c r="AD67" s="188"/>
      <c r="AE67" s="188"/>
      <c r="AF67" s="188"/>
      <c r="AG67" s="219">
        <f t="shared" ref="AG67:AG69" si="20">SUM(V67+X67+Z67)</f>
        <v>83460000</v>
      </c>
      <c r="AH67" s="204" t="b">
        <f t="shared" si="13"/>
        <v>1</v>
      </c>
      <c r="AI67" s="188" t="s">
        <v>98</v>
      </c>
      <c r="AJ67" s="188" t="s">
        <v>62</v>
      </c>
      <c r="AK67" s="188" t="s">
        <v>62</v>
      </c>
      <c r="AL67" s="188" t="s">
        <v>2925</v>
      </c>
      <c r="AM67" s="188" t="s">
        <v>62</v>
      </c>
      <c r="AN67" s="188" t="s">
        <v>187</v>
      </c>
      <c r="AO67" s="188" t="s">
        <v>62</v>
      </c>
      <c r="AP67" s="188"/>
      <c r="AQ67" s="205"/>
      <c r="AR67" s="188"/>
      <c r="AS67" s="190"/>
      <c r="AT67" s="188"/>
      <c r="AU67" s="193"/>
      <c r="AV67" s="188" t="s">
        <v>2926</v>
      </c>
      <c r="AW67" s="194">
        <v>45722</v>
      </c>
      <c r="AX67" s="188"/>
      <c r="AY67" s="480">
        <v>2860000</v>
      </c>
      <c r="AZ67" s="291">
        <v>83536349</v>
      </c>
      <c r="BA67" s="480">
        <v>413300</v>
      </c>
      <c r="BB67" s="188" t="s">
        <v>2927</v>
      </c>
      <c r="BC67" s="194">
        <v>45750</v>
      </c>
      <c r="BD67" s="188"/>
      <c r="BE67" s="480">
        <v>7800000</v>
      </c>
      <c r="BF67" s="211">
        <v>85491224</v>
      </c>
      <c r="BG67" s="480">
        <v>420800</v>
      </c>
      <c r="BH67" s="188" t="s">
        <v>2928</v>
      </c>
      <c r="BI67" s="206">
        <v>45783</v>
      </c>
      <c r="BJ67" s="188"/>
      <c r="BK67" s="193">
        <v>7800000</v>
      </c>
      <c r="BL67" s="188">
        <v>85802495</v>
      </c>
      <c r="BM67" s="193">
        <v>912100</v>
      </c>
      <c r="BN67" s="188" t="s">
        <v>2929</v>
      </c>
      <c r="BO67" s="206">
        <v>45814</v>
      </c>
      <c r="BP67" s="188"/>
      <c r="BQ67" s="193">
        <v>7800000</v>
      </c>
      <c r="BR67" s="188">
        <v>85933907</v>
      </c>
      <c r="BS67" s="193">
        <v>922200</v>
      </c>
      <c r="BT67" s="188" t="s">
        <v>2930</v>
      </c>
      <c r="BU67" s="194">
        <v>45845</v>
      </c>
      <c r="BV67" s="188"/>
      <c r="BW67" s="193">
        <v>7800000</v>
      </c>
      <c r="BX67" s="188">
        <v>86752078</v>
      </c>
      <c r="BY67" s="193">
        <v>905500</v>
      </c>
      <c r="BZ67" s="188" t="s">
        <v>2931</v>
      </c>
      <c r="CA67" s="194">
        <v>45875</v>
      </c>
      <c r="CB67" s="188"/>
      <c r="CC67" s="193">
        <v>7800000</v>
      </c>
      <c r="CD67" s="188">
        <v>87497047</v>
      </c>
      <c r="CE67" s="193">
        <v>915700</v>
      </c>
      <c r="CF67" s="188" t="s">
        <v>2932</v>
      </c>
      <c r="CG67" s="194">
        <v>45904</v>
      </c>
      <c r="CH67" s="188"/>
      <c r="CI67" s="193">
        <v>7800000</v>
      </c>
      <c r="CJ67" s="188">
        <v>88362567</v>
      </c>
      <c r="CK67" s="193">
        <v>914800</v>
      </c>
      <c r="CL67" s="188" t="s">
        <v>2933</v>
      </c>
      <c r="CM67" s="194">
        <v>45933</v>
      </c>
      <c r="CN67" s="188"/>
      <c r="CO67" s="193">
        <v>7800000</v>
      </c>
      <c r="CP67" s="188">
        <v>89141338</v>
      </c>
      <c r="CQ67" s="193">
        <v>910800</v>
      </c>
      <c r="CR67" s="188" t="s">
        <v>2934</v>
      </c>
      <c r="CS67" s="194">
        <v>45966</v>
      </c>
      <c r="CT67" s="188"/>
      <c r="CU67" s="193">
        <v>7800000</v>
      </c>
      <c r="CV67" s="188">
        <v>89965158</v>
      </c>
      <c r="CW67" s="193">
        <v>920600</v>
      </c>
      <c r="CX67" s="188" t="s">
        <v>2935</v>
      </c>
      <c r="CY67" s="194">
        <v>45996</v>
      </c>
      <c r="CZ67" s="188"/>
      <c r="DA67" s="193">
        <v>7800000</v>
      </c>
      <c r="DB67" s="188">
        <v>90806900</v>
      </c>
      <c r="DC67" s="193">
        <v>912500</v>
      </c>
      <c r="DD67" s="188" t="s">
        <v>2936</v>
      </c>
      <c r="DE67" s="194">
        <v>46007</v>
      </c>
      <c r="DF67" s="188"/>
      <c r="DG67" s="193">
        <v>7800000</v>
      </c>
      <c r="DH67" s="188">
        <v>91609085</v>
      </c>
      <c r="DI67" s="193">
        <v>912500</v>
      </c>
      <c r="DJ67" s="208" t="b">
        <f t="shared" si="14"/>
        <v>0</v>
      </c>
      <c r="DK67" s="212"/>
    </row>
    <row r="68" spans="1:117" s="211" customFormat="1">
      <c r="A68" s="184" t="s">
        <v>2937</v>
      </c>
      <c r="B68" s="926" t="s">
        <v>1095</v>
      </c>
      <c r="C68" s="202" t="s">
        <v>1138</v>
      </c>
      <c r="D68" s="488">
        <v>106053333</v>
      </c>
      <c r="E68" s="185">
        <v>8825</v>
      </c>
      <c r="F68" s="187">
        <v>28306666</v>
      </c>
      <c r="G68" s="188">
        <v>6829</v>
      </c>
      <c r="H68" s="187">
        <v>39200000</v>
      </c>
      <c r="I68" s="188">
        <v>8625</v>
      </c>
      <c r="J68" s="187">
        <v>38546667</v>
      </c>
      <c r="K68" s="188"/>
      <c r="L68" s="187"/>
      <c r="M68" s="187"/>
      <c r="N68" s="187"/>
      <c r="O68" s="187"/>
      <c r="P68" s="187"/>
      <c r="Q68" s="187"/>
      <c r="R68" s="187"/>
      <c r="S68" s="193">
        <f t="shared" si="19"/>
        <v>106053333</v>
      </c>
      <c r="T68" s="188" t="b">
        <f t="shared" si="2"/>
        <v>1</v>
      </c>
      <c r="U68" s="188">
        <v>9225</v>
      </c>
      <c r="V68" s="627">
        <v>38546667</v>
      </c>
      <c r="W68" s="188">
        <v>7025</v>
      </c>
      <c r="X68" s="187">
        <v>39200000</v>
      </c>
      <c r="Y68" s="188">
        <v>11725</v>
      </c>
      <c r="Z68" s="187">
        <v>28306666</v>
      </c>
      <c r="AA68" s="188"/>
      <c r="AB68" s="188"/>
      <c r="AC68" s="188"/>
      <c r="AD68" s="188"/>
      <c r="AE68" s="188"/>
      <c r="AF68" s="188"/>
      <c r="AG68" s="219">
        <f t="shared" si="20"/>
        <v>106053333</v>
      </c>
      <c r="AH68" s="204" t="b">
        <f t="shared" si="13"/>
        <v>1</v>
      </c>
      <c r="AI68" s="188" t="s">
        <v>98</v>
      </c>
      <c r="AJ68" s="188" t="s">
        <v>62</v>
      </c>
      <c r="AK68" s="188" t="s">
        <v>62</v>
      </c>
      <c r="AL68" s="188" t="s">
        <v>2938</v>
      </c>
      <c r="AM68" s="188" t="s">
        <v>62</v>
      </c>
      <c r="AN68" s="188" t="s">
        <v>187</v>
      </c>
      <c r="AO68" s="188" t="s">
        <v>62</v>
      </c>
      <c r="AP68" s="188"/>
      <c r="AQ68" s="205"/>
      <c r="AR68" s="188"/>
      <c r="AS68" s="190"/>
      <c r="AT68" s="188"/>
      <c r="AU68" s="193"/>
      <c r="AV68" s="188" t="s">
        <v>2939</v>
      </c>
      <c r="AW68" s="194">
        <v>45733</v>
      </c>
      <c r="AX68" s="188"/>
      <c r="AY68" s="480">
        <v>2263333</v>
      </c>
      <c r="AZ68" s="291">
        <v>1069371256</v>
      </c>
      <c r="BA68" s="480">
        <v>1091300</v>
      </c>
      <c r="BB68" s="188" t="s">
        <v>2940</v>
      </c>
      <c r="BC68" s="194">
        <v>45749</v>
      </c>
      <c r="BD68" s="188"/>
      <c r="BE68" s="480">
        <v>9700000</v>
      </c>
      <c r="BF68" s="188">
        <v>1071204269</v>
      </c>
      <c r="BG68" s="480">
        <v>657700</v>
      </c>
      <c r="BH68" s="188" t="s">
        <v>2941</v>
      </c>
      <c r="BI68" s="206">
        <v>45784</v>
      </c>
      <c r="BJ68" s="188"/>
      <c r="BK68" s="193">
        <v>9700000</v>
      </c>
      <c r="BL68" s="188">
        <v>1071652918</v>
      </c>
      <c r="BM68" s="193">
        <v>1126600</v>
      </c>
      <c r="BN68" s="188" t="s">
        <v>2942</v>
      </c>
      <c r="BO68" s="206">
        <v>45814</v>
      </c>
      <c r="BP68" s="188"/>
      <c r="BQ68" s="193">
        <v>9700000</v>
      </c>
      <c r="BR68" s="188">
        <v>1072819309</v>
      </c>
      <c r="BS68" s="193">
        <v>1130700</v>
      </c>
      <c r="BT68" s="188" t="s">
        <v>2943</v>
      </c>
      <c r="BU68" s="194">
        <v>45845</v>
      </c>
      <c r="BV68" s="188"/>
      <c r="BW68" s="193">
        <v>9700000</v>
      </c>
      <c r="BX68" s="188">
        <v>1073051804</v>
      </c>
      <c r="BY68" s="193">
        <v>1130500</v>
      </c>
      <c r="BZ68" s="188" t="s">
        <v>2944</v>
      </c>
      <c r="CA68" s="194">
        <v>45874</v>
      </c>
      <c r="CB68" s="188"/>
      <c r="CC68" s="193">
        <v>9700000</v>
      </c>
      <c r="CD68" s="188">
        <v>1074376356</v>
      </c>
      <c r="CE68" s="193">
        <v>1134700</v>
      </c>
      <c r="CF68" s="188" t="s">
        <v>2945</v>
      </c>
      <c r="CG68" s="194">
        <v>45905</v>
      </c>
      <c r="CH68" s="188"/>
      <c r="CI68" s="193">
        <v>9700000</v>
      </c>
      <c r="CJ68" s="188">
        <v>1075009169</v>
      </c>
      <c r="CK68" s="193">
        <v>1129800</v>
      </c>
      <c r="CL68" s="188" t="s">
        <v>2946</v>
      </c>
      <c r="CM68" s="194">
        <v>45936</v>
      </c>
      <c r="CN68" s="188"/>
      <c r="CO68" s="193">
        <v>9700000</v>
      </c>
      <c r="CP68" s="188">
        <v>1076097092</v>
      </c>
      <c r="CQ68" s="193"/>
      <c r="CR68" s="188" t="s">
        <v>2947</v>
      </c>
      <c r="CS68" s="194">
        <v>45971</v>
      </c>
      <c r="CT68" s="188"/>
      <c r="CU68" s="193">
        <v>9700000</v>
      </c>
      <c r="CV68" s="188">
        <v>1076440528</v>
      </c>
      <c r="CW68" s="193">
        <v>1126900</v>
      </c>
      <c r="CX68" s="188" t="s">
        <v>2948</v>
      </c>
      <c r="CY68" s="194">
        <v>45995</v>
      </c>
      <c r="CZ68" s="188"/>
      <c r="DA68" s="193">
        <v>9700000</v>
      </c>
      <c r="DB68" s="188">
        <v>1077393545</v>
      </c>
      <c r="DC68" s="193">
        <v>1130500</v>
      </c>
      <c r="DD68" s="188" t="s">
        <v>2949</v>
      </c>
      <c r="DE68" s="194">
        <v>46006</v>
      </c>
      <c r="DF68" s="188"/>
      <c r="DG68" s="193">
        <v>9700000</v>
      </c>
      <c r="DH68" s="188">
        <v>1078020261</v>
      </c>
      <c r="DI68" s="193"/>
      <c r="DJ68" s="208" t="b">
        <f t="shared" si="14"/>
        <v>0</v>
      </c>
      <c r="DK68" s="212" t="s">
        <v>2950</v>
      </c>
      <c r="DL68" s="211" t="s">
        <v>2893</v>
      </c>
    </row>
    <row r="69" spans="1:117" s="211" customFormat="1">
      <c r="A69" s="184" t="s">
        <v>2951</v>
      </c>
      <c r="B69" s="926" t="s">
        <v>1137</v>
      </c>
      <c r="C69" s="202" t="s">
        <v>1138</v>
      </c>
      <c r="D69" s="488">
        <v>106053333</v>
      </c>
      <c r="E69" s="185">
        <v>9825</v>
      </c>
      <c r="F69" s="187">
        <v>29299800</v>
      </c>
      <c r="G69" s="188">
        <v>7825</v>
      </c>
      <c r="H69" s="187">
        <v>38338240</v>
      </c>
      <c r="I69" s="188">
        <v>9225</v>
      </c>
      <c r="J69" s="187">
        <v>38415293</v>
      </c>
      <c r="K69" s="188"/>
      <c r="L69" s="187"/>
      <c r="M69" s="187"/>
      <c r="N69" s="187"/>
      <c r="O69" s="187"/>
      <c r="P69" s="187"/>
      <c r="Q69" s="187"/>
      <c r="R69" s="187"/>
      <c r="S69" s="193">
        <f t="shared" si="19"/>
        <v>106053333</v>
      </c>
      <c r="T69" s="188" t="b">
        <f t="shared" ref="T69:T131" si="21">S69=D69</f>
        <v>1</v>
      </c>
      <c r="U69" s="188">
        <v>11625</v>
      </c>
      <c r="V69" s="187">
        <v>29299800</v>
      </c>
      <c r="W69" s="188">
        <v>6925</v>
      </c>
      <c r="X69" s="187">
        <v>38338240</v>
      </c>
      <c r="Y69" s="188">
        <v>9325</v>
      </c>
      <c r="Z69" s="187">
        <v>38415293</v>
      </c>
      <c r="AA69" s="188"/>
      <c r="AB69" s="188"/>
      <c r="AC69" s="188"/>
      <c r="AD69" s="188"/>
      <c r="AE69" s="188"/>
      <c r="AF69" s="188"/>
      <c r="AG69" s="219">
        <f t="shared" si="20"/>
        <v>106053333</v>
      </c>
      <c r="AH69" s="204" t="b">
        <f t="shared" si="13"/>
        <v>1</v>
      </c>
      <c r="AI69" s="188" t="s">
        <v>98</v>
      </c>
      <c r="AJ69" s="188" t="s">
        <v>62</v>
      </c>
      <c r="AK69" s="188" t="s">
        <v>62</v>
      </c>
      <c r="AL69" s="188" t="s">
        <v>2952</v>
      </c>
      <c r="AM69" s="188" t="s">
        <v>62</v>
      </c>
      <c r="AN69" s="188" t="s">
        <v>62</v>
      </c>
      <c r="AO69" s="188" t="s">
        <v>62</v>
      </c>
      <c r="AP69" s="188"/>
      <c r="AQ69" s="205"/>
      <c r="AR69" s="188"/>
      <c r="AS69" s="190"/>
      <c r="AT69" s="188"/>
      <c r="AU69" s="193"/>
      <c r="AV69" s="188" t="s">
        <v>2953</v>
      </c>
      <c r="AW69" s="194">
        <v>45727</v>
      </c>
      <c r="AX69" s="188"/>
      <c r="AY69" s="480">
        <v>3233333</v>
      </c>
      <c r="AZ69" s="291">
        <v>9478753066</v>
      </c>
      <c r="BA69" s="480">
        <v>385100</v>
      </c>
      <c r="BB69" s="188" t="s">
        <v>2954</v>
      </c>
      <c r="BC69" s="194">
        <v>45748</v>
      </c>
      <c r="BD69" s="188"/>
      <c r="BE69" s="480">
        <v>9700000</v>
      </c>
      <c r="BF69" s="188">
        <v>9482574538</v>
      </c>
      <c r="BG69" s="480">
        <v>664400</v>
      </c>
      <c r="BH69" s="188" t="s">
        <v>2955</v>
      </c>
      <c r="BI69" s="206">
        <v>45785</v>
      </c>
      <c r="BJ69" s="188"/>
      <c r="BK69" s="193">
        <v>9700000</v>
      </c>
      <c r="BL69" s="188">
        <v>9484152460</v>
      </c>
      <c r="BM69" s="193">
        <v>1149400</v>
      </c>
      <c r="BN69" s="188" t="s">
        <v>2956</v>
      </c>
      <c r="BO69" s="206">
        <v>45814</v>
      </c>
      <c r="BP69" s="188"/>
      <c r="BQ69" s="193">
        <v>9700000</v>
      </c>
      <c r="BR69" s="188">
        <v>9485482258</v>
      </c>
      <c r="BS69" s="193">
        <v>1149400</v>
      </c>
      <c r="BT69" s="188" t="s">
        <v>2957</v>
      </c>
      <c r="BU69" s="194">
        <v>45843</v>
      </c>
      <c r="BV69" s="188"/>
      <c r="BW69" s="193">
        <v>9700000</v>
      </c>
      <c r="BX69" s="188">
        <v>9486941869</v>
      </c>
      <c r="BY69" s="193">
        <v>1149400</v>
      </c>
      <c r="BZ69" s="188" t="s">
        <v>2958</v>
      </c>
      <c r="CA69" s="194">
        <v>45873</v>
      </c>
      <c r="CB69" s="188"/>
      <c r="CC69" s="193">
        <v>9700000</v>
      </c>
      <c r="CD69" s="188">
        <v>9488907751</v>
      </c>
      <c r="CE69" s="193">
        <v>1149400</v>
      </c>
      <c r="CF69" s="188" t="s">
        <v>2959</v>
      </c>
      <c r="CG69" s="194">
        <v>45910</v>
      </c>
      <c r="CH69" s="188"/>
      <c r="CI69" s="193">
        <v>9700000</v>
      </c>
      <c r="CJ69" s="188">
        <v>9490309162</v>
      </c>
      <c r="CK69" s="193">
        <v>1149400</v>
      </c>
      <c r="CL69" s="188" t="s">
        <v>2960</v>
      </c>
      <c r="CM69" s="194">
        <v>45934</v>
      </c>
      <c r="CN69" s="188"/>
      <c r="CO69" s="193">
        <v>9700000</v>
      </c>
      <c r="CP69" s="188">
        <v>9491293768</v>
      </c>
      <c r="CQ69" s="193">
        <v>1149400</v>
      </c>
      <c r="CR69" s="188" t="s">
        <v>2961</v>
      </c>
      <c r="CS69" s="194">
        <v>45985</v>
      </c>
      <c r="CT69" s="188"/>
      <c r="CU69" s="193">
        <v>9700000</v>
      </c>
      <c r="CV69" s="188">
        <v>9492962884</v>
      </c>
      <c r="CW69" s="193">
        <v>1149400</v>
      </c>
      <c r="CX69" s="188" t="s">
        <v>2962</v>
      </c>
      <c r="CY69" s="194">
        <v>46000</v>
      </c>
      <c r="CZ69" s="188"/>
      <c r="DA69" s="193">
        <v>9700000</v>
      </c>
      <c r="DB69" s="188">
        <v>9494520197</v>
      </c>
      <c r="DC69" s="193">
        <v>1149400</v>
      </c>
      <c r="DD69" s="188" t="s">
        <v>2963</v>
      </c>
      <c r="DE69" s="194">
        <v>46007</v>
      </c>
      <c r="DF69" s="188"/>
      <c r="DG69" s="193">
        <v>9700000</v>
      </c>
      <c r="DH69" s="188">
        <v>9495878785</v>
      </c>
      <c r="DI69" s="193">
        <v>1149400</v>
      </c>
      <c r="DJ69" s="208" t="b">
        <f t="shared" si="14"/>
        <v>0</v>
      </c>
      <c r="DK69" s="212" t="s">
        <v>2837</v>
      </c>
    </row>
    <row r="70" spans="1:117" s="400" customFormat="1" hidden="1">
      <c r="A70" s="385" t="s">
        <v>2964</v>
      </c>
      <c r="B70" s="924" t="s">
        <v>2965</v>
      </c>
      <c r="C70" s="395" t="s">
        <v>60</v>
      </c>
      <c r="D70" s="452">
        <v>83733333</v>
      </c>
      <c r="E70" s="386">
        <v>8225</v>
      </c>
      <c r="F70" s="387">
        <v>32000000</v>
      </c>
      <c r="G70" s="388">
        <v>10325</v>
      </c>
      <c r="H70" s="387">
        <v>24000000</v>
      </c>
      <c r="I70" s="388">
        <v>9725</v>
      </c>
      <c r="J70" s="387">
        <v>27733333</v>
      </c>
      <c r="K70" s="388"/>
      <c r="L70" s="387"/>
      <c r="M70" s="387"/>
      <c r="N70" s="387"/>
      <c r="O70" s="387"/>
      <c r="P70" s="387"/>
      <c r="Q70" s="387"/>
      <c r="R70" s="387"/>
      <c r="S70" s="389">
        <f t="shared" ref="S70:S80" si="22">F70+H70+J70+L70</f>
        <v>83733333</v>
      </c>
      <c r="T70" s="388" t="b">
        <f t="shared" si="21"/>
        <v>1</v>
      </c>
      <c r="U70" s="388">
        <v>7225</v>
      </c>
      <c r="V70" s="389">
        <v>32000000</v>
      </c>
      <c r="W70" s="388">
        <v>11825</v>
      </c>
      <c r="X70" s="389">
        <v>24000000</v>
      </c>
      <c r="Y70" s="388">
        <v>9425</v>
      </c>
      <c r="Z70" s="389">
        <v>27733333</v>
      </c>
      <c r="AA70" s="388"/>
      <c r="AB70" s="388"/>
      <c r="AC70" s="388"/>
      <c r="AD70" s="388"/>
      <c r="AE70" s="388"/>
      <c r="AF70" s="388"/>
      <c r="AG70" s="389">
        <f>V70+X70+Z70+AB70</f>
        <v>83733333</v>
      </c>
      <c r="AH70" s="397" t="b">
        <f t="shared" si="13"/>
        <v>1</v>
      </c>
      <c r="AI70" s="388"/>
      <c r="AJ70" s="388" t="s">
        <v>62</v>
      </c>
      <c r="AK70" s="388" t="s">
        <v>62</v>
      </c>
      <c r="AL70" s="388" t="s">
        <v>2966</v>
      </c>
      <c r="AM70" s="388" t="s">
        <v>62</v>
      </c>
      <c r="AN70" s="388" t="s">
        <v>62</v>
      </c>
      <c r="AO70" s="388" t="s">
        <v>62</v>
      </c>
      <c r="AP70" s="388"/>
      <c r="AQ70" s="398"/>
      <c r="AR70" s="388"/>
      <c r="AS70" s="389"/>
      <c r="AT70" s="388"/>
      <c r="AU70" s="389"/>
      <c r="AV70" s="906" t="s">
        <v>2967</v>
      </c>
      <c r="AW70" s="907">
        <v>45726</v>
      </c>
      <c r="AX70" s="906"/>
      <c r="AY70" s="910">
        <v>1600000</v>
      </c>
      <c r="AZ70" s="906">
        <v>32617719</v>
      </c>
      <c r="BA70" s="910">
        <v>7519000</v>
      </c>
      <c r="BB70" s="906" t="s">
        <v>2968</v>
      </c>
      <c r="BC70" s="907">
        <v>45782</v>
      </c>
      <c r="BD70" s="906"/>
      <c r="BE70" s="910">
        <v>8000000</v>
      </c>
      <c r="BF70" s="906">
        <v>32732210</v>
      </c>
      <c r="BG70" s="910">
        <v>990000</v>
      </c>
      <c r="BH70" s="906" t="s">
        <v>2969</v>
      </c>
      <c r="BI70" s="911">
        <v>45791</v>
      </c>
      <c r="BJ70" s="906"/>
      <c r="BK70" s="910">
        <v>8000000</v>
      </c>
      <c r="BL70" s="906">
        <v>32732210</v>
      </c>
      <c r="BM70" s="910">
        <v>990000</v>
      </c>
      <c r="BN70" s="906" t="s">
        <v>2970</v>
      </c>
      <c r="BO70" s="907">
        <v>45845</v>
      </c>
      <c r="BP70" s="906"/>
      <c r="BQ70" s="910">
        <v>8000000</v>
      </c>
      <c r="BR70" s="906">
        <v>33333061</v>
      </c>
      <c r="BS70" s="910">
        <v>990000</v>
      </c>
      <c r="BT70" s="906" t="s">
        <v>2971</v>
      </c>
      <c r="BU70" s="907">
        <v>45778</v>
      </c>
      <c r="BV70" s="906"/>
      <c r="BW70" s="910">
        <v>8000000</v>
      </c>
      <c r="BX70" s="906">
        <v>33333158</v>
      </c>
      <c r="BY70" s="910">
        <v>1237500</v>
      </c>
      <c r="BZ70" s="906" t="s">
        <v>2972</v>
      </c>
      <c r="CA70" s="907">
        <v>45873</v>
      </c>
      <c r="CB70" s="906"/>
      <c r="CC70" s="910">
        <v>8000000</v>
      </c>
      <c r="CD70" s="906">
        <v>33353910</v>
      </c>
      <c r="CE70" s="910">
        <v>1237500</v>
      </c>
      <c r="CF70" s="906" t="s">
        <v>2973</v>
      </c>
      <c r="CG70" s="907">
        <v>45930</v>
      </c>
      <c r="CH70" s="906"/>
      <c r="CI70" s="910">
        <v>8000000</v>
      </c>
      <c r="CJ70" s="906">
        <v>33937864</v>
      </c>
      <c r="CK70" s="910">
        <v>1237500</v>
      </c>
      <c r="CL70" s="906" t="s">
        <v>2974</v>
      </c>
      <c r="CM70" s="907">
        <v>45937</v>
      </c>
      <c r="CN70" s="906"/>
      <c r="CO70" s="910">
        <v>8000000</v>
      </c>
      <c r="CP70" s="906">
        <v>34094939</v>
      </c>
      <c r="CQ70" s="910">
        <v>1237500</v>
      </c>
      <c r="CR70" s="906" t="s">
        <v>2975</v>
      </c>
      <c r="CS70" s="907">
        <v>45981</v>
      </c>
      <c r="CT70" s="906"/>
      <c r="CU70" s="910">
        <v>8000000</v>
      </c>
      <c r="CV70" s="906">
        <v>34813999</v>
      </c>
      <c r="CW70" s="910">
        <v>990000</v>
      </c>
      <c r="CX70" s="906" t="s">
        <v>2976</v>
      </c>
      <c r="CY70" s="907">
        <v>46009</v>
      </c>
      <c r="CZ70" s="906"/>
      <c r="DA70" s="910">
        <v>8000000</v>
      </c>
      <c r="DB70" s="906">
        <v>35211029</v>
      </c>
      <c r="DC70" s="910">
        <v>1237500</v>
      </c>
      <c r="DD70" s="906" t="s">
        <v>2977</v>
      </c>
      <c r="DE70" s="907">
        <v>46010</v>
      </c>
      <c r="DF70" s="906"/>
      <c r="DG70" s="910">
        <v>8000000</v>
      </c>
      <c r="DH70" s="906">
        <v>35211216</v>
      </c>
      <c r="DI70" s="910">
        <v>1237500</v>
      </c>
      <c r="DJ70" s="391" t="b">
        <f t="shared" ref="DJ70:DJ101" si="23">SUM(AS70,AY70,BE70,BK70,BQ70,BW70,CC70,CI70,CO70,CU70,DA70,DG70)=D70</f>
        <v>0</v>
      </c>
      <c r="DK70" s="905" t="s">
        <v>2978</v>
      </c>
      <c r="DL70" s="808" t="s">
        <v>2347</v>
      </c>
    </row>
    <row r="71" spans="1:117" s="400" customFormat="1" ht="25.5" hidden="1">
      <c r="A71" s="385" t="s">
        <v>2979</v>
      </c>
      <c r="B71" s="923" t="s">
        <v>2980</v>
      </c>
      <c r="C71" s="395" t="s">
        <v>60</v>
      </c>
      <c r="D71" s="452">
        <v>84000000</v>
      </c>
      <c r="E71" s="386">
        <v>7025</v>
      </c>
      <c r="F71" s="387">
        <v>22232793</v>
      </c>
      <c r="G71" s="388">
        <v>50625</v>
      </c>
      <c r="H71" s="387">
        <v>61767202</v>
      </c>
      <c r="I71" s="388"/>
      <c r="J71" s="387"/>
      <c r="K71" s="388"/>
      <c r="L71" s="387"/>
      <c r="M71" s="387"/>
      <c r="N71" s="387"/>
      <c r="O71" s="387"/>
      <c r="P71" s="387"/>
      <c r="Q71" s="387"/>
      <c r="R71" s="387"/>
      <c r="S71" s="389">
        <f t="shared" si="22"/>
        <v>83999995</v>
      </c>
      <c r="T71" s="388" t="b">
        <f t="shared" si="21"/>
        <v>0</v>
      </c>
      <c r="U71" s="388">
        <v>9525</v>
      </c>
      <c r="V71" s="389">
        <v>22232793</v>
      </c>
      <c r="W71" s="388">
        <v>103725</v>
      </c>
      <c r="X71" s="389">
        <v>61767207</v>
      </c>
      <c r="Y71" s="388"/>
      <c r="Z71" s="389"/>
      <c r="AA71" s="388"/>
      <c r="AB71" s="388"/>
      <c r="AC71" s="388"/>
      <c r="AD71" s="388"/>
      <c r="AE71" s="388"/>
      <c r="AF71" s="388"/>
      <c r="AG71" s="389">
        <f>SUM(V71+X71+Z71+AB71+AD71+AF71)</f>
        <v>84000000</v>
      </c>
      <c r="AH71" s="397" t="b">
        <f t="shared" si="13"/>
        <v>1</v>
      </c>
      <c r="AI71" s="388" t="s">
        <v>2981</v>
      </c>
      <c r="AJ71" s="388" t="s">
        <v>62</v>
      </c>
      <c r="AK71" s="388" t="s">
        <v>62</v>
      </c>
      <c r="AL71" s="388" t="s">
        <v>2982</v>
      </c>
      <c r="AM71" s="388" t="s">
        <v>62</v>
      </c>
      <c r="AN71" s="388" t="s">
        <v>62</v>
      </c>
      <c r="AO71" s="388" t="s">
        <v>62</v>
      </c>
      <c r="AP71" s="388"/>
      <c r="AQ71" s="398"/>
      <c r="AR71" s="388"/>
      <c r="AS71" s="389"/>
      <c r="AT71" s="388"/>
      <c r="AU71" s="389"/>
      <c r="AV71" s="906" t="s">
        <v>2983</v>
      </c>
      <c r="AW71" s="907">
        <v>45722</v>
      </c>
      <c r="AX71" s="906"/>
      <c r="AY71" s="910">
        <v>2666667</v>
      </c>
      <c r="AZ71" s="906">
        <v>32637190</v>
      </c>
      <c r="BA71" s="910">
        <v>686500</v>
      </c>
      <c r="BB71" s="906" t="s">
        <v>2984</v>
      </c>
      <c r="BC71" s="907">
        <v>45751</v>
      </c>
      <c r="BD71" s="906"/>
      <c r="BE71" s="910">
        <v>8000000</v>
      </c>
      <c r="BF71" s="906">
        <v>32893397</v>
      </c>
      <c r="BG71" s="910">
        <v>928800</v>
      </c>
      <c r="BH71" s="906" t="s">
        <v>2985</v>
      </c>
      <c r="BI71" s="911">
        <v>45789</v>
      </c>
      <c r="BJ71" s="906"/>
      <c r="BK71" s="910">
        <v>8000000</v>
      </c>
      <c r="BL71" s="906">
        <v>32951899</v>
      </c>
      <c r="BM71" s="910">
        <v>928800</v>
      </c>
      <c r="BN71" s="906" t="s">
        <v>2986</v>
      </c>
      <c r="BO71" s="907">
        <v>45812</v>
      </c>
      <c r="BP71" s="906"/>
      <c r="BQ71" s="910">
        <v>8000000</v>
      </c>
      <c r="BR71" s="906">
        <v>33232545</v>
      </c>
      <c r="BS71" s="910">
        <v>928800</v>
      </c>
      <c r="BT71" s="906" t="s">
        <v>2987</v>
      </c>
      <c r="BU71" s="907">
        <v>45842</v>
      </c>
      <c r="BV71" s="906"/>
      <c r="BW71" s="910">
        <v>8000000</v>
      </c>
      <c r="BX71" s="906">
        <v>33232545</v>
      </c>
      <c r="BY71" s="910">
        <v>928800</v>
      </c>
      <c r="BZ71" s="906" t="s">
        <v>2988</v>
      </c>
      <c r="CA71" s="907">
        <v>45874</v>
      </c>
      <c r="CB71" s="906"/>
      <c r="CC71" s="910">
        <v>8000000</v>
      </c>
      <c r="CD71" s="906">
        <v>33545912</v>
      </c>
      <c r="CE71" s="910">
        <v>935400</v>
      </c>
      <c r="CF71" s="906" t="s">
        <v>2989</v>
      </c>
      <c r="CG71" s="907">
        <v>45922</v>
      </c>
      <c r="CH71" s="906"/>
      <c r="CI71" s="910">
        <v>8000000</v>
      </c>
      <c r="CJ71" s="906">
        <v>34082832</v>
      </c>
      <c r="CK71" s="910">
        <v>934200</v>
      </c>
      <c r="CL71" s="906" t="s">
        <v>2990</v>
      </c>
      <c r="CM71" s="907">
        <v>45933</v>
      </c>
      <c r="CN71" s="906"/>
      <c r="CO71" s="910">
        <v>8000000</v>
      </c>
      <c r="CP71" s="906">
        <v>34401769</v>
      </c>
      <c r="CQ71" s="910">
        <v>928800</v>
      </c>
      <c r="CR71" s="906" t="s">
        <v>2991</v>
      </c>
      <c r="CS71" s="907">
        <v>45969</v>
      </c>
      <c r="CT71" s="906"/>
      <c r="CU71" s="910">
        <v>8000000</v>
      </c>
      <c r="CV71" s="906">
        <v>34918978</v>
      </c>
      <c r="CW71" s="910">
        <v>696600</v>
      </c>
      <c r="CX71" s="906" t="s">
        <v>2992</v>
      </c>
      <c r="CY71" s="907">
        <v>46008</v>
      </c>
      <c r="CZ71" s="906"/>
      <c r="DA71" s="910">
        <v>5333333</v>
      </c>
      <c r="DB71" s="906">
        <v>82305599</v>
      </c>
      <c r="DC71" s="910">
        <v>638500</v>
      </c>
      <c r="DD71" s="906" t="s">
        <v>2993</v>
      </c>
      <c r="DE71" s="907">
        <v>46010</v>
      </c>
      <c r="DF71" s="906"/>
      <c r="DG71" s="910">
        <v>8000000</v>
      </c>
      <c r="DH71" s="906">
        <v>82414562</v>
      </c>
      <c r="DI71" s="910">
        <v>928800</v>
      </c>
      <c r="DJ71" s="391" t="b">
        <f t="shared" si="23"/>
        <v>0</v>
      </c>
      <c r="DK71" s="411" t="s">
        <v>131</v>
      </c>
      <c r="DL71" s="808"/>
    </row>
    <row r="72" spans="1:117" s="400" customFormat="1" ht="25.5" hidden="1">
      <c r="A72" s="385" t="s">
        <v>2994</v>
      </c>
      <c r="B72" s="923" t="s">
        <v>2995</v>
      </c>
      <c r="C72" s="395" t="s">
        <v>60</v>
      </c>
      <c r="D72" s="452">
        <v>85826667</v>
      </c>
      <c r="E72" s="386">
        <v>12025</v>
      </c>
      <c r="F72" s="387">
        <v>28426667</v>
      </c>
      <c r="G72" s="388">
        <v>10625</v>
      </c>
      <c r="H72" s="387">
        <v>32800000</v>
      </c>
      <c r="I72" s="388">
        <v>12225</v>
      </c>
      <c r="J72" s="387">
        <v>24600000</v>
      </c>
      <c r="K72" s="388"/>
      <c r="L72" s="387"/>
      <c r="M72" s="387"/>
      <c r="N72" s="387"/>
      <c r="O72" s="387"/>
      <c r="P72" s="387"/>
      <c r="Q72" s="387"/>
      <c r="R72" s="387"/>
      <c r="S72" s="389">
        <f t="shared" si="22"/>
        <v>85826667</v>
      </c>
      <c r="T72" s="388" t="b">
        <f>S72=D72</f>
        <v>1</v>
      </c>
      <c r="U72" s="388">
        <v>11925</v>
      </c>
      <c r="V72" s="389">
        <v>24600000</v>
      </c>
      <c r="W72" s="388">
        <v>7325</v>
      </c>
      <c r="X72" s="389">
        <v>32800000</v>
      </c>
      <c r="Y72" s="388">
        <v>9625</v>
      </c>
      <c r="Z72" s="389">
        <v>28426667</v>
      </c>
      <c r="AA72" s="388"/>
      <c r="AB72" s="388"/>
      <c r="AC72" s="388"/>
      <c r="AD72" s="388"/>
      <c r="AE72" s="388"/>
      <c r="AF72" s="388"/>
      <c r="AG72" s="389">
        <f t="shared" ref="AG72:AG80" si="24">SUM(V72+X72+Z72+AB72+AD72+AF72)</f>
        <v>85826667</v>
      </c>
      <c r="AH72" s="397" t="b">
        <f t="shared" si="13"/>
        <v>1</v>
      </c>
      <c r="AI72" s="388" t="s">
        <v>61</v>
      </c>
      <c r="AJ72" s="388" t="s">
        <v>62</v>
      </c>
      <c r="AK72" s="388" t="s">
        <v>62</v>
      </c>
      <c r="AL72" s="388" t="s">
        <v>2996</v>
      </c>
      <c r="AM72" s="388" t="s">
        <v>62</v>
      </c>
      <c r="AN72" s="388" t="s">
        <v>62</v>
      </c>
      <c r="AO72" s="388" t="s">
        <v>62</v>
      </c>
      <c r="AP72" s="388"/>
      <c r="AQ72" s="398"/>
      <c r="AR72" s="388"/>
      <c r="AS72" s="389"/>
      <c r="AT72" s="388"/>
      <c r="AU72" s="389"/>
      <c r="AV72" s="906" t="s">
        <v>2997</v>
      </c>
      <c r="AW72" s="907">
        <v>45722</v>
      </c>
      <c r="AX72" s="906"/>
      <c r="AY72" s="910">
        <v>2733333</v>
      </c>
      <c r="AZ72" s="906" t="s">
        <v>267</v>
      </c>
      <c r="BA72" s="910" t="s">
        <v>267</v>
      </c>
      <c r="BB72" s="906" t="s">
        <v>2998</v>
      </c>
      <c r="BC72" s="907">
        <v>45751</v>
      </c>
      <c r="BD72" s="906"/>
      <c r="BE72" s="910">
        <v>8200000</v>
      </c>
      <c r="BF72" s="906">
        <v>32890456</v>
      </c>
      <c r="BG72" s="910">
        <v>425500</v>
      </c>
      <c r="BH72" s="906" t="s">
        <v>2999</v>
      </c>
      <c r="BI72" s="911">
        <v>45791</v>
      </c>
      <c r="BJ72" s="906"/>
      <c r="BK72" s="910">
        <v>8200000</v>
      </c>
      <c r="BL72" s="912">
        <v>33188919</v>
      </c>
      <c r="BM72" s="910">
        <v>980700</v>
      </c>
      <c r="BN72" s="906" t="s">
        <v>3000</v>
      </c>
      <c r="BO72" s="907">
        <v>45814</v>
      </c>
      <c r="BP72" s="906"/>
      <c r="BQ72" s="910">
        <v>8200000</v>
      </c>
      <c r="BR72" s="906">
        <v>33191767</v>
      </c>
      <c r="BS72" s="910">
        <v>986600</v>
      </c>
      <c r="BT72" s="906" t="s">
        <v>3001</v>
      </c>
      <c r="BU72" s="907">
        <v>45882</v>
      </c>
      <c r="BV72" s="906"/>
      <c r="BW72" s="910" t="s">
        <v>3002</v>
      </c>
      <c r="BX72" s="906">
        <v>7975016069</v>
      </c>
      <c r="BY72" s="910">
        <v>415000</v>
      </c>
      <c r="BZ72" s="906" t="s">
        <v>3003</v>
      </c>
      <c r="CA72" s="907">
        <v>45880</v>
      </c>
      <c r="CB72" s="906"/>
      <c r="CC72" s="910">
        <v>8200000</v>
      </c>
      <c r="CD72" s="906">
        <v>7980015471</v>
      </c>
      <c r="CE72" s="910">
        <v>480000</v>
      </c>
      <c r="CF72" s="906" t="s">
        <v>3004</v>
      </c>
      <c r="CG72" s="907">
        <v>45909</v>
      </c>
      <c r="CH72" s="906"/>
      <c r="CI72" s="910">
        <v>8200000</v>
      </c>
      <c r="CJ72" s="906">
        <v>9491465509</v>
      </c>
      <c r="CK72" s="910">
        <v>969700</v>
      </c>
      <c r="CL72" s="906" t="s">
        <v>3005</v>
      </c>
      <c r="CM72" s="907">
        <v>45946</v>
      </c>
      <c r="CN72" s="906"/>
      <c r="CO72" s="910">
        <v>8200000</v>
      </c>
      <c r="CP72" s="906">
        <v>9492807390</v>
      </c>
      <c r="CQ72" s="910">
        <v>969000</v>
      </c>
      <c r="CR72" s="906" t="s">
        <v>3006</v>
      </c>
      <c r="CS72" s="907">
        <v>45971</v>
      </c>
      <c r="CT72" s="906"/>
      <c r="CU72" s="910">
        <v>8200000</v>
      </c>
      <c r="CV72" s="906">
        <v>9494493073</v>
      </c>
      <c r="CW72" s="910">
        <v>970900</v>
      </c>
      <c r="CX72" s="906" t="s">
        <v>3007</v>
      </c>
      <c r="CY72" s="907">
        <v>45996</v>
      </c>
      <c r="CZ72" s="906"/>
      <c r="DA72" s="910">
        <v>8200000</v>
      </c>
      <c r="DB72" s="906">
        <v>9496054010</v>
      </c>
      <c r="DC72" s="910">
        <v>969000</v>
      </c>
      <c r="DD72" s="906" t="s">
        <v>3008</v>
      </c>
      <c r="DE72" s="907">
        <v>46014</v>
      </c>
      <c r="DF72" s="906"/>
      <c r="DG72" s="910">
        <v>8200000</v>
      </c>
      <c r="DH72" s="906">
        <v>7997029873</v>
      </c>
      <c r="DI72" s="910">
        <v>9868000</v>
      </c>
      <c r="DJ72" s="391" t="b">
        <f t="shared" si="23"/>
        <v>0</v>
      </c>
      <c r="DK72" s="411" t="s">
        <v>131</v>
      </c>
      <c r="DL72" s="808"/>
    </row>
    <row r="73" spans="1:117" s="400" customFormat="1" hidden="1">
      <c r="A73" s="385" t="s">
        <v>3009</v>
      </c>
      <c r="B73" s="924" t="s">
        <v>1359</v>
      </c>
      <c r="C73" s="395" t="s">
        <v>60</v>
      </c>
      <c r="D73" s="452">
        <v>63130000</v>
      </c>
      <c r="E73" s="386">
        <v>9325</v>
      </c>
      <c r="F73" s="387">
        <v>21912510</v>
      </c>
      <c r="G73" s="388">
        <v>7925</v>
      </c>
      <c r="H73" s="387">
        <v>23450590</v>
      </c>
      <c r="I73" s="388">
        <v>10025</v>
      </c>
      <c r="J73" s="387">
        <v>17766900</v>
      </c>
      <c r="K73" s="388"/>
      <c r="L73" s="888"/>
      <c r="M73" s="888"/>
      <c r="N73" s="888"/>
      <c r="O73" s="888"/>
      <c r="P73" s="888"/>
      <c r="Q73" s="888"/>
      <c r="R73" s="888"/>
      <c r="S73" s="389">
        <f t="shared" si="22"/>
        <v>63130000</v>
      </c>
      <c r="T73" s="388" t="b">
        <v>1</v>
      </c>
      <c r="U73" s="388">
        <v>7425</v>
      </c>
      <c r="V73" s="389">
        <v>23450590</v>
      </c>
      <c r="W73" s="388">
        <v>9725</v>
      </c>
      <c r="X73" s="389">
        <v>21912510</v>
      </c>
      <c r="Y73" s="388">
        <v>12025</v>
      </c>
      <c r="Z73" s="389">
        <v>17766900</v>
      </c>
      <c r="AA73" s="388"/>
      <c r="AB73" s="388"/>
      <c r="AC73" s="388"/>
      <c r="AD73" s="388"/>
      <c r="AE73" s="388"/>
      <c r="AF73" s="388"/>
      <c r="AG73" s="389">
        <f t="shared" si="24"/>
        <v>63130000</v>
      </c>
      <c r="AH73" s="397" t="b">
        <f t="shared" si="13"/>
        <v>1</v>
      </c>
      <c r="AI73" s="388" t="s">
        <v>61</v>
      </c>
      <c r="AJ73" s="388" t="s">
        <v>62</v>
      </c>
      <c r="AK73" s="388" t="s">
        <v>62</v>
      </c>
      <c r="AL73" s="388" t="s">
        <v>3010</v>
      </c>
      <c r="AM73" s="388" t="s">
        <v>62</v>
      </c>
      <c r="AN73" s="388" t="s">
        <v>62</v>
      </c>
      <c r="AO73" s="388" t="s">
        <v>62</v>
      </c>
      <c r="AP73" s="388"/>
      <c r="AQ73" s="398"/>
      <c r="AR73" s="388"/>
      <c r="AS73" s="389"/>
      <c r="AT73" s="388"/>
      <c r="AU73" s="389"/>
      <c r="AV73" s="906" t="s">
        <v>3011</v>
      </c>
      <c r="AW73" s="908">
        <v>45722</v>
      </c>
      <c r="AX73" s="906"/>
      <c r="AY73" s="910">
        <v>1180000</v>
      </c>
      <c r="AZ73" s="906">
        <v>83537422</v>
      </c>
      <c r="BA73" s="910">
        <v>668600</v>
      </c>
      <c r="BB73" s="906" t="s">
        <v>3012</v>
      </c>
      <c r="BC73" s="907">
        <v>45752</v>
      </c>
      <c r="BD73" s="906"/>
      <c r="BE73" s="910">
        <v>5900000</v>
      </c>
      <c r="BF73" s="906">
        <v>84743905</v>
      </c>
      <c r="BG73" s="910">
        <v>82700</v>
      </c>
      <c r="BH73" s="906" t="s">
        <v>3013</v>
      </c>
      <c r="BI73" s="907">
        <v>45783</v>
      </c>
      <c r="BJ73" s="906"/>
      <c r="BK73" s="910">
        <v>5900000</v>
      </c>
      <c r="BL73" s="906">
        <v>85128357</v>
      </c>
      <c r="BM73" s="910">
        <v>685600</v>
      </c>
      <c r="BN73" s="906" t="s">
        <v>3014</v>
      </c>
      <c r="BO73" s="911">
        <v>45828</v>
      </c>
      <c r="BP73" s="906"/>
      <c r="BQ73" s="910">
        <v>5900000</v>
      </c>
      <c r="BR73" s="906">
        <v>85938161</v>
      </c>
      <c r="BS73" s="910">
        <v>691900</v>
      </c>
      <c r="BT73" s="906" t="s">
        <v>3015</v>
      </c>
      <c r="BU73" s="907">
        <v>45845</v>
      </c>
      <c r="BV73" s="906"/>
      <c r="BW73" s="910">
        <v>5900000</v>
      </c>
      <c r="BX73" s="906">
        <v>86756337</v>
      </c>
      <c r="BY73" s="910">
        <v>697400</v>
      </c>
      <c r="BZ73" s="906" t="s">
        <v>3016</v>
      </c>
      <c r="CA73" s="907">
        <v>45875</v>
      </c>
      <c r="CB73" s="906"/>
      <c r="CC73" s="910">
        <v>5900000</v>
      </c>
      <c r="CD73" s="906">
        <v>87501368</v>
      </c>
      <c r="CE73" s="910">
        <v>698800</v>
      </c>
      <c r="CF73" s="906" t="s">
        <v>3017</v>
      </c>
      <c r="CG73" s="907">
        <v>45905</v>
      </c>
      <c r="CH73" s="906"/>
      <c r="CI73" s="910">
        <v>5900000</v>
      </c>
      <c r="CJ73" s="906">
        <v>88366717</v>
      </c>
      <c r="CK73" s="910">
        <v>697300</v>
      </c>
      <c r="CL73" s="906" t="s">
        <v>3018</v>
      </c>
      <c r="CM73" s="907">
        <v>45946</v>
      </c>
      <c r="CN73" s="906"/>
      <c r="CO73" s="910">
        <v>5900000</v>
      </c>
      <c r="CP73" s="906">
        <v>89145507</v>
      </c>
      <c r="CQ73" s="910">
        <v>699200</v>
      </c>
      <c r="CR73" s="906" t="s">
        <v>3019</v>
      </c>
      <c r="CS73" s="907">
        <v>45971</v>
      </c>
      <c r="CT73" s="906"/>
      <c r="CU73" s="910">
        <v>5900000</v>
      </c>
      <c r="CV73" s="906">
        <v>89969237</v>
      </c>
      <c r="CW73" s="910">
        <v>699900</v>
      </c>
      <c r="CX73" s="906" t="s">
        <v>3020</v>
      </c>
      <c r="CY73" s="907">
        <v>46007</v>
      </c>
      <c r="CZ73" s="906"/>
      <c r="DA73" s="910">
        <v>5900000</v>
      </c>
      <c r="DB73" s="906">
        <v>90811046</v>
      </c>
      <c r="DC73" s="910">
        <v>695900</v>
      </c>
      <c r="DD73" s="906" t="s">
        <v>3021</v>
      </c>
      <c r="DE73" s="907">
        <v>46007</v>
      </c>
      <c r="DF73" s="906"/>
      <c r="DG73" s="910">
        <v>5900000</v>
      </c>
      <c r="DH73" s="906">
        <v>91613287</v>
      </c>
      <c r="DI73" s="910">
        <v>690800</v>
      </c>
      <c r="DJ73" s="391" t="b">
        <f t="shared" si="23"/>
        <v>0</v>
      </c>
      <c r="DK73" s="411" t="s">
        <v>131</v>
      </c>
      <c r="DL73" s="808"/>
    </row>
    <row r="74" spans="1:117" s="400" customFormat="1" hidden="1">
      <c r="A74" s="385" t="s">
        <v>3022</v>
      </c>
      <c r="B74" s="924" t="s">
        <v>3023</v>
      </c>
      <c r="C74" s="395" t="s">
        <v>60</v>
      </c>
      <c r="D74" s="452">
        <v>94920000</v>
      </c>
      <c r="E74" s="386">
        <v>6925</v>
      </c>
      <c r="F74" s="387">
        <v>47000000</v>
      </c>
      <c r="G74" s="388">
        <v>5525</v>
      </c>
      <c r="H74" s="387">
        <v>26300000</v>
      </c>
      <c r="I74" s="388">
        <v>7225</v>
      </c>
      <c r="J74" s="387">
        <v>21620000</v>
      </c>
      <c r="K74" s="439"/>
      <c r="L74" s="889"/>
      <c r="M74" s="889"/>
      <c r="N74" s="889"/>
      <c r="O74" s="889"/>
      <c r="P74" s="889"/>
      <c r="Q74" s="889"/>
      <c r="R74" s="889"/>
      <c r="S74" s="437">
        <f t="shared" si="22"/>
        <v>94920000</v>
      </c>
      <c r="T74" s="388" t="b">
        <f>D74=S74</f>
        <v>1</v>
      </c>
      <c r="U74" s="388">
        <v>12125</v>
      </c>
      <c r="V74" s="389">
        <v>21620000</v>
      </c>
      <c r="W74" s="388">
        <v>9825</v>
      </c>
      <c r="X74" s="389">
        <v>47000000</v>
      </c>
      <c r="Y74" s="388">
        <v>7525</v>
      </c>
      <c r="Z74" s="389">
        <v>26300000</v>
      </c>
      <c r="AA74" s="388"/>
      <c r="AB74" s="388"/>
      <c r="AC74" s="388"/>
      <c r="AD74" s="388"/>
      <c r="AE74" s="388"/>
      <c r="AF74" s="388"/>
      <c r="AG74" s="389">
        <f t="shared" si="24"/>
        <v>94920000</v>
      </c>
      <c r="AH74" s="397" t="b">
        <f t="shared" si="13"/>
        <v>1</v>
      </c>
      <c r="AI74" s="388" t="s">
        <v>3024</v>
      </c>
      <c r="AJ74" s="388" t="s">
        <v>187</v>
      </c>
      <c r="AK74" s="388" t="s">
        <v>187</v>
      </c>
      <c r="AL74" s="388" t="s">
        <v>3025</v>
      </c>
      <c r="AM74" s="388" t="s">
        <v>62</v>
      </c>
      <c r="AN74" s="388" t="s">
        <v>62</v>
      </c>
      <c r="AO74" s="388" t="s">
        <v>62</v>
      </c>
      <c r="AP74" s="388"/>
      <c r="AQ74" s="398"/>
      <c r="AR74" s="388"/>
      <c r="AS74" s="389"/>
      <c r="AT74" s="388"/>
      <c r="AU74" s="389"/>
      <c r="AV74" s="906" t="s">
        <v>3026</v>
      </c>
      <c r="AW74" s="909">
        <v>45763</v>
      </c>
      <c r="AX74" s="906"/>
      <c r="AY74" s="910">
        <v>1960000</v>
      </c>
      <c r="AZ74" s="906">
        <v>85104786</v>
      </c>
      <c r="BA74" s="910">
        <v>990000</v>
      </c>
      <c r="BB74" s="906" t="s">
        <v>3027</v>
      </c>
      <c r="BC74" s="907">
        <v>45763</v>
      </c>
      <c r="BD74" s="906"/>
      <c r="BE74" s="910">
        <v>8400000</v>
      </c>
      <c r="BF74" s="906">
        <v>85104786</v>
      </c>
      <c r="BG74" s="910">
        <v>990000</v>
      </c>
      <c r="BH74" s="906" t="s">
        <v>3028</v>
      </c>
      <c r="BI74" s="913">
        <v>45791</v>
      </c>
      <c r="BJ74" s="906"/>
      <c r="BK74" s="910">
        <v>8400000</v>
      </c>
      <c r="BL74" s="906">
        <v>85197401</v>
      </c>
      <c r="BM74" s="910">
        <v>975200</v>
      </c>
      <c r="BN74" s="906" t="s">
        <v>3029</v>
      </c>
      <c r="BO74" s="914">
        <v>45817</v>
      </c>
      <c r="BP74" s="906"/>
      <c r="BQ74" s="910">
        <v>8400000</v>
      </c>
      <c r="BR74" s="906">
        <v>86011729</v>
      </c>
      <c r="BS74" s="910">
        <v>983600</v>
      </c>
      <c r="BT74" s="906" t="s">
        <v>3030</v>
      </c>
      <c r="BU74" s="907">
        <v>45849</v>
      </c>
      <c r="BV74" s="906"/>
      <c r="BW74" s="910">
        <v>8400000</v>
      </c>
      <c r="BX74" s="906">
        <v>86824557</v>
      </c>
      <c r="BY74" s="910">
        <v>981700</v>
      </c>
      <c r="BZ74" s="906" t="s">
        <v>3031</v>
      </c>
      <c r="CA74" s="913">
        <v>45875</v>
      </c>
      <c r="CB74" s="906"/>
      <c r="CC74" s="910">
        <v>8400000</v>
      </c>
      <c r="CD74" s="906">
        <v>87579507</v>
      </c>
      <c r="CE74" s="910">
        <v>984500</v>
      </c>
      <c r="CF74" s="906" t="s">
        <v>3032</v>
      </c>
      <c r="CG74" s="913">
        <v>45909</v>
      </c>
      <c r="CH74" s="906"/>
      <c r="CI74" s="910">
        <v>8400000</v>
      </c>
      <c r="CJ74" s="906">
        <v>88434643</v>
      </c>
      <c r="CK74" s="910">
        <v>979600</v>
      </c>
      <c r="CL74" s="906" t="s">
        <v>3033</v>
      </c>
      <c r="CM74" s="907">
        <v>45934</v>
      </c>
      <c r="CN74" s="906"/>
      <c r="CO74" s="910">
        <v>8400000</v>
      </c>
      <c r="CP74" s="906">
        <v>89216144</v>
      </c>
      <c r="CQ74" s="910">
        <v>983300</v>
      </c>
      <c r="CR74" s="906" t="s">
        <v>3034</v>
      </c>
      <c r="CS74" s="907">
        <v>45971</v>
      </c>
      <c r="CT74" s="906"/>
      <c r="CU74" s="910">
        <v>8400000</v>
      </c>
      <c r="CV74" s="906">
        <v>90050081</v>
      </c>
      <c r="CW74" s="910">
        <v>980100</v>
      </c>
      <c r="CX74" s="906" t="s">
        <v>3035</v>
      </c>
      <c r="CY74" s="907">
        <v>46006</v>
      </c>
      <c r="CZ74" s="906"/>
      <c r="DA74" s="910">
        <v>8400000</v>
      </c>
      <c r="DB74" s="906">
        <v>90877595</v>
      </c>
      <c r="DC74" s="910">
        <v>981500</v>
      </c>
      <c r="DD74" s="915" t="s">
        <v>3036</v>
      </c>
      <c r="DE74" s="913">
        <v>46007</v>
      </c>
      <c r="DF74" s="915"/>
      <c r="DG74" s="420">
        <v>8400000</v>
      </c>
      <c r="DH74" s="915">
        <v>91672491</v>
      </c>
      <c r="DI74" s="420">
        <v>982200</v>
      </c>
      <c r="DJ74" s="391" t="b">
        <f t="shared" si="23"/>
        <v>0</v>
      </c>
      <c r="DK74" s="411" t="s">
        <v>131</v>
      </c>
      <c r="DL74" s="808"/>
    </row>
    <row r="75" spans="1:117" hidden="1">
      <c r="A75" s="385" t="s">
        <v>3037</v>
      </c>
      <c r="B75" s="924" t="s">
        <v>1081</v>
      </c>
      <c r="C75" s="395" t="s">
        <v>60</v>
      </c>
      <c r="D75" s="452">
        <v>106053333</v>
      </c>
      <c r="E75" s="386">
        <v>8725</v>
      </c>
      <c r="F75" s="387">
        <v>28306666</v>
      </c>
      <c r="G75" s="388">
        <v>6725</v>
      </c>
      <c r="H75" s="387">
        <v>39200000</v>
      </c>
      <c r="I75" s="388">
        <v>8525</v>
      </c>
      <c r="J75" s="387">
        <v>38546667</v>
      </c>
      <c r="K75" s="388"/>
      <c r="L75" s="528"/>
      <c r="M75" s="528"/>
      <c r="N75" s="528"/>
      <c r="O75" s="528"/>
      <c r="P75" s="528"/>
      <c r="Q75" s="528"/>
      <c r="R75" s="528"/>
      <c r="S75" s="389">
        <f t="shared" si="22"/>
        <v>106053333</v>
      </c>
      <c r="T75" s="388" t="b">
        <f t="shared" si="21"/>
        <v>1</v>
      </c>
      <c r="U75" s="388">
        <v>12225</v>
      </c>
      <c r="V75" s="389">
        <v>28306666</v>
      </c>
      <c r="W75" s="388">
        <v>7625</v>
      </c>
      <c r="X75" s="389">
        <v>39200000</v>
      </c>
      <c r="Y75" s="388">
        <v>9925</v>
      </c>
      <c r="Z75" s="389">
        <v>38546667</v>
      </c>
      <c r="AA75" s="388"/>
      <c r="AB75" s="388"/>
      <c r="AC75" s="388"/>
      <c r="AD75" s="388"/>
      <c r="AE75" s="388"/>
      <c r="AF75" s="388"/>
      <c r="AG75" s="389">
        <f t="shared" si="24"/>
        <v>106053333</v>
      </c>
      <c r="AH75" s="397" t="b">
        <f t="shared" si="13"/>
        <v>1</v>
      </c>
      <c r="AI75" s="388" t="s">
        <v>61</v>
      </c>
      <c r="AJ75" s="388" t="s">
        <v>62</v>
      </c>
      <c r="AK75" s="388" t="s">
        <v>62</v>
      </c>
      <c r="AL75" s="388" t="s">
        <v>3038</v>
      </c>
      <c r="AM75" s="388" t="s">
        <v>62</v>
      </c>
      <c r="AN75" s="388" t="s">
        <v>62</v>
      </c>
      <c r="AO75" s="388" t="s">
        <v>62</v>
      </c>
      <c r="AP75" s="388"/>
      <c r="AQ75" s="398"/>
      <c r="AR75" s="388"/>
      <c r="AS75" s="389"/>
      <c r="AT75" s="388"/>
      <c r="AU75" s="389"/>
      <c r="AV75" s="906" t="s">
        <v>3039</v>
      </c>
      <c r="AW75" s="907">
        <v>45720</v>
      </c>
      <c r="AX75" s="906"/>
      <c r="AY75" s="910">
        <v>2263333</v>
      </c>
      <c r="AZ75" s="906">
        <v>82710793</v>
      </c>
      <c r="BA75" s="910">
        <v>1091300</v>
      </c>
      <c r="BB75" s="906" t="s">
        <v>3040</v>
      </c>
      <c r="BC75" s="907">
        <v>45749</v>
      </c>
      <c r="BD75" s="906"/>
      <c r="BE75" s="910">
        <v>9700000</v>
      </c>
      <c r="BF75" s="906">
        <v>84524347</v>
      </c>
      <c r="BG75" s="910">
        <v>413300</v>
      </c>
      <c r="BH75" s="906" t="s">
        <v>3041</v>
      </c>
      <c r="BI75" s="911">
        <v>45784</v>
      </c>
      <c r="BJ75" s="906"/>
      <c r="BK75" s="910">
        <v>9700000</v>
      </c>
      <c r="BL75" s="906">
        <v>85692205</v>
      </c>
      <c r="BM75" s="910">
        <v>1132900</v>
      </c>
      <c r="BN75" s="906" t="s">
        <v>3042</v>
      </c>
      <c r="BO75" s="907">
        <v>45814</v>
      </c>
      <c r="BP75" s="906"/>
      <c r="BQ75" s="910">
        <v>9700000</v>
      </c>
      <c r="BR75" s="906">
        <v>85876518</v>
      </c>
      <c r="BS75" s="910">
        <v>1139600</v>
      </c>
      <c r="BT75" s="906" t="s">
        <v>3043</v>
      </c>
      <c r="BU75" s="907">
        <v>45843</v>
      </c>
      <c r="BV75" s="906"/>
      <c r="BW75" s="910">
        <v>9700000</v>
      </c>
      <c r="BX75" s="906">
        <v>86711382</v>
      </c>
      <c r="BY75" s="910">
        <v>1126100</v>
      </c>
      <c r="BZ75" s="906" t="s">
        <v>3044</v>
      </c>
      <c r="CA75" s="907">
        <v>45874</v>
      </c>
      <c r="CB75" s="906"/>
      <c r="CC75" s="910">
        <v>9700000</v>
      </c>
      <c r="CD75" s="906">
        <v>87453288</v>
      </c>
      <c r="CE75" s="910">
        <v>1126100</v>
      </c>
      <c r="CF75" s="906" t="s">
        <v>3045</v>
      </c>
      <c r="CG75" s="907">
        <v>45903</v>
      </c>
      <c r="CH75" s="906"/>
      <c r="CI75" s="910">
        <v>9700000</v>
      </c>
      <c r="CJ75" s="906">
        <v>88219834</v>
      </c>
      <c r="CK75" s="910">
        <v>1126100</v>
      </c>
      <c r="CL75" s="906" t="s">
        <v>3046</v>
      </c>
      <c r="CM75" s="907">
        <v>45936</v>
      </c>
      <c r="CN75" s="906"/>
      <c r="CO75" s="910">
        <v>9700000</v>
      </c>
      <c r="CP75" s="906">
        <v>89023296</v>
      </c>
      <c r="CQ75" s="910">
        <v>1126100</v>
      </c>
      <c r="CR75" s="906" t="s">
        <v>3047</v>
      </c>
      <c r="CS75" s="907">
        <v>45965</v>
      </c>
      <c r="CT75" s="906"/>
      <c r="CU75" s="910">
        <v>9700000</v>
      </c>
      <c r="CV75" s="906">
        <v>89787949</v>
      </c>
      <c r="CW75" s="910">
        <v>1126100</v>
      </c>
      <c r="CX75" s="906" t="s">
        <v>3048</v>
      </c>
      <c r="CY75" s="907">
        <v>45992</v>
      </c>
      <c r="CZ75" s="906"/>
      <c r="DA75" s="910">
        <v>9700000</v>
      </c>
      <c r="DB75" s="906">
        <v>90710745</v>
      </c>
      <c r="DC75" s="910">
        <v>1126100</v>
      </c>
      <c r="DD75" s="906" t="s">
        <v>3049</v>
      </c>
      <c r="DE75" s="907">
        <v>46007</v>
      </c>
      <c r="DF75" s="906"/>
      <c r="DG75" s="910">
        <v>9700000</v>
      </c>
      <c r="DH75" s="906">
        <v>91404771</v>
      </c>
      <c r="DI75" s="910">
        <v>1126100</v>
      </c>
      <c r="DJ75" s="391" t="b">
        <f t="shared" si="23"/>
        <v>0</v>
      </c>
      <c r="DK75" s="411" t="s">
        <v>131</v>
      </c>
      <c r="DL75" s="808"/>
      <c r="DM75"/>
    </row>
    <row r="76" spans="1:117" hidden="1">
      <c r="A76" s="385" t="s">
        <v>3050</v>
      </c>
      <c r="B76" s="924" t="s">
        <v>1700</v>
      </c>
      <c r="C76" s="395" t="s">
        <v>60</v>
      </c>
      <c r="D76" s="452">
        <v>25416667</v>
      </c>
      <c r="E76" s="386">
        <v>8925</v>
      </c>
      <c r="F76" s="387">
        <v>8333334</v>
      </c>
      <c r="G76" s="388">
        <v>9225</v>
      </c>
      <c r="H76" s="387">
        <v>17083333</v>
      </c>
      <c r="I76" s="388"/>
      <c r="J76" s="387"/>
      <c r="K76" s="388"/>
      <c r="L76" s="387"/>
      <c r="M76" s="387"/>
      <c r="N76" s="387"/>
      <c r="O76" s="387"/>
      <c r="P76" s="387"/>
      <c r="Q76" s="387"/>
      <c r="R76" s="387"/>
      <c r="S76" s="389">
        <f t="shared" si="22"/>
        <v>25416667</v>
      </c>
      <c r="T76" s="388" t="b">
        <f t="shared" si="21"/>
        <v>1</v>
      </c>
      <c r="U76" s="388">
        <v>10725</v>
      </c>
      <c r="V76" s="389">
        <v>6000000</v>
      </c>
      <c r="W76" s="388">
        <v>12425</v>
      </c>
      <c r="X76" s="389">
        <v>17083333</v>
      </c>
      <c r="Y76" s="388"/>
      <c r="Z76" s="389"/>
      <c r="AA76" s="388"/>
      <c r="AB76" s="388"/>
      <c r="AC76" s="388"/>
      <c r="AD76" s="388"/>
      <c r="AE76" s="388"/>
      <c r="AF76" s="388"/>
      <c r="AG76" s="389">
        <f t="shared" si="24"/>
        <v>23083333</v>
      </c>
      <c r="AH76" s="397" t="b">
        <f t="shared" si="13"/>
        <v>0</v>
      </c>
      <c r="AI76" s="388" t="s">
        <v>3051</v>
      </c>
      <c r="AJ76" s="388" t="s">
        <v>62</v>
      </c>
      <c r="AK76" s="388" t="s">
        <v>62</v>
      </c>
      <c r="AL76" s="388" t="s">
        <v>3052</v>
      </c>
      <c r="AM76" s="388" t="s">
        <v>62</v>
      </c>
      <c r="AN76" s="388" t="s">
        <v>62</v>
      </c>
      <c r="AO76" s="388" t="s">
        <v>62</v>
      </c>
      <c r="AP76" s="155"/>
      <c r="AQ76" s="156"/>
      <c r="AR76" s="155"/>
      <c r="AS76" s="157"/>
      <c r="AT76" s="155"/>
      <c r="AU76" s="157"/>
      <c r="AV76" s="906" t="s">
        <v>3053</v>
      </c>
      <c r="AW76" s="907">
        <v>45811</v>
      </c>
      <c r="AX76" s="906"/>
      <c r="AY76" s="910">
        <v>416667</v>
      </c>
      <c r="AZ76" s="906" t="s">
        <v>267</v>
      </c>
      <c r="BA76" s="910" t="s">
        <v>267</v>
      </c>
      <c r="BB76" s="906" t="s">
        <v>3054</v>
      </c>
      <c r="BC76" s="907">
        <v>45720</v>
      </c>
      <c r="BD76" s="906"/>
      <c r="BE76" s="910">
        <v>2500000</v>
      </c>
      <c r="BF76" s="906">
        <v>84922763</v>
      </c>
      <c r="BG76" s="910">
        <v>193200</v>
      </c>
      <c r="BH76" s="906" t="s">
        <v>3055</v>
      </c>
      <c r="BI76" s="911">
        <v>45782</v>
      </c>
      <c r="BJ76" s="906"/>
      <c r="BK76" s="910">
        <v>2500000</v>
      </c>
      <c r="BL76" s="906">
        <v>85904132</v>
      </c>
      <c r="BM76" s="910">
        <v>413300</v>
      </c>
      <c r="BN76" s="906" t="s">
        <v>3056</v>
      </c>
      <c r="BO76" s="907">
        <v>45753</v>
      </c>
      <c r="BP76" s="906"/>
      <c r="BQ76" s="910">
        <v>2500000</v>
      </c>
      <c r="BR76" s="906">
        <v>86685592</v>
      </c>
      <c r="BS76" s="910">
        <v>413300</v>
      </c>
      <c r="BT76" s="906" t="s">
        <v>3057</v>
      </c>
      <c r="BU76" s="907">
        <v>45723</v>
      </c>
      <c r="BV76" s="906"/>
      <c r="BW76" s="910">
        <v>2500000</v>
      </c>
      <c r="BX76" s="906">
        <v>87182026</v>
      </c>
      <c r="BY76" s="910">
        <v>413300</v>
      </c>
      <c r="BZ76" s="906" t="s">
        <v>3058</v>
      </c>
      <c r="CA76" s="907">
        <v>45665</v>
      </c>
      <c r="CB76" s="906"/>
      <c r="CC76" s="910">
        <v>2500000</v>
      </c>
      <c r="CD76" s="906">
        <v>87949564</v>
      </c>
      <c r="CE76" s="910">
        <v>414500</v>
      </c>
      <c r="CF76" s="906" t="s">
        <v>3059</v>
      </c>
      <c r="CG76" s="907">
        <v>45725</v>
      </c>
      <c r="CH76" s="906"/>
      <c r="CI76" s="910">
        <v>2500000</v>
      </c>
      <c r="CJ76" s="906">
        <v>88804635</v>
      </c>
      <c r="CK76" s="910">
        <v>413300</v>
      </c>
      <c r="CL76" s="906" t="s">
        <v>3060</v>
      </c>
      <c r="CM76" s="907">
        <v>45667</v>
      </c>
      <c r="CN76" s="906"/>
      <c r="CO76" s="910">
        <v>2500000</v>
      </c>
      <c r="CP76" s="906">
        <v>89580978</v>
      </c>
      <c r="CQ76" s="910">
        <v>415800</v>
      </c>
      <c r="CR76" s="906" t="s">
        <v>3061</v>
      </c>
      <c r="CS76" s="906" t="s">
        <v>3062</v>
      </c>
      <c r="CT76" s="906"/>
      <c r="CU76" s="910">
        <v>2500000</v>
      </c>
      <c r="CV76" s="906">
        <v>90399016</v>
      </c>
      <c r="CW76" s="910">
        <v>413300</v>
      </c>
      <c r="CX76" s="906" t="s">
        <v>3063</v>
      </c>
      <c r="CY76" s="907">
        <v>45669</v>
      </c>
      <c r="CZ76" s="906"/>
      <c r="DA76" s="910">
        <v>2500000</v>
      </c>
      <c r="DB76" s="906">
        <v>91273331</v>
      </c>
      <c r="DC76" s="910">
        <v>414300</v>
      </c>
      <c r="DD76" s="906" t="s">
        <v>3064</v>
      </c>
      <c r="DE76" s="906" t="s">
        <v>2573</v>
      </c>
      <c r="DF76" s="906"/>
      <c r="DG76" s="910">
        <v>2500000</v>
      </c>
      <c r="DH76" s="906">
        <v>92374248</v>
      </c>
      <c r="DI76" s="910">
        <v>413300</v>
      </c>
      <c r="DJ76" s="391" t="b">
        <f t="shared" si="23"/>
        <v>1</v>
      </c>
      <c r="DK76" s="905" t="s">
        <v>3065</v>
      </c>
      <c r="DL76" s="808" t="s">
        <v>3066</v>
      </c>
      <c r="DM76"/>
    </row>
    <row r="77" spans="1:117" hidden="1">
      <c r="A77" s="9" t="s">
        <v>3067</v>
      </c>
      <c r="B77" s="925" t="s">
        <v>799</v>
      </c>
      <c r="C77" s="395" t="s">
        <v>60</v>
      </c>
      <c r="D77" s="160">
        <v>103790000</v>
      </c>
      <c r="E77" s="386">
        <v>7225</v>
      </c>
      <c r="F77" s="387">
        <v>36136420</v>
      </c>
      <c r="G77" s="388">
        <v>5725</v>
      </c>
      <c r="H77" s="387">
        <v>39066400</v>
      </c>
      <c r="I77" s="388">
        <v>7325</v>
      </c>
      <c r="J77" s="387">
        <v>28587180</v>
      </c>
      <c r="K77" s="388"/>
      <c r="L77" s="387"/>
      <c r="M77" s="387"/>
      <c r="N77" s="387"/>
      <c r="O77" s="387"/>
      <c r="P77" s="387"/>
      <c r="Q77" s="387"/>
      <c r="R77" s="387"/>
      <c r="S77" s="389">
        <f t="shared" si="22"/>
        <v>103790000</v>
      </c>
      <c r="T77" s="388" t="b">
        <f t="shared" si="21"/>
        <v>1</v>
      </c>
      <c r="U77" s="388">
        <v>12525</v>
      </c>
      <c r="V77" s="389">
        <v>28587180</v>
      </c>
      <c r="W77" s="388">
        <v>7825</v>
      </c>
      <c r="X77" s="389">
        <v>39066400</v>
      </c>
      <c r="Y77" s="388">
        <v>10925</v>
      </c>
      <c r="Z77" s="389">
        <v>36136420</v>
      </c>
      <c r="AA77" s="388"/>
      <c r="AB77" s="388"/>
      <c r="AC77" s="388"/>
      <c r="AD77" s="388"/>
      <c r="AE77" s="388"/>
      <c r="AF77" s="388"/>
      <c r="AG77" s="389">
        <f t="shared" si="24"/>
        <v>103790000</v>
      </c>
      <c r="AH77" s="397" t="b">
        <f t="shared" si="13"/>
        <v>1</v>
      </c>
      <c r="AI77" s="388" t="s">
        <v>61</v>
      </c>
      <c r="AJ77" s="388" t="s">
        <v>62</v>
      </c>
      <c r="AK77" s="388" t="s">
        <v>62</v>
      </c>
      <c r="AL77" s="388" t="s">
        <v>3068</v>
      </c>
      <c r="AM77" s="388" t="s">
        <v>62</v>
      </c>
      <c r="AN77" s="388" t="s">
        <v>62</v>
      </c>
      <c r="AO77" s="388" t="s">
        <v>62</v>
      </c>
      <c r="AP77" s="162"/>
      <c r="AQ77" s="163"/>
      <c r="AR77" s="162"/>
      <c r="AS77" s="164"/>
      <c r="AT77" s="162"/>
      <c r="AU77" s="164"/>
      <c r="AV77" s="906" t="s">
        <v>3069</v>
      </c>
      <c r="AW77" s="907">
        <v>45727</v>
      </c>
      <c r="AX77" s="906"/>
      <c r="AY77" s="910">
        <v>815126</v>
      </c>
      <c r="AZ77" s="906">
        <v>32532877</v>
      </c>
      <c r="BA77" s="910">
        <v>413300</v>
      </c>
      <c r="BB77" s="906" t="s">
        <v>3070</v>
      </c>
      <c r="BC77" s="907">
        <v>45749</v>
      </c>
      <c r="BD77" s="906"/>
      <c r="BE77" s="910">
        <v>9700000</v>
      </c>
      <c r="BF77" s="906">
        <v>32977854</v>
      </c>
      <c r="BG77" s="910">
        <v>946600</v>
      </c>
      <c r="BH77" s="906" t="s">
        <v>3071</v>
      </c>
      <c r="BI77" s="911">
        <v>45785</v>
      </c>
      <c r="BJ77" s="906"/>
      <c r="BK77" s="910">
        <v>9700000</v>
      </c>
      <c r="BL77" s="906">
        <v>33007635</v>
      </c>
      <c r="BM77" s="910">
        <v>946600</v>
      </c>
      <c r="BN77" s="906" t="s">
        <v>3072</v>
      </c>
      <c r="BO77" s="907">
        <v>45817</v>
      </c>
      <c r="BP77" s="906"/>
      <c r="BQ77" s="910">
        <v>9700000</v>
      </c>
      <c r="BR77" s="906">
        <v>33315100</v>
      </c>
      <c r="BS77" s="910">
        <v>946600</v>
      </c>
      <c r="BT77" s="906" t="s">
        <v>3073</v>
      </c>
      <c r="BU77" s="907">
        <v>45875</v>
      </c>
      <c r="BV77" s="906"/>
      <c r="BW77" s="910">
        <v>9700000</v>
      </c>
      <c r="BX77" s="906">
        <v>33716261</v>
      </c>
      <c r="BY77" s="910">
        <v>946600</v>
      </c>
      <c r="BZ77" s="906" t="s">
        <v>3074</v>
      </c>
      <c r="CA77" s="907">
        <v>45886</v>
      </c>
      <c r="CB77" s="906"/>
      <c r="CC77" s="910">
        <v>9700000</v>
      </c>
      <c r="CD77" s="906">
        <v>33880362</v>
      </c>
      <c r="CE77" s="910">
        <v>946600</v>
      </c>
      <c r="CF77" s="906" t="s">
        <v>3075</v>
      </c>
      <c r="CG77" s="907">
        <v>45965</v>
      </c>
      <c r="CH77" s="906"/>
      <c r="CI77" s="910">
        <v>9700000</v>
      </c>
      <c r="CJ77" s="906">
        <v>35195352</v>
      </c>
      <c r="CK77" s="910">
        <v>1035200</v>
      </c>
      <c r="CL77" s="906" t="s">
        <v>3076</v>
      </c>
      <c r="CM77" s="907">
        <v>45971</v>
      </c>
      <c r="CN77" s="906"/>
      <c r="CO77" s="910">
        <v>9700000</v>
      </c>
      <c r="CP77" s="906">
        <v>35195382</v>
      </c>
      <c r="CQ77" s="910">
        <v>1017200</v>
      </c>
      <c r="CR77" s="906" t="s">
        <v>3077</v>
      </c>
      <c r="CS77" s="907">
        <v>45985</v>
      </c>
      <c r="CT77" s="906"/>
      <c r="CU77" s="910">
        <v>9700000</v>
      </c>
      <c r="CV77" s="906">
        <v>35195384</v>
      </c>
      <c r="CW77" s="910">
        <v>1009000</v>
      </c>
      <c r="CX77" s="906" t="s">
        <v>3078</v>
      </c>
      <c r="CY77" s="907">
        <v>46007</v>
      </c>
      <c r="CZ77" s="906"/>
      <c r="DA77" s="910">
        <v>9700000</v>
      </c>
      <c r="DB77" s="906">
        <v>35364968</v>
      </c>
      <c r="DC77" s="910">
        <v>1009000</v>
      </c>
      <c r="DD77" s="906" t="s">
        <v>3079</v>
      </c>
      <c r="DE77" s="907">
        <v>46010</v>
      </c>
      <c r="DF77" s="906"/>
      <c r="DG77" s="910">
        <v>9700000</v>
      </c>
      <c r="DH77" s="906">
        <v>35515323</v>
      </c>
      <c r="DI77" s="910">
        <v>1009000</v>
      </c>
      <c r="DJ77" s="391" t="b">
        <f t="shared" si="23"/>
        <v>0</v>
      </c>
      <c r="DK77" s="905" t="s">
        <v>590</v>
      </c>
      <c r="DL77" s="808" t="s">
        <v>2347</v>
      </c>
      <c r="DM77"/>
    </row>
    <row r="78" spans="1:117" ht="25.5" hidden="1">
      <c r="A78" s="385" t="s">
        <v>3080</v>
      </c>
      <c r="B78" s="923" t="s">
        <v>3081</v>
      </c>
      <c r="C78" s="395" t="s">
        <v>60</v>
      </c>
      <c r="D78" s="452">
        <v>102146667</v>
      </c>
      <c r="E78" s="386">
        <v>9325</v>
      </c>
      <c r="F78" s="387">
        <v>37600000</v>
      </c>
      <c r="G78" s="388">
        <v>10725</v>
      </c>
      <c r="H78" s="387">
        <v>37600000</v>
      </c>
      <c r="I78" s="388">
        <v>11625</v>
      </c>
      <c r="J78" s="387">
        <v>26946667</v>
      </c>
      <c r="K78" s="388"/>
      <c r="L78" s="387"/>
      <c r="M78" s="387"/>
      <c r="N78" s="387"/>
      <c r="O78" s="387"/>
      <c r="P78" s="387"/>
      <c r="Q78" s="387"/>
      <c r="R78" s="387"/>
      <c r="S78" s="389">
        <f t="shared" si="22"/>
        <v>102146667</v>
      </c>
      <c r="T78" s="388" t="b">
        <f t="shared" si="21"/>
        <v>1</v>
      </c>
      <c r="U78" s="388">
        <v>12625</v>
      </c>
      <c r="V78" s="389">
        <v>26946667</v>
      </c>
      <c r="W78" s="388">
        <v>11025</v>
      </c>
      <c r="X78" s="389">
        <v>37600000</v>
      </c>
      <c r="Y78" s="388">
        <v>7925</v>
      </c>
      <c r="Z78" s="389">
        <v>37600000</v>
      </c>
      <c r="AA78" s="388"/>
      <c r="AB78" s="388"/>
      <c r="AC78" s="388"/>
      <c r="AD78" s="388"/>
      <c r="AE78" s="388"/>
      <c r="AF78" s="388"/>
      <c r="AG78" s="389">
        <f t="shared" si="24"/>
        <v>102146667</v>
      </c>
      <c r="AH78" s="397" t="b">
        <f t="shared" si="13"/>
        <v>1</v>
      </c>
      <c r="AI78" s="388" t="s">
        <v>61</v>
      </c>
      <c r="AJ78" s="388" t="s">
        <v>62</v>
      </c>
      <c r="AK78" s="388" t="s">
        <v>62</v>
      </c>
      <c r="AL78" s="388"/>
      <c r="AM78" s="388" t="s">
        <v>62</v>
      </c>
      <c r="AN78" s="388" t="s">
        <v>62</v>
      </c>
      <c r="AO78" s="388" t="s">
        <v>62</v>
      </c>
      <c r="AP78" s="155"/>
      <c r="AQ78" s="156"/>
      <c r="AR78" s="155"/>
      <c r="AS78" s="157"/>
      <c r="AT78" s="155"/>
      <c r="AU78" s="157"/>
      <c r="AV78" s="906" t="s">
        <v>3082</v>
      </c>
      <c r="AW78" s="907">
        <v>45727</v>
      </c>
      <c r="AX78" s="906"/>
      <c r="AY78" s="910">
        <v>1566667</v>
      </c>
      <c r="AZ78" s="906">
        <v>83993830</v>
      </c>
      <c r="BA78" s="910">
        <v>421100</v>
      </c>
      <c r="BB78" s="906" t="s">
        <v>3083</v>
      </c>
      <c r="BC78" s="907">
        <v>45758</v>
      </c>
      <c r="BD78" s="906"/>
      <c r="BE78" s="910">
        <v>9400000</v>
      </c>
      <c r="BF78" s="906">
        <v>85140531</v>
      </c>
      <c r="BG78" s="910">
        <v>422100</v>
      </c>
      <c r="BH78" s="906" t="s">
        <v>3084</v>
      </c>
      <c r="BI78" s="911">
        <v>45785</v>
      </c>
      <c r="BJ78" s="906"/>
      <c r="BK78" s="910">
        <v>9400000</v>
      </c>
      <c r="BL78" s="906">
        <v>85985234</v>
      </c>
      <c r="BM78" s="910">
        <v>1116900</v>
      </c>
      <c r="BN78" s="906" t="s">
        <v>3085</v>
      </c>
      <c r="BO78" s="907">
        <v>45817</v>
      </c>
      <c r="BP78" s="906"/>
      <c r="BQ78" s="910">
        <v>9400000</v>
      </c>
      <c r="BR78" s="906">
        <v>86668667</v>
      </c>
      <c r="BS78" s="910">
        <v>1113300</v>
      </c>
      <c r="BT78" s="906" t="s">
        <v>3086</v>
      </c>
      <c r="BU78" s="907">
        <v>45843</v>
      </c>
      <c r="BV78" s="906"/>
      <c r="BW78" s="910">
        <v>9400000</v>
      </c>
      <c r="BX78" s="906">
        <v>87118777</v>
      </c>
      <c r="BY78" s="910">
        <v>1110900</v>
      </c>
      <c r="BZ78" s="906" t="s">
        <v>3087</v>
      </c>
      <c r="CA78" s="907">
        <v>45905</v>
      </c>
      <c r="CB78" s="906"/>
      <c r="CC78" s="910">
        <v>4073333</v>
      </c>
      <c r="CD78" s="906">
        <v>7977684506</v>
      </c>
      <c r="CE78" s="910">
        <v>1882800</v>
      </c>
      <c r="CF78" s="906" t="s">
        <v>3088</v>
      </c>
      <c r="CG78" s="907">
        <v>45909</v>
      </c>
      <c r="CH78" s="906"/>
      <c r="CI78" s="910">
        <v>9400000</v>
      </c>
      <c r="CJ78" s="906">
        <v>7981039781</v>
      </c>
      <c r="CK78" s="910">
        <v>1879400</v>
      </c>
      <c r="CL78" s="906" t="s">
        <v>3089</v>
      </c>
      <c r="CM78" s="907">
        <v>45934</v>
      </c>
      <c r="CN78" s="906"/>
      <c r="CO78" s="910">
        <v>9400000</v>
      </c>
      <c r="CP78" s="906">
        <v>7985104292</v>
      </c>
      <c r="CQ78" s="910">
        <v>1877100</v>
      </c>
      <c r="CR78" s="906" t="s">
        <v>3090</v>
      </c>
      <c r="CS78" s="907">
        <v>45974</v>
      </c>
      <c r="CT78" s="906"/>
      <c r="CU78" s="910">
        <v>9400000</v>
      </c>
      <c r="CV78" s="906">
        <v>7988548566</v>
      </c>
      <c r="CW78" s="910">
        <v>1863900</v>
      </c>
      <c r="CX78" s="906" t="s">
        <v>3091</v>
      </c>
      <c r="CY78" s="907">
        <v>45996</v>
      </c>
      <c r="CZ78" s="906"/>
      <c r="DA78" s="910">
        <v>9400000</v>
      </c>
      <c r="DB78" s="906">
        <v>7991167476</v>
      </c>
      <c r="DC78" s="910">
        <v>1879400</v>
      </c>
      <c r="DD78" s="906" t="s">
        <v>3092</v>
      </c>
      <c r="DE78" s="907">
        <v>46007</v>
      </c>
      <c r="DF78" s="906"/>
      <c r="DG78" s="910">
        <v>9400000</v>
      </c>
      <c r="DH78" s="906">
        <v>7999035587</v>
      </c>
      <c r="DI78" s="910">
        <v>1863900</v>
      </c>
      <c r="DJ78" s="391" t="b">
        <f t="shared" si="23"/>
        <v>0</v>
      </c>
      <c r="DK78" s="898" t="s">
        <v>3093</v>
      </c>
      <c r="DL78" s="808" t="s">
        <v>2347</v>
      </c>
      <c r="DM78"/>
    </row>
    <row r="79" spans="1:117" hidden="1">
      <c r="A79" s="385" t="s">
        <v>3094</v>
      </c>
      <c r="B79" s="924" t="s">
        <v>3095</v>
      </c>
      <c r="C79" s="395" t="s">
        <v>60</v>
      </c>
      <c r="D79" s="452">
        <v>94920000</v>
      </c>
      <c r="E79" s="386">
        <v>10025</v>
      </c>
      <c r="F79" s="387">
        <v>33600000</v>
      </c>
      <c r="G79" s="388">
        <v>11925</v>
      </c>
      <c r="H79" s="387">
        <v>19320000</v>
      </c>
      <c r="I79" s="388">
        <v>11725</v>
      </c>
      <c r="J79" s="387">
        <v>42000000</v>
      </c>
      <c r="K79" s="388"/>
      <c r="L79" s="387"/>
      <c r="M79" s="387"/>
      <c r="N79" s="387"/>
      <c r="O79" s="387"/>
      <c r="P79" s="387"/>
      <c r="Q79" s="387"/>
      <c r="R79" s="387"/>
      <c r="S79" s="389">
        <f t="shared" si="22"/>
        <v>94920000</v>
      </c>
      <c r="T79" s="388" t="b">
        <f t="shared" si="21"/>
        <v>1</v>
      </c>
      <c r="U79" s="388">
        <v>12725</v>
      </c>
      <c r="V79" s="389">
        <v>19320000</v>
      </c>
      <c r="W79" s="388">
        <v>11125</v>
      </c>
      <c r="X79" s="389">
        <v>42000000</v>
      </c>
      <c r="Y79" s="388">
        <v>8025</v>
      </c>
      <c r="Z79" s="389">
        <v>33600000</v>
      </c>
      <c r="AA79" s="388"/>
      <c r="AB79" s="388"/>
      <c r="AC79" s="388"/>
      <c r="AD79" s="388"/>
      <c r="AE79" s="388"/>
      <c r="AF79" s="388"/>
      <c r="AG79" s="389">
        <f t="shared" si="24"/>
        <v>94920000</v>
      </c>
      <c r="AH79" s="397" t="b">
        <f t="shared" si="13"/>
        <v>1</v>
      </c>
      <c r="AI79" s="388" t="s">
        <v>61</v>
      </c>
      <c r="AJ79" s="388" t="s">
        <v>62</v>
      </c>
      <c r="AK79" s="388" t="s">
        <v>62</v>
      </c>
      <c r="AL79" s="388" t="s">
        <v>3096</v>
      </c>
      <c r="AM79" s="388" t="s">
        <v>62</v>
      </c>
      <c r="AN79" s="388" t="s">
        <v>62</v>
      </c>
      <c r="AO79" s="388" t="s">
        <v>62</v>
      </c>
      <c r="AP79" s="162"/>
      <c r="AQ79" s="163"/>
      <c r="AR79" s="162"/>
      <c r="AS79" s="164"/>
      <c r="AT79" s="162"/>
      <c r="AU79" s="164"/>
      <c r="AV79" s="906" t="s">
        <v>3097</v>
      </c>
      <c r="AW79" s="907">
        <v>45761</v>
      </c>
      <c r="AX79" s="906"/>
      <c r="AY79" s="910">
        <v>1400000</v>
      </c>
      <c r="AZ79" s="906">
        <v>83640094</v>
      </c>
      <c r="BA79" s="910">
        <v>580500</v>
      </c>
      <c r="BB79" s="906" t="s">
        <v>3098</v>
      </c>
      <c r="BC79" s="907">
        <v>45761</v>
      </c>
      <c r="BD79" s="906"/>
      <c r="BE79" s="910">
        <v>8400000</v>
      </c>
      <c r="BF79" s="906">
        <v>84596502</v>
      </c>
      <c r="BG79" s="910">
        <v>580500</v>
      </c>
      <c r="BH79" s="906" t="s">
        <v>3099</v>
      </c>
      <c r="BI79" s="911">
        <v>45785</v>
      </c>
      <c r="BJ79" s="906"/>
      <c r="BK79" s="910">
        <v>8400000</v>
      </c>
      <c r="BL79" s="906">
        <v>85423116</v>
      </c>
      <c r="BM79" s="910">
        <v>975200</v>
      </c>
      <c r="BN79" s="906" t="s">
        <v>3100</v>
      </c>
      <c r="BO79" s="907">
        <v>45814</v>
      </c>
      <c r="BP79" s="906"/>
      <c r="BQ79" s="910">
        <v>8400000</v>
      </c>
      <c r="BR79" s="906">
        <v>86099699</v>
      </c>
      <c r="BS79" s="910">
        <v>975200</v>
      </c>
      <c r="BT79" s="906" t="s">
        <v>3101</v>
      </c>
      <c r="BU79" s="907">
        <v>45843</v>
      </c>
      <c r="BV79" s="906"/>
      <c r="BW79" s="910">
        <v>8400000</v>
      </c>
      <c r="BX79" s="906">
        <v>86953868</v>
      </c>
      <c r="BY79" s="910">
        <v>975200</v>
      </c>
      <c r="BZ79" s="906" t="s">
        <v>3102</v>
      </c>
      <c r="CA79" s="907">
        <v>45874</v>
      </c>
      <c r="CB79" s="906"/>
      <c r="CC79" s="910">
        <v>8400000</v>
      </c>
      <c r="CD79" s="906">
        <v>87802677</v>
      </c>
      <c r="CE79" s="910">
        <v>975200</v>
      </c>
      <c r="CF79" s="906" t="s">
        <v>3103</v>
      </c>
      <c r="CG79" s="907">
        <v>45905</v>
      </c>
      <c r="CH79" s="906"/>
      <c r="CI79" s="910">
        <v>8400000</v>
      </c>
      <c r="CJ79" s="906">
        <v>88640202</v>
      </c>
      <c r="CK79" s="910">
        <v>975200</v>
      </c>
      <c r="CL79" s="906" t="s">
        <v>3104</v>
      </c>
      <c r="CM79" s="907">
        <v>45937</v>
      </c>
      <c r="CN79" s="906"/>
      <c r="CO79" s="910">
        <v>8400000</v>
      </c>
      <c r="CP79" s="906">
        <v>89340620</v>
      </c>
      <c r="CQ79" s="910">
        <v>1076800</v>
      </c>
      <c r="CR79" s="906" t="s">
        <v>3105</v>
      </c>
      <c r="CS79" s="907">
        <v>45979</v>
      </c>
      <c r="CT79" s="906"/>
      <c r="CU79" s="910">
        <v>8400000</v>
      </c>
      <c r="CV79" s="906">
        <v>90218375</v>
      </c>
      <c r="CW79" s="910">
        <v>1076800</v>
      </c>
      <c r="CX79" s="906" t="s">
        <v>3106</v>
      </c>
      <c r="CY79" s="907">
        <v>45994</v>
      </c>
      <c r="CZ79" s="906"/>
      <c r="DA79" s="910">
        <v>8400000</v>
      </c>
      <c r="DB79" s="906">
        <v>91047058</v>
      </c>
      <c r="DC79" s="910">
        <v>1076800</v>
      </c>
      <c r="DD79" s="906" t="s">
        <v>3107</v>
      </c>
      <c r="DE79" s="907">
        <v>46007</v>
      </c>
      <c r="DF79" s="906"/>
      <c r="DG79" s="910">
        <v>8400000</v>
      </c>
      <c r="DH79" s="906">
        <v>92354506</v>
      </c>
      <c r="DI79" s="910">
        <v>1076800</v>
      </c>
      <c r="DJ79" s="391" t="b">
        <f>SUM(AS79,AY79,BE79,BK79,BQ79,BW79,CC79,CI79,CO79,CU79,DA79,DG79)=D79</f>
        <v>0</v>
      </c>
      <c r="DK79" s="898" t="s">
        <v>3108</v>
      </c>
      <c r="DL79" s="808" t="s">
        <v>2347</v>
      </c>
      <c r="DM79"/>
    </row>
    <row r="80" spans="1:117" hidden="1">
      <c r="A80" s="385" t="s">
        <v>3109</v>
      </c>
      <c r="B80" s="924" t="s">
        <v>3110</v>
      </c>
      <c r="C80" s="395" t="s">
        <v>60</v>
      </c>
      <c r="D80" s="452">
        <v>94920000</v>
      </c>
      <c r="E80" s="386">
        <v>8925</v>
      </c>
      <c r="F80" s="387">
        <v>33600000</v>
      </c>
      <c r="G80" s="388">
        <v>10425</v>
      </c>
      <c r="H80" s="387">
        <v>42000000</v>
      </c>
      <c r="I80" s="388">
        <v>11025</v>
      </c>
      <c r="J80" s="387">
        <v>19320000</v>
      </c>
      <c r="K80" s="388"/>
      <c r="L80" s="387"/>
      <c r="M80" s="387"/>
      <c r="N80" s="387"/>
      <c r="O80" s="387"/>
      <c r="P80" s="387"/>
      <c r="Q80" s="387"/>
      <c r="R80" s="387"/>
      <c r="S80" s="389">
        <f t="shared" si="22"/>
        <v>94920000</v>
      </c>
      <c r="T80" s="388" t="b">
        <f t="shared" si="21"/>
        <v>1</v>
      </c>
      <c r="U80" s="388">
        <v>8225</v>
      </c>
      <c r="V80" s="389">
        <v>33600000</v>
      </c>
      <c r="W80" s="388">
        <v>11425</v>
      </c>
      <c r="X80" s="389">
        <v>42000000</v>
      </c>
      <c r="Y80" s="388">
        <v>12925</v>
      </c>
      <c r="Z80" s="389">
        <v>19320000</v>
      </c>
      <c r="AA80" s="388"/>
      <c r="AB80" s="388"/>
      <c r="AC80" s="388"/>
      <c r="AD80" s="388"/>
      <c r="AE80" s="388"/>
      <c r="AF80" s="388"/>
      <c r="AG80" s="389">
        <f t="shared" si="24"/>
        <v>94920000</v>
      </c>
      <c r="AH80" s="397" t="b">
        <f t="shared" si="13"/>
        <v>1</v>
      </c>
      <c r="AI80" s="388" t="s">
        <v>61</v>
      </c>
      <c r="AJ80" s="388" t="s">
        <v>62</v>
      </c>
      <c r="AK80" s="388" t="s">
        <v>62</v>
      </c>
      <c r="AL80" s="388" t="s">
        <v>3111</v>
      </c>
      <c r="AM80" s="388" t="s">
        <v>62</v>
      </c>
      <c r="AN80" s="388" t="s">
        <v>62</v>
      </c>
      <c r="AO80" s="388" t="s">
        <v>62</v>
      </c>
      <c r="AP80" s="155"/>
      <c r="AQ80" s="156"/>
      <c r="AR80" s="155"/>
      <c r="AS80" s="157"/>
      <c r="AT80" s="155"/>
      <c r="AU80" s="157"/>
      <c r="AV80" s="906" t="s">
        <v>3112</v>
      </c>
      <c r="AW80" s="907">
        <v>45758</v>
      </c>
      <c r="AX80" s="906"/>
      <c r="AY80" s="910">
        <v>1120000</v>
      </c>
      <c r="AZ80" s="906">
        <v>9481800679</v>
      </c>
      <c r="BA80" s="910">
        <v>413300</v>
      </c>
      <c r="BB80" s="906" t="s">
        <v>3113</v>
      </c>
      <c r="BC80" s="907">
        <v>45758</v>
      </c>
      <c r="BD80" s="906"/>
      <c r="BE80" s="910">
        <v>8400000</v>
      </c>
      <c r="BF80" s="906">
        <v>9482678915</v>
      </c>
      <c r="BG80" s="910">
        <v>416300</v>
      </c>
      <c r="BH80" s="906" t="s">
        <v>3114</v>
      </c>
      <c r="BI80" s="911">
        <v>45784</v>
      </c>
      <c r="BJ80" s="906"/>
      <c r="BK80" s="910">
        <v>8400000</v>
      </c>
      <c r="BL80" s="906">
        <v>9485639521</v>
      </c>
      <c r="BM80" s="910">
        <v>1650900</v>
      </c>
      <c r="BN80" s="906" t="s">
        <v>3115</v>
      </c>
      <c r="BO80" s="907">
        <v>45814</v>
      </c>
      <c r="BP80" s="906"/>
      <c r="BQ80" s="910">
        <v>8400000</v>
      </c>
      <c r="BR80" s="906">
        <v>9486700292</v>
      </c>
      <c r="BS80" s="910">
        <v>1646400</v>
      </c>
      <c r="BT80" s="906" t="s">
        <v>3116</v>
      </c>
      <c r="BU80" s="907">
        <v>45845</v>
      </c>
      <c r="BV80" s="906"/>
      <c r="BW80" s="910">
        <v>8400000</v>
      </c>
      <c r="BX80" s="906">
        <v>9487703124</v>
      </c>
      <c r="BY80" s="910">
        <v>1647300</v>
      </c>
      <c r="BZ80" s="906" t="s">
        <v>3117</v>
      </c>
      <c r="CA80" s="907">
        <v>45875</v>
      </c>
      <c r="CB80" s="906"/>
      <c r="CC80" s="910">
        <v>8400000</v>
      </c>
      <c r="CD80" s="906">
        <v>9489425358</v>
      </c>
      <c r="CE80" s="910">
        <v>1647100</v>
      </c>
      <c r="CF80" s="906" t="s">
        <v>3118</v>
      </c>
      <c r="CG80" s="907">
        <v>45905</v>
      </c>
      <c r="CH80" s="906"/>
      <c r="CI80" s="910">
        <v>8400000</v>
      </c>
      <c r="CJ80" s="906">
        <v>9490196608</v>
      </c>
      <c r="CK80" s="910">
        <v>1639800</v>
      </c>
      <c r="CL80" s="906" t="s">
        <v>3119</v>
      </c>
      <c r="CM80" s="907">
        <v>45944</v>
      </c>
      <c r="CN80" s="906"/>
      <c r="CO80" s="910">
        <v>8400000</v>
      </c>
      <c r="CP80" s="906">
        <v>9491242722</v>
      </c>
      <c r="CQ80" s="910">
        <v>1639800</v>
      </c>
      <c r="CR80" s="906" t="s">
        <v>3120</v>
      </c>
      <c r="CS80" s="907">
        <v>45971</v>
      </c>
      <c r="CT80" s="906"/>
      <c r="CU80" s="910">
        <v>8400000</v>
      </c>
      <c r="CV80" s="906">
        <v>9492673436</v>
      </c>
      <c r="CW80" s="910">
        <v>1641000</v>
      </c>
      <c r="CX80" s="906" t="s">
        <v>3121</v>
      </c>
      <c r="CY80" s="907">
        <v>46002</v>
      </c>
      <c r="CZ80" s="906"/>
      <c r="DA80" s="910">
        <v>8400000</v>
      </c>
      <c r="DB80" s="906">
        <v>9495679485</v>
      </c>
      <c r="DC80" s="910">
        <v>1639800</v>
      </c>
      <c r="DD80" s="906" t="s">
        <v>3122</v>
      </c>
      <c r="DE80" s="907">
        <v>46010</v>
      </c>
      <c r="DF80" s="906"/>
      <c r="DG80" s="910">
        <v>8400000</v>
      </c>
      <c r="DH80" s="906">
        <v>9495679490</v>
      </c>
      <c r="DI80" s="910">
        <v>1639800</v>
      </c>
      <c r="DJ80" s="67" t="b">
        <f>SUM(AS80,AY80,BE80,BK80,BQ80,BW80,CC80,CI80,CO80,CU80,DA80,DG80)=D80</f>
        <v>0</v>
      </c>
      <c r="DK80" s="342" t="s">
        <v>3123</v>
      </c>
      <c r="DL80" s="808"/>
      <c r="DM80"/>
    </row>
    <row r="81" spans="1:143" hidden="1">
      <c r="A81" s="9" t="s">
        <v>3124</v>
      </c>
      <c r="B81" s="925" t="s">
        <v>3125</v>
      </c>
      <c r="C81" s="395" t="s">
        <v>60</v>
      </c>
      <c r="D81" s="160">
        <v>37966667</v>
      </c>
      <c r="E81" s="386">
        <v>13025</v>
      </c>
      <c r="F81" s="387">
        <v>2243402</v>
      </c>
      <c r="G81" s="388">
        <v>11425</v>
      </c>
      <c r="H81" s="387">
        <v>6730205</v>
      </c>
      <c r="I81" s="388">
        <v>13325</v>
      </c>
      <c r="J81" s="387">
        <v>16267654</v>
      </c>
      <c r="K81" s="388">
        <v>127525</v>
      </c>
      <c r="L81" s="387">
        <v>258739</v>
      </c>
      <c r="M81" s="388">
        <v>13025</v>
      </c>
      <c r="N81" s="387">
        <v>466667</v>
      </c>
      <c r="O81" s="388">
        <v>11425</v>
      </c>
      <c r="P81" s="387">
        <v>6000000</v>
      </c>
      <c r="Q81" s="388">
        <v>13325</v>
      </c>
      <c r="R81" s="387">
        <v>6000000</v>
      </c>
      <c r="S81" s="389">
        <f>F81+H81+J81+L81+N81+P81+R81</f>
        <v>37966667</v>
      </c>
      <c r="T81" s="388" t="b">
        <f t="shared" si="21"/>
        <v>1</v>
      </c>
      <c r="U81" s="388">
        <v>176225</v>
      </c>
      <c r="V81" s="389">
        <v>258739</v>
      </c>
      <c r="W81" s="388">
        <v>14825</v>
      </c>
      <c r="X81" s="389">
        <v>16267654</v>
      </c>
      <c r="Y81" s="388">
        <v>13025</v>
      </c>
      <c r="Z81" s="389">
        <v>6730205</v>
      </c>
      <c r="AA81" s="388">
        <v>14225</v>
      </c>
      <c r="AB81" s="892">
        <v>2243402</v>
      </c>
      <c r="AC81" s="388"/>
      <c r="AD81" s="388"/>
      <c r="AE81" s="388"/>
      <c r="AF81" s="388"/>
      <c r="AG81" s="893">
        <f>V81+X81+Z81+AB81</f>
        <v>25500000</v>
      </c>
      <c r="AH81" s="397" t="b">
        <f t="shared" si="13"/>
        <v>0</v>
      </c>
      <c r="AI81" s="388" t="s">
        <v>3024</v>
      </c>
      <c r="AJ81" s="388" t="s">
        <v>187</v>
      </c>
      <c r="AK81" s="388" t="s">
        <v>187</v>
      </c>
      <c r="AL81" s="388" t="s">
        <v>3126</v>
      </c>
      <c r="AM81" s="388" t="s">
        <v>62</v>
      </c>
      <c r="AN81" s="388" t="s">
        <v>62</v>
      </c>
      <c r="AO81" s="388" t="s">
        <v>62</v>
      </c>
      <c r="AP81" s="155"/>
      <c r="AQ81" s="156"/>
      <c r="AR81" s="155"/>
      <c r="AS81" s="157"/>
      <c r="AT81" s="155"/>
      <c r="AU81" s="157"/>
      <c r="AV81" s="155"/>
      <c r="AW81" s="155"/>
      <c r="AX81" s="155"/>
      <c r="AY81" s="157"/>
      <c r="AZ81" s="155"/>
      <c r="BA81" s="157"/>
      <c r="BB81" s="155"/>
      <c r="BC81" s="155"/>
      <c r="BD81" s="155"/>
      <c r="BE81" s="157"/>
      <c r="BF81" s="155"/>
      <c r="BG81" s="157"/>
      <c r="BH81" s="906" t="s">
        <v>3127</v>
      </c>
      <c r="BI81" s="911">
        <v>45777</v>
      </c>
      <c r="BJ81" s="906"/>
      <c r="BK81" s="910">
        <v>4533333</v>
      </c>
      <c r="BL81" s="906" t="s">
        <v>267</v>
      </c>
      <c r="BM81" s="910" t="s">
        <v>267</v>
      </c>
      <c r="BN81" s="906" t="s">
        <v>3128</v>
      </c>
      <c r="BO81" s="907">
        <v>45811</v>
      </c>
      <c r="BP81" s="906"/>
      <c r="BQ81" s="910">
        <v>8500000</v>
      </c>
      <c r="BR81" s="906">
        <v>86482203</v>
      </c>
      <c r="BS81" s="910">
        <v>583700</v>
      </c>
      <c r="BT81" s="906" t="s">
        <v>3129</v>
      </c>
      <c r="BU81" s="907">
        <v>45839</v>
      </c>
      <c r="BV81" s="906"/>
      <c r="BW81" s="910">
        <v>8500000</v>
      </c>
      <c r="BX81" s="906">
        <v>87825205</v>
      </c>
      <c r="BY81" s="910">
        <v>991400</v>
      </c>
      <c r="BZ81" s="906" t="s">
        <v>3130</v>
      </c>
      <c r="CA81" s="907">
        <v>45869</v>
      </c>
      <c r="CB81" s="906"/>
      <c r="CC81" s="910">
        <v>8500000</v>
      </c>
      <c r="CD81" s="906">
        <v>87825282</v>
      </c>
      <c r="CE81" s="910">
        <v>986800</v>
      </c>
      <c r="CF81" s="906" t="s">
        <v>3131</v>
      </c>
      <c r="CG81" s="907">
        <v>45902</v>
      </c>
      <c r="CH81" s="906"/>
      <c r="CI81" s="910">
        <v>7933333</v>
      </c>
      <c r="CJ81" s="906">
        <v>89392013</v>
      </c>
      <c r="CK81" s="910">
        <v>897900</v>
      </c>
      <c r="CL81" s="770"/>
      <c r="CM81" s="770"/>
      <c r="CN81" s="770"/>
      <c r="CO81" s="916"/>
      <c r="CP81" s="770"/>
      <c r="CQ81" s="916"/>
      <c r="CR81" s="770"/>
      <c r="CS81" s="770"/>
      <c r="CT81" s="770"/>
      <c r="CU81" s="916"/>
      <c r="CV81" s="770"/>
      <c r="CW81" s="916"/>
      <c r="CX81" s="770"/>
      <c r="CY81" s="770"/>
      <c r="CZ81" s="770"/>
      <c r="DA81" s="916"/>
      <c r="DB81" s="770"/>
      <c r="DC81" s="916"/>
      <c r="DD81" s="770"/>
      <c r="DE81" s="770"/>
      <c r="DF81" s="770"/>
      <c r="DG81" s="916"/>
      <c r="DH81" s="770"/>
      <c r="DI81" s="916"/>
      <c r="DJ81" s="391" t="b">
        <f t="shared" si="23"/>
        <v>0</v>
      </c>
      <c r="DK81" s="898" t="s">
        <v>3132</v>
      </c>
      <c r="DL81" s="808" t="s">
        <v>3133</v>
      </c>
      <c r="DM81"/>
    </row>
    <row r="82" spans="1:143" hidden="1">
      <c r="A82" s="385" t="s">
        <v>3134</v>
      </c>
      <c r="B82" s="924" t="s">
        <v>3135</v>
      </c>
      <c r="C82" s="395" t="s">
        <v>60</v>
      </c>
      <c r="D82" s="452">
        <v>91280000</v>
      </c>
      <c r="E82" s="386">
        <v>11325</v>
      </c>
      <c r="F82" s="387">
        <v>33600000</v>
      </c>
      <c r="G82" s="388">
        <v>9725</v>
      </c>
      <c r="H82" s="387">
        <v>33600000</v>
      </c>
      <c r="I82" s="388">
        <v>11825</v>
      </c>
      <c r="J82" s="387">
        <v>24080000</v>
      </c>
      <c r="K82" s="388"/>
      <c r="L82" s="387"/>
      <c r="M82" s="387"/>
      <c r="N82" s="387"/>
      <c r="O82" s="387"/>
      <c r="P82" s="387"/>
      <c r="Q82" s="387"/>
      <c r="R82" s="387"/>
      <c r="S82" s="389">
        <f>F82+H82+J82+L82</f>
        <v>91280000</v>
      </c>
      <c r="T82" s="388" t="b">
        <f t="shared" si="21"/>
        <v>1</v>
      </c>
      <c r="U82" s="388">
        <v>15225</v>
      </c>
      <c r="V82" s="389">
        <v>33600000</v>
      </c>
      <c r="W82" s="388">
        <v>14925</v>
      </c>
      <c r="X82" s="389">
        <v>24080000</v>
      </c>
      <c r="Y82" s="388">
        <v>14225</v>
      </c>
      <c r="Z82" s="389">
        <v>33600000</v>
      </c>
      <c r="AA82" s="388"/>
      <c r="AB82" s="388"/>
      <c r="AC82" s="388"/>
      <c r="AD82" s="388"/>
      <c r="AE82" s="388"/>
      <c r="AF82" s="388"/>
      <c r="AG82" s="389">
        <f>V82+X82+Z82+AB82+AD82+AF82</f>
        <v>91280000</v>
      </c>
      <c r="AH82" s="397" t="b">
        <f t="shared" si="13"/>
        <v>1</v>
      </c>
      <c r="AI82" s="388" t="s">
        <v>61</v>
      </c>
      <c r="AJ82" s="388" t="s">
        <v>62</v>
      </c>
      <c r="AK82" s="388" t="s">
        <v>62</v>
      </c>
      <c r="AL82" s="388" t="s">
        <v>3136</v>
      </c>
      <c r="AM82" s="388" t="s">
        <v>62</v>
      </c>
      <c r="AN82" s="388" t="s">
        <v>62</v>
      </c>
      <c r="AO82" s="388" t="s">
        <v>62</v>
      </c>
      <c r="AP82" s="155"/>
      <c r="AQ82" s="156"/>
      <c r="AR82" s="155"/>
      <c r="AS82" s="157"/>
      <c r="AT82" s="155"/>
      <c r="AU82" s="157"/>
      <c r="AV82" s="155"/>
      <c r="AW82" s="353"/>
      <c r="AX82" s="155"/>
      <c r="AY82" s="157"/>
      <c r="AZ82" s="155"/>
      <c r="BA82" s="157"/>
      <c r="BB82" s="155"/>
      <c r="BC82" s="353"/>
      <c r="BD82" s="155"/>
      <c r="BE82" s="157"/>
      <c r="BF82" s="155"/>
      <c r="BG82" s="157"/>
      <c r="BH82" s="155"/>
      <c r="BI82" s="158"/>
      <c r="BJ82" s="155"/>
      <c r="BK82" s="157"/>
      <c r="BL82" s="155"/>
      <c r="BM82" s="157"/>
      <c r="BN82" s="906" t="s">
        <v>3137</v>
      </c>
      <c r="BO82" s="908">
        <v>45843</v>
      </c>
      <c r="BP82" s="906"/>
      <c r="BQ82" s="910">
        <v>7000000</v>
      </c>
      <c r="BR82" s="906">
        <v>9487148120</v>
      </c>
      <c r="BS82" s="910">
        <v>975200</v>
      </c>
      <c r="BT82" s="906" t="s">
        <v>3138</v>
      </c>
      <c r="BU82" s="907">
        <v>45874</v>
      </c>
      <c r="BV82" s="906"/>
      <c r="BW82" s="910">
        <v>8400000</v>
      </c>
      <c r="BX82" s="906">
        <v>9488194479</v>
      </c>
      <c r="BY82" s="910">
        <v>975200</v>
      </c>
      <c r="BZ82" s="906" t="s">
        <v>3139</v>
      </c>
      <c r="CA82" s="907">
        <v>45903</v>
      </c>
      <c r="CB82" s="906"/>
      <c r="CC82" s="910">
        <v>8400000</v>
      </c>
      <c r="CD82" s="906">
        <v>9488284044</v>
      </c>
      <c r="CE82" s="910">
        <v>975200</v>
      </c>
      <c r="CF82" s="906" t="s">
        <v>3140</v>
      </c>
      <c r="CG82" s="911">
        <v>45915</v>
      </c>
      <c r="CH82" s="906"/>
      <c r="CI82" s="910">
        <v>8400000</v>
      </c>
      <c r="CJ82" s="906">
        <v>9490881216</v>
      </c>
      <c r="CK82" s="910">
        <v>975200</v>
      </c>
      <c r="CL82" s="906" t="s">
        <v>3141</v>
      </c>
      <c r="CM82" s="907">
        <v>45968</v>
      </c>
      <c r="CN82" s="906"/>
      <c r="CO82" s="910">
        <v>8400000</v>
      </c>
      <c r="CP82" s="906">
        <v>9494178515</v>
      </c>
      <c r="CQ82" s="910">
        <v>987300</v>
      </c>
      <c r="CR82" s="906" t="s">
        <v>3142</v>
      </c>
      <c r="CS82" s="907">
        <v>45968</v>
      </c>
      <c r="CT82" s="906"/>
      <c r="CU82" s="910">
        <v>8400000</v>
      </c>
      <c r="CV82" s="906">
        <v>9494178598</v>
      </c>
      <c r="CW82" s="910">
        <v>975200</v>
      </c>
      <c r="CX82" s="906" t="s">
        <v>3143</v>
      </c>
      <c r="CY82" s="907">
        <v>45995</v>
      </c>
      <c r="CZ82" s="906"/>
      <c r="DA82" s="910">
        <v>8400000</v>
      </c>
      <c r="DB82" s="906">
        <v>9495964589</v>
      </c>
      <c r="DC82" s="910">
        <v>975200</v>
      </c>
      <c r="DD82" s="906" t="s">
        <v>3144</v>
      </c>
      <c r="DE82" s="907">
        <v>46007</v>
      </c>
      <c r="DF82" s="906"/>
      <c r="DG82" s="910">
        <v>8400000</v>
      </c>
      <c r="DH82" s="906">
        <v>9495964589</v>
      </c>
      <c r="DI82" s="910">
        <v>975200</v>
      </c>
      <c r="DJ82" s="391" t="b">
        <f t="shared" si="23"/>
        <v>0</v>
      </c>
      <c r="DK82" s="411" t="s">
        <v>131</v>
      </c>
      <c r="DL82" s="808"/>
      <c r="DM82"/>
    </row>
    <row r="83" spans="1:143" hidden="1">
      <c r="A83" s="385" t="s">
        <v>3145</v>
      </c>
      <c r="B83" s="924" t="s">
        <v>3146</v>
      </c>
      <c r="C83" s="395" t="s">
        <v>60</v>
      </c>
      <c r="D83" s="452">
        <v>75200000</v>
      </c>
      <c r="E83" s="386">
        <v>11725</v>
      </c>
      <c r="F83" s="387">
        <v>6946667</v>
      </c>
      <c r="G83" s="388">
        <v>9625</v>
      </c>
      <c r="H83" s="387">
        <v>37600000</v>
      </c>
      <c r="I83" s="388">
        <v>11225</v>
      </c>
      <c r="J83" s="387">
        <v>37600000</v>
      </c>
      <c r="K83" s="388"/>
      <c r="L83" s="387"/>
      <c r="M83" s="387"/>
      <c r="N83" s="387"/>
      <c r="O83" s="387"/>
      <c r="P83" s="387"/>
      <c r="Q83" s="387"/>
      <c r="R83" s="387"/>
      <c r="S83" s="389">
        <f>F83+H83+J83+L83</f>
        <v>82146667</v>
      </c>
      <c r="T83" s="388" t="b">
        <f>S83=D83</f>
        <v>0</v>
      </c>
      <c r="U83" s="388">
        <v>14525</v>
      </c>
      <c r="V83" s="389">
        <v>10653333</v>
      </c>
      <c r="W83" s="388">
        <v>15425</v>
      </c>
      <c r="X83" s="389">
        <v>37600000</v>
      </c>
      <c r="Y83" s="388">
        <v>15525</v>
      </c>
      <c r="Z83" s="389">
        <v>26946667</v>
      </c>
      <c r="AA83" s="388"/>
      <c r="AB83" s="388"/>
      <c r="AC83" s="388"/>
      <c r="AD83" s="388"/>
      <c r="AE83" s="388"/>
      <c r="AF83" s="388"/>
      <c r="AG83" s="389">
        <f>V83+X83+Z83+AB83+AD83+AF83</f>
        <v>75200000</v>
      </c>
      <c r="AH83" s="397" t="b">
        <f t="shared" si="13"/>
        <v>1</v>
      </c>
      <c r="AI83" s="388" t="s">
        <v>61</v>
      </c>
      <c r="AJ83" s="388" t="s">
        <v>62</v>
      </c>
      <c r="AK83" s="388" t="s">
        <v>62</v>
      </c>
      <c r="AL83" s="388" t="s">
        <v>3147</v>
      </c>
      <c r="AM83" s="388" t="s">
        <v>62</v>
      </c>
      <c r="AN83" s="388" t="s">
        <v>62</v>
      </c>
      <c r="AO83" s="388" t="s">
        <v>62</v>
      </c>
      <c r="AP83" s="155"/>
      <c r="AQ83" s="156"/>
      <c r="AR83" s="155"/>
      <c r="AS83" s="157"/>
      <c r="AT83" s="155"/>
      <c r="AU83" s="157"/>
      <c r="AV83" s="155"/>
      <c r="AW83" s="353"/>
      <c r="AX83" s="155"/>
      <c r="AY83" s="157"/>
      <c r="AZ83" s="155"/>
      <c r="BA83" s="157"/>
      <c r="BB83" s="155"/>
      <c r="BC83" s="353"/>
      <c r="BD83" s="155"/>
      <c r="BE83" s="157"/>
      <c r="BF83" s="155"/>
      <c r="BG83" s="157"/>
      <c r="BH83" s="155"/>
      <c r="BI83" s="158"/>
      <c r="BJ83" s="155"/>
      <c r="BK83" s="157"/>
      <c r="BL83" s="155"/>
      <c r="BM83" s="157"/>
      <c r="BN83" s="906" t="s">
        <v>3148</v>
      </c>
      <c r="BO83" s="908">
        <v>45817</v>
      </c>
      <c r="BP83" s="906"/>
      <c r="BQ83" s="910">
        <v>7520000</v>
      </c>
      <c r="BR83" s="906" t="s">
        <v>267</v>
      </c>
      <c r="BS83" s="910" t="s">
        <v>267</v>
      </c>
      <c r="BT83" s="906" t="s">
        <v>3149</v>
      </c>
      <c r="BU83" s="907">
        <v>45855</v>
      </c>
      <c r="BV83" s="906"/>
      <c r="BW83" s="910">
        <v>75200000</v>
      </c>
      <c r="BX83" s="906">
        <v>9486451049</v>
      </c>
      <c r="BY83" s="910">
        <v>848300</v>
      </c>
      <c r="BZ83" s="906" t="s">
        <v>3150</v>
      </c>
      <c r="CA83" s="907">
        <v>45875</v>
      </c>
      <c r="CB83" s="906"/>
      <c r="CC83" s="910">
        <v>9400000</v>
      </c>
      <c r="CD83" s="906">
        <v>9488930404</v>
      </c>
      <c r="CE83" s="910">
        <v>1109500</v>
      </c>
      <c r="CF83" s="906" t="s">
        <v>3151</v>
      </c>
      <c r="CG83" s="911">
        <v>45905</v>
      </c>
      <c r="CH83" s="906"/>
      <c r="CI83" s="910">
        <v>9400000</v>
      </c>
      <c r="CJ83" s="906">
        <v>9491326006</v>
      </c>
      <c r="CK83" s="910">
        <v>1116000</v>
      </c>
      <c r="CL83" s="906" t="s">
        <v>3152</v>
      </c>
      <c r="CM83" s="907">
        <v>45937</v>
      </c>
      <c r="CN83" s="906"/>
      <c r="CO83" s="910">
        <v>9400000</v>
      </c>
      <c r="CP83" s="906">
        <v>9492711135</v>
      </c>
      <c r="CQ83" s="910">
        <v>1115900</v>
      </c>
      <c r="CR83" s="906" t="s">
        <v>3153</v>
      </c>
      <c r="CS83" s="907">
        <v>45967</v>
      </c>
      <c r="CT83" s="906"/>
      <c r="CU83" s="910">
        <v>9400000</v>
      </c>
      <c r="CV83" s="906">
        <v>9494369662</v>
      </c>
      <c r="CW83" s="910">
        <v>1117500</v>
      </c>
      <c r="CX83" s="906" t="s">
        <v>3154</v>
      </c>
      <c r="CY83" s="907">
        <v>46006</v>
      </c>
      <c r="CZ83" s="906"/>
      <c r="DA83" s="910">
        <v>9400000</v>
      </c>
      <c r="DB83" s="906">
        <v>9495946325</v>
      </c>
      <c r="DC83" s="910">
        <v>1115900</v>
      </c>
      <c r="DD83" s="906" t="s">
        <v>3155</v>
      </c>
      <c r="DE83" s="907">
        <v>46007</v>
      </c>
      <c r="DF83" s="906"/>
      <c r="DG83" s="910">
        <v>9400000</v>
      </c>
      <c r="DH83" s="906">
        <v>9496414729</v>
      </c>
      <c r="DI83" s="910">
        <v>1104800</v>
      </c>
      <c r="DJ83" s="391" t="b">
        <f t="shared" si="23"/>
        <v>0</v>
      </c>
      <c r="DK83" s="411" t="s">
        <v>131</v>
      </c>
      <c r="DL83" s="808"/>
      <c r="DM83"/>
    </row>
    <row r="84" spans="1:143" ht="25.5" hidden="1">
      <c r="A84" s="385" t="s">
        <v>3156</v>
      </c>
      <c r="B84" s="923" t="s">
        <v>3157</v>
      </c>
      <c r="C84" s="395" t="s">
        <v>60</v>
      </c>
      <c r="D84" s="452">
        <v>72000000</v>
      </c>
      <c r="E84" s="386">
        <v>13425</v>
      </c>
      <c r="F84" s="387">
        <v>41958067</v>
      </c>
      <c r="G84" s="388">
        <v>13125</v>
      </c>
      <c r="H84" s="387">
        <v>7300000</v>
      </c>
      <c r="I84" s="388">
        <v>11525</v>
      </c>
      <c r="J84" s="387">
        <v>21900000</v>
      </c>
      <c r="K84" s="388">
        <v>127625</v>
      </c>
      <c r="L84" s="387">
        <v>841933</v>
      </c>
      <c r="M84" s="387"/>
      <c r="N84" s="387"/>
      <c r="O84" s="387"/>
      <c r="P84" s="387"/>
      <c r="Q84" s="387"/>
      <c r="R84" s="387"/>
      <c r="S84" s="389">
        <f>F84+H84+J84+L84</f>
        <v>72000000</v>
      </c>
      <c r="T84" s="388" t="b">
        <f t="shared" si="21"/>
        <v>1</v>
      </c>
      <c r="U84" s="386">
        <v>15525</v>
      </c>
      <c r="V84" s="387">
        <v>7300000</v>
      </c>
      <c r="W84" s="388">
        <v>14625</v>
      </c>
      <c r="X84" s="387">
        <v>21900000</v>
      </c>
      <c r="Y84" s="388">
        <v>15725</v>
      </c>
      <c r="Z84" s="387">
        <v>41958067</v>
      </c>
      <c r="AA84" s="388">
        <v>213025</v>
      </c>
      <c r="AB84" s="387">
        <v>841933</v>
      </c>
      <c r="AC84" s="388"/>
      <c r="AD84" s="388"/>
      <c r="AE84" s="388"/>
      <c r="AF84" s="388"/>
      <c r="AG84" s="893">
        <f>V84+X84+Z84+AB84</f>
        <v>72000000</v>
      </c>
      <c r="AH84" s="397" t="b">
        <f t="shared" si="13"/>
        <v>1</v>
      </c>
      <c r="AI84" s="388" t="s">
        <v>61</v>
      </c>
      <c r="AJ84" s="388" t="s">
        <v>62</v>
      </c>
      <c r="AK84" s="388" t="s">
        <v>62</v>
      </c>
      <c r="AL84" s="388" t="s">
        <v>3126</v>
      </c>
      <c r="AM84" s="388" t="s">
        <v>62</v>
      </c>
      <c r="AN84" s="388" t="s">
        <v>62</v>
      </c>
      <c r="AO84" s="388" t="s">
        <v>62</v>
      </c>
      <c r="AP84" s="155"/>
      <c r="AQ84" s="156"/>
      <c r="AR84" s="155"/>
      <c r="AS84" s="157"/>
      <c r="AT84" s="155"/>
      <c r="AU84" s="157"/>
      <c r="AV84" s="155"/>
      <c r="AW84" s="155"/>
      <c r="AX84" s="155"/>
      <c r="AY84" s="157"/>
      <c r="AZ84" s="155"/>
      <c r="BA84" s="157"/>
      <c r="BB84" s="155"/>
      <c r="BC84" s="155"/>
      <c r="BD84" s="155"/>
      <c r="BE84" s="157"/>
      <c r="BF84" s="155"/>
      <c r="BG84" s="157"/>
      <c r="BH84" s="155"/>
      <c r="BI84" s="158"/>
      <c r="BJ84" s="155"/>
      <c r="BK84" s="157"/>
      <c r="BL84" s="155"/>
      <c r="BM84" s="157"/>
      <c r="BN84" s="906" t="s">
        <v>3158</v>
      </c>
      <c r="BO84" s="907">
        <v>45814</v>
      </c>
      <c r="BP84" s="906"/>
      <c r="BQ84" s="910">
        <v>5100000</v>
      </c>
      <c r="BR84" s="906">
        <v>87128314</v>
      </c>
      <c r="BS84" s="910">
        <v>1889100</v>
      </c>
      <c r="BT84" s="906" t="s">
        <v>3159</v>
      </c>
      <c r="BU84" s="907">
        <v>45848</v>
      </c>
      <c r="BV84" s="906"/>
      <c r="BW84" s="910">
        <v>9000000</v>
      </c>
      <c r="BX84" s="906">
        <v>87676188</v>
      </c>
      <c r="BY84" s="910">
        <v>2688900</v>
      </c>
      <c r="BZ84" s="906" t="s">
        <v>3160</v>
      </c>
      <c r="CA84" s="907">
        <v>45875</v>
      </c>
      <c r="CB84" s="906"/>
      <c r="CC84" s="910">
        <v>9000000</v>
      </c>
      <c r="CD84" s="906">
        <v>9488684033</v>
      </c>
      <c r="CE84" s="910">
        <v>1044800</v>
      </c>
      <c r="CF84" s="906" t="s">
        <v>3161</v>
      </c>
      <c r="CG84" s="907">
        <v>45904</v>
      </c>
      <c r="CH84" s="906"/>
      <c r="CI84" s="910">
        <v>9000000</v>
      </c>
      <c r="CJ84" s="906">
        <v>9491055943</v>
      </c>
      <c r="CK84" s="910">
        <v>1044800</v>
      </c>
      <c r="CL84" s="906" t="s">
        <v>3162</v>
      </c>
      <c r="CM84" s="907">
        <v>45933</v>
      </c>
      <c r="CN84" s="906"/>
      <c r="CO84" s="910">
        <v>9000000</v>
      </c>
      <c r="CP84" s="906">
        <v>9492565387</v>
      </c>
      <c r="CQ84" s="910">
        <v>1044800</v>
      </c>
      <c r="CR84" s="906" t="s">
        <v>3163</v>
      </c>
      <c r="CS84" s="907">
        <v>45966</v>
      </c>
      <c r="CT84" s="906"/>
      <c r="CU84" s="910">
        <v>9000000</v>
      </c>
      <c r="CV84" s="906">
        <v>9494255930</v>
      </c>
      <c r="CW84" s="910">
        <v>1044800</v>
      </c>
      <c r="CX84" s="906" t="s">
        <v>3164</v>
      </c>
      <c r="CY84" s="907">
        <v>45995</v>
      </c>
      <c r="CZ84" s="906"/>
      <c r="DA84" s="910">
        <v>9000000</v>
      </c>
      <c r="DB84" s="906">
        <v>9495611420</v>
      </c>
      <c r="DC84" s="910">
        <v>1044800</v>
      </c>
      <c r="DD84" s="906" t="s">
        <v>3165</v>
      </c>
      <c r="DE84" s="907">
        <v>46009</v>
      </c>
      <c r="DF84" s="906"/>
      <c r="DG84" s="910">
        <v>9000000</v>
      </c>
      <c r="DH84" s="906">
        <v>9496485301</v>
      </c>
      <c r="DI84" s="910">
        <v>1044800</v>
      </c>
      <c r="DJ84" s="391" t="b">
        <f t="shared" si="23"/>
        <v>0</v>
      </c>
      <c r="DK84" s="411" t="s">
        <v>131</v>
      </c>
      <c r="DL84" s="808"/>
      <c r="DM84"/>
    </row>
    <row r="85" spans="1:143" hidden="1">
      <c r="A85" s="385" t="s">
        <v>3166</v>
      </c>
      <c r="B85" s="924" t="s">
        <v>3167</v>
      </c>
      <c r="C85" s="395" t="s">
        <v>60</v>
      </c>
      <c r="D85" s="452">
        <v>85826667</v>
      </c>
      <c r="E85" s="386">
        <v>10925</v>
      </c>
      <c r="F85" s="387">
        <v>32800000</v>
      </c>
      <c r="G85" s="388">
        <v>12625</v>
      </c>
      <c r="H85" s="387">
        <v>28426667</v>
      </c>
      <c r="I85" s="388">
        <v>12825</v>
      </c>
      <c r="J85" s="387">
        <v>24600000</v>
      </c>
      <c r="K85" s="388"/>
      <c r="L85" s="387"/>
      <c r="M85" s="387"/>
      <c r="N85" s="387"/>
      <c r="O85" s="387"/>
      <c r="P85" s="387"/>
      <c r="Q85" s="387"/>
      <c r="R85" s="387"/>
      <c r="S85" s="389">
        <f>F85+H85+J85+L85</f>
        <v>85826667</v>
      </c>
      <c r="T85" s="388" t="b">
        <f t="shared" si="21"/>
        <v>1</v>
      </c>
      <c r="U85" s="388">
        <v>14725</v>
      </c>
      <c r="V85" s="389">
        <v>32800000</v>
      </c>
      <c r="W85" s="388">
        <v>15625</v>
      </c>
      <c r="X85" s="389">
        <v>28426667</v>
      </c>
      <c r="Y85" s="388">
        <v>15825</v>
      </c>
      <c r="Z85" s="389">
        <v>24600000</v>
      </c>
      <c r="AA85" s="388"/>
      <c r="AB85" s="388"/>
      <c r="AC85" s="388"/>
      <c r="AD85" s="388"/>
      <c r="AE85" s="388"/>
      <c r="AF85" s="894"/>
      <c r="AG85" s="389">
        <f>V85+X85+Z85+AB85+AD85</f>
        <v>85826667</v>
      </c>
      <c r="AH85" s="397" t="b">
        <f t="shared" si="13"/>
        <v>1</v>
      </c>
      <c r="AI85" s="388" t="s">
        <v>61</v>
      </c>
      <c r="AJ85" s="388" t="s">
        <v>62</v>
      </c>
      <c r="AK85" s="388" t="s">
        <v>62</v>
      </c>
      <c r="AL85" s="388" t="s">
        <v>3168</v>
      </c>
      <c r="AM85" s="388" t="s">
        <v>62</v>
      </c>
      <c r="AN85" s="388" t="s">
        <v>62</v>
      </c>
      <c r="AO85" s="388" t="s">
        <v>62</v>
      </c>
      <c r="AP85" s="155"/>
      <c r="AQ85" s="156"/>
      <c r="AR85" s="155"/>
      <c r="AS85" s="157"/>
      <c r="AT85" s="155"/>
      <c r="AU85" s="157"/>
      <c r="AV85" s="155"/>
      <c r="AW85" s="353"/>
      <c r="AX85" s="155"/>
      <c r="AY85" s="157"/>
      <c r="AZ85" s="155"/>
      <c r="BA85" s="157"/>
      <c r="BB85" s="155"/>
      <c r="BC85" s="353"/>
      <c r="BD85" s="155"/>
      <c r="BE85" s="157"/>
      <c r="BF85" s="155"/>
      <c r="BG85" s="157"/>
      <c r="BH85" s="155"/>
      <c r="BI85" s="158"/>
      <c r="BJ85" s="155"/>
      <c r="BK85" s="157"/>
      <c r="BL85" s="155"/>
      <c r="BM85" s="157"/>
      <c r="BN85" s="906" t="s">
        <v>3169</v>
      </c>
      <c r="BO85" s="908">
        <v>45819</v>
      </c>
      <c r="BP85" s="906"/>
      <c r="BQ85" s="910">
        <v>4920000</v>
      </c>
      <c r="BR85" s="906">
        <v>33576030</v>
      </c>
      <c r="BS85" s="910">
        <v>1160900</v>
      </c>
      <c r="BT85" s="906" t="s">
        <v>3170</v>
      </c>
      <c r="BU85" s="907">
        <v>45845</v>
      </c>
      <c r="BV85" s="906"/>
      <c r="BW85" s="910">
        <v>8200000</v>
      </c>
      <c r="BX85" s="906">
        <v>33690736</v>
      </c>
      <c r="BY85" s="910">
        <v>1160900</v>
      </c>
      <c r="BZ85" s="906" t="s">
        <v>3171</v>
      </c>
      <c r="CA85" s="907">
        <v>45877</v>
      </c>
      <c r="CB85" s="906"/>
      <c r="CC85" s="910">
        <v>8200000</v>
      </c>
      <c r="CD85" s="906">
        <v>33982358</v>
      </c>
      <c r="CE85" s="910">
        <v>1160900</v>
      </c>
      <c r="CF85" s="906" t="s">
        <v>3172</v>
      </c>
      <c r="CG85" s="911">
        <v>45905</v>
      </c>
      <c r="CH85" s="906"/>
      <c r="CI85" s="910">
        <v>8200000</v>
      </c>
      <c r="CJ85" s="906">
        <v>34121057</v>
      </c>
      <c r="CK85" s="910">
        <v>1160900</v>
      </c>
      <c r="CL85" s="906" t="s">
        <v>3173</v>
      </c>
      <c r="CM85" s="907">
        <v>45936</v>
      </c>
      <c r="CN85" s="906"/>
      <c r="CO85" s="910">
        <v>8200000</v>
      </c>
      <c r="CP85" s="906">
        <v>34471155</v>
      </c>
      <c r="CQ85" s="910">
        <v>1160900</v>
      </c>
      <c r="CR85" s="906" t="s">
        <v>3174</v>
      </c>
      <c r="CS85" s="907">
        <v>45967</v>
      </c>
      <c r="CT85" s="906"/>
      <c r="CU85" s="910">
        <v>8200000</v>
      </c>
      <c r="CV85" s="906">
        <v>34802231</v>
      </c>
      <c r="CW85" s="910">
        <v>1160900</v>
      </c>
      <c r="CX85" s="906" t="s">
        <v>3175</v>
      </c>
      <c r="CY85" s="907">
        <v>45992</v>
      </c>
      <c r="CZ85" s="906"/>
      <c r="DA85" s="910">
        <v>8200000</v>
      </c>
      <c r="DB85" s="906">
        <v>35053444</v>
      </c>
      <c r="DC85" s="910">
        <v>1160900</v>
      </c>
      <c r="DD85" s="906" t="s">
        <v>3176</v>
      </c>
      <c r="DE85" s="907">
        <v>46006</v>
      </c>
      <c r="DF85" s="906"/>
      <c r="DG85" s="910">
        <v>8200000</v>
      </c>
      <c r="DH85" s="906">
        <v>35378322</v>
      </c>
      <c r="DI85" s="910">
        <v>1160900</v>
      </c>
      <c r="DJ85" s="391" t="b">
        <f t="shared" si="23"/>
        <v>0</v>
      </c>
      <c r="DK85" s="898" t="s">
        <v>3093</v>
      </c>
      <c r="DL85" s="808" t="s">
        <v>2347</v>
      </c>
      <c r="DM85"/>
    </row>
    <row r="86" spans="1:143" ht="38.25" hidden="1">
      <c r="A86" s="385" t="s">
        <v>3177</v>
      </c>
      <c r="B86" s="923" t="s">
        <v>3178</v>
      </c>
      <c r="C86" s="395" t="s">
        <v>60</v>
      </c>
      <c r="D86" s="452">
        <v>106220000</v>
      </c>
      <c r="E86" s="386">
        <v>11125</v>
      </c>
      <c r="F86" s="387">
        <v>21620000</v>
      </c>
      <c r="G86" s="388">
        <v>10825</v>
      </c>
      <c r="H86" s="387">
        <v>47000000</v>
      </c>
      <c r="I86" s="388">
        <v>9025</v>
      </c>
      <c r="J86" s="387">
        <v>37600000</v>
      </c>
      <c r="K86" s="388"/>
      <c r="L86" s="387"/>
      <c r="M86" s="387"/>
      <c r="N86" s="387"/>
      <c r="O86" s="387"/>
      <c r="P86" s="387"/>
      <c r="Q86" s="387"/>
      <c r="R86" s="387"/>
      <c r="S86" s="389">
        <f>F86+H86+J86</f>
        <v>106220000</v>
      </c>
      <c r="T86" s="388" t="b">
        <f t="shared" si="21"/>
        <v>1</v>
      </c>
      <c r="U86" s="388">
        <v>14825</v>
      </c>
      <c r="V86" s="389">
        <v>37600000</v>
      </c>
      <c r="W86" s="388">
        <v>15725</v>
      </c>
      <c r="X86" s="389">
        <v>47000000</v>
      </c>
      <c r="Y86" s="388">
        <v>15925</v>
      </c>
      <c r="Z86" s="389">
        <v>21620000</v>
      </c>
      <c r="AA86" s="388"/>
      <c r="AB86" s="388"/>
      <c r="AC86" s="388"/>
      <c r="AD86" s="388"/>
      <c r="AE86" s="388"/>
      <c r="AF86" s="388"/>
      <c r="AG86" s="893">
        <f>V86+X86+Z86</f>
        <v>106220000</v>
      </c>
      <c r="AH86" s="397" t="b">
        <f t="shared" si="13"/>
        <v>1</v>
      </c>
      <c r="AI86" s="388" t="s">
        <v>61</v>
      </c>
      <c r="AJ86" s="388" t="s">
        <v>62</v>
      </c>
      <c r="AK86" s="388" t="s">
        <v>62</v>
      </c>
      <c r="AL86" s="388" t="s">
        <v>3179</v>
      </c>
      <c r="AM86" s="388" t="s">
        <v>62</v>
      </c>
      <c r="AN86" s="388" t="s">
        <v>62</v>
      </c>
      <c r="AO86" s="388" t="s">
        <v>62</v>
      </c>
      <c r="AP86" s="155"/>
      <c r="AQ86" s="156"/>
      <c r="AR86" s="155"/>
      <c r="AS86" s="157"/>
      <c r="AT86" s="155"/>
      <c r="AU86" s="157"/>
      <c r="AV86" s="155"/>
      <c r="AW86" s="155"/>
      <c r="AX86" s="155"/>
      <c r="AY86" s="157"/>
      <c r="AZ86" s="155"/>
      <c r="BA86" s="157"/>
      <c r="BB86" s="155"/>
      <c r="BC86" s="155"/>
      <c r="BD86" s="155"/>
      <c r="BE86" s="157"/>
      <c r="BF86" s="155"/>
      <c r="BG86" s="157"/>
      <c r="BH86" s="155"/>
      <c r="BI86" s="158"/>
      <c r="BJ86" s="155"/>
      <c r="BK86" s="157"/>
      <c r="BL86" s="155"/>
      <c r="BM86" s="157"/>
      <c r="BN86" s="906" t="s">
        <v>3180</v>
      </c>
      <c r="BO86" s="907">
        <v>45817</v>
      </c>
      <c r="BP86" s="906"/>
      <c r="BQ86" s="910">
        <v>5013333</v>
      </c>
      <c r="BR86" s="906" t="s">
        <v>267</v>
      </c>
      <c r="BS86" s="910" t="s">
        <v>267</v>
      </c>
      <c r="BT86" s="906" t="s">
        <v>3181</v>
      </c>
      <c r="BU86" s="907">
        <v>45853</v>
      </c>
      <c r="BV86" s="906"/>
      <c r="BW86" s="910">
        <v>9400000</v>
      </c>
      <c r="BX86" s="906">
        <v>87715176</v>
      </c>
      <c r="BY86" s="910">
        <v>1430100</v>
      </c>
      <c r="BZ86" s="906" t="s">
        <v>3182</v>
      </c>
      <c r="CA86" s="907">
        <v>45873</v>
      </c>
      <c r="CB86" s="906"/>
      <c r="CC86" s="910">
        <v>9400000</v>
      </c>
      <c r="CD86" s="906">
        <v>88344283</v>
      </c>
      <c r="CE86" s="910">
        <v>1100900</v>
      </c>
      <c r="CF86" s="906" t="s">
        <v>3183</v>
      </c>
      <c r="CG86" s="907">
        <v>45905</v>
      </c>
      <c r="CH86" s="906"/>
      <c r="CI86" s="910">
        <v>9400000</v>
      </c>
      <c r="CJ86" s="906">
        <v>89386452</v>
      </c>
      <c r="CK86" s="910">
        <v>2051500</v>
      </c>
      <c r="CL86" s="906" t="s">
        <v>3184</v>
      </c>
      <c r="CM86" s="907">
        <v>45934</v>
      </c>
      <c r="CN86" s="906"/>
      <c r="CO86" s="910">
        <v>9400000</v>
      </c>
      <c r="CP86" s="906">
        <v>89943470</v>
      </c>
      <c r="CQ86" s="910">
        <v>2042600</v>
      </c>
      <c r="CR86" s="912" t="s">
        <v>3185</v>
      </c>
      <c r="CS86" s="917" t="s">
        <v>3186</v>
      </c>
      <c r="CT86" s="906"/>
      <c r="CU86" s="910">
        <f>SUM(6580000+2506667)</f>
        <v>9086667</v>
      </c>
      <c r="CV86" s="912" t="s">
        <v>3187</v>
      </c>
      <c r="CW86" s="910">
        <v>622900</v>
      </c>
      <c r="CX86" s="906" t="s">
        <v>3188</v>
      </c>
      <c r="CY86" s="907">
        <v>46006</v>
      </c>
      <c r="CZ86" s="906"/>
      <c r="DA86" s="910">
        <v>9400000</v>
      </c>
      <c r="DB86" s="906">
        <v>35470085</v>
      </c>
      <c r="DC86" s="910">
        <v>1091300</v>
      </c>
      <c r="DD86" s="906" t="s">
        <v>3189</v>
      </c>
      <c r="DE86" s="907">
        <v>46010</v>
      </c>
      <c r="DF86" s="906"/>
      <c r="DG86" s="910">
        <v>9400000</v>
      </c>
      <c r="DH86" s="906">
        <v>35479665</v>
      </c>
      <c r="DI86" s="910">
        <v>1091300</v>
      </c>
      <c r="DJ86" s="391" t="b">
        <f t="shared" si="23"/>
        <v>0</v>
      </c>
      <c r="DK86" s="898" t="s">
        <v>3190</v>
      </c>
      <c r="DL86" s="808" t="s">
        <v>2347</v>
      </c>
      <c r="DM86"/>
    </row>
    <row r="87" spans="1:143" hidden="1">
      <c r="A87" s="385" t="s">
        <v>3191</v>
      </c>
      <c r="B87" s="924" t="s">
        <v>3192</v>
      </c>
      <c r="C87" s="395" t="s">
        <v>60</v>
      </c>
      <c r="D87" s="452">
        <v>85826667</v>
      </c>
      <c r="E87" s="386">
        <v>11025</v>
      </c>
      <c r="F87" s="387">
        <v>32800000</v>
      </c>
      <c r="G87" s="388">
        <v>12725</v>
      </c>
      <c r="H87" s="387">
        <v>28426667</v>
      </c>
      <c r="I87" s="388">
        <v>12925</v>
      </c>
      <c r="J87" s="387">
        <v>24600000</v>
      </c>
      <c r="K87" s="388"/>
      <c r="L87" s="387"/>
      <c r="M87" s="387"/>
      <c r="N87" s="387"/>
      <c r="O87" s="387"/>
      <c r="P87" s="387"/>
      <c r="Q87" s="387"/>
      <c r="R87" s="387"/>
      <c r="S87" s="389">
        <f>F87+H87+J87+L87</f>
        <v>85826667</v>
      </c>
      <c r="T87" s="388" t="b">
        <f t="shared" si="21"/>
        <v>1</v>
      </c>
      <c r="U87" s="388">
        <v>16025</v>
      </c>
      <c r="V87" s="389">
        <v>24600000</v>
      </c>
      <c r="W87" s="388">
        <v>14925</v>
      </c>
      <c r="X87" s="389">
        <v>32800000</v>
      </c>
      <c r="Y87" s="388">
        <v>15825</v>
      </c>
      <c r="Z87" s="389">
        <v>28426667</v>
      </c>
      <c r="AA87" s="388"/>
      <c r="AB87" s="388"/>
      <c r="AC87" s="388"/>
      <c r="AD87" s="388"/>
      <c r="AE87" s="388"/>
      <c r="AF87" s="388"/>
      <c r="AG87" s="893">
        <f>V87+X87+Z87</f>
        <v>85826667</v>
      </c>
      <c r="AH87" s="397" t="b">
        <f t="shared" si="13"/>
        <v>1</v>
      </c>
      <c r="AI87" s="388" t="s">
        <v>61</v>
      </c>
      <c r="AJ87" s="388" t="s">
        <v>62</v>
      </c>
      <c r="AK87" s="388" t="s">
        <v>62</v>
      </c>
      <c r="AL87" s="388" t="s">
        <v>3193</v>
      </c>
      <c r="AM87" s="388" t="s">
        <v>62</v>
      </c>
      <c r="AN87" s="388" t="s">
        <v>62</v>
      </c>
      <c r="AO87" s="388" t="s">
        <v>62</v>
      </c>
      <c r="AP87" s="901"/>
      <c r="AQ87" s="902"/>
      <c r="AR87" s="901"/>
      <c r="AS87" s="903"/>
      <c r="AT87" s="901"/>
      <c r="AU87" s="903"/>
      <c r="AV87" s="901"/>
      <c r="AW87" s="901"/>
      <c r="AX87" s="901"/>
      <c r="AY87" s="903"/>
      <c r="AZ87" s="901"/>
      <c r="BA87" s="903"/>
      <c r="BB87" s="901"/>
      <c r="BC87" s="901"/>
      <c r="BD87" s="901"/>
      <c r="BE87" s="903"/>
      <c r="BF87" s="901"/>
      <c r="BG87" s="903"/>
      <c r="BH87" s="901"/>
      <c r="BI87" s="904"/>
      <c r="BJ87" s="901"/>
      <c r="BK87" s="903"/>
      <c r="BL87" s="901"/>
      <c r="BM87" s="903"/>
      <c r="BN87" s="906" t="s">
        <v>3194</v>
      </c>
      <c r="BO87" s="907">
        <v>45825</v>
      </c>
      <c r="BP87" s="906"/>
      <c r="BQ87" s="910">
        <v>4373333</v>
      </c>
      <c r="BR87" s="906">
        <v>7974051091</v>
      </c>
      <c r="BS87" s="910">
        <v>507800</v>
      </c>
      <c r="BT87" s="906" t="s">
        <v>3195</v>
      </c>
      <c r="BU87" s="907">
        <v>45842</v>
      </c>
      <c r="BV87" s="906"/>
      <c r="BW87" s="910">
        <v>8200000</v>
      </c>
      <c r="BX87" s="906">
        <v>7974054595</v>
      </c>
      <c r="BY87" s="910">
        <v>952000</v>
      </c>
      <c r="BZ87" s="906" t="s">
        <v>3196</v>
      </c>
      <c r="CA87" s="907">
        <v>45873</v>
      </c>
      <c r="CB87" s="906"/>
      <c r="CC87" s="910">
        <v>8200000</v>
      </c>
      <c r="CD87" s="906">
        <v>7976740526</v>
      </c>
      <c r="CE87" s="910">
        <v>952000</v>
      </c>
      <c r="CF87" s="906" t="s">
        <v>3197</v>
      </c>
      <c r="CG87" s="907">
        <v>45905</v>
      </c>
      <c r="CH87" s="906"/>
      <c r="CI87" s="910">
        <v>8200000</v>
      </c>
      <c r="CJ87" s="906">
        <v>7980607504</v>
      </c>
      <c r="CK87" s="910">
        <v>952000</v>
      </c>
      <c r="CL87" s="906" t="s">
        <v>3198</v>
      </c>
      <c r="CM87" s="907">
        <v>45934</v>
      </c>
      <c r="CN87" s="906"/>
      <c r="CO87" s="910">
        <v>8200000</v>
      </c>
      <c r="CP87" s="906">
        <v>7984441090</v>
      </c>
      <c r="CQ87" s="910">
        <v>952000</v>
      </c>
      <c r="CR87" s="906" t="s">
        <v>3199</v>
      </c>
      <c r="CS87" s="907">
        <v>45971</v>
      </c>
      <c r="CT87" s="906"/>
      <c r="CU87" s="910">
        <v>8200000</v>
      </c>
      <c r="CV87" s="906">
        <v>7988722965</v>
      </c>
      <c r="CW87" s="910">
        <v>952000</v>
      </c>
      <c r="CX87" s="906" t="s">
        <v>3200</v>
      </c>
      <c r="CY87" s="907">
        <v>45993</v>
      </c>
      <c r="CZ87" s="906"/>
      <c r="DA87" s="910">
        <v>8200000</v>
      </c>
      <c r="DB87" s="906" t="s">
        <v>3201</v>
      </c>
      <c r="DC87" s="910">
        <v>952000</v>
      </c>
      <c r="DD87" s="906" t="s">
        <v>3202</v>
      </c>
      <c r="DE87" s="907">
        <v>46006</v>
      </c>
      <c r="DF87" s="906"/>
      <c r="DG87" s="910">
        <v>8200000</v>
      </c>
      <c r="DH87" s="906">
        <v>7996000081</v>
      </c>
      <c r="DI87" s="910">
        <v>952000</v>
      </c>
      <c r="DJ87" s="67" t="b">
        <f t="shared" si="23"/>
        <v>0</v>
      </c>
      <c r="DK87" s="342" t="s">
        <v>3203</v>
      </c>
      <c r="DL87" s="808" t="s">
        <v>2893</v>
      </c>
      <c r="DM87"/>
    </row>
    <row r="88" spans="1:143" hidden="1">
      <c r="A88" s="385" t="s">
        <v>3204</v>
      </c>
      <c r="B88" s="924" t="s">
        <v>1109</v>
      </c>
      <c r="C88" s="395" t="s">
        <v>60</v>
      </c>
      <c r="D88" s="452">
        <v>106053333</v>
      </c>
      <c r="E88" s="386">
        <v>9125</v>
      </c>
      <c r="F88" s="387">
        <v>38415293</v>
      </c>
      <c r="G88" s="388">
        <v>7625</v>
      </c>
      <c r="H88" s="387">
        <v>38338240</v>
      </c>
      <c r="I88" s="388">
        <v>10825</v>
      </c>
      <c r="J88" s="387">
        <v>29299800</v>
      </c>
      <c r="K88" s="388"/>
      <c r="L88" s="387"/>
      <c r="M88" s="387"/>
      <c r="N88" s="387"/>
      <c r="O88" s="387"/>
      <c r="P88" s="387"/>
      <c r="Q88" s="387"/>
      <c r="R88" s="387"/>
      <c r="S88" s="389">
        <f t="shared" ref="S88:S91" si="25">SUM(J88+H88+F88)</f>
        <v>106053333</v>
      </c>
      <c r="T88" s="388" t="b">
        <f t="shared" si="21"/>
        <v>1</v>
      </c>
      <c r="U88" s="388">
        <v>16225</v>
      </c>
      <c r="V88" s="389">
        <v>29299800</v>
      </c>
      <c r="W88" s="388">
        <v>15325</v>
      </c>
      <c r="X88" s="389">
        <v>38338240</v>
      </c>
      <c r="Y88" s="388">
        <v>15925</v>
      </c>
      <c r="Z88" s="389">
        <v>38415293</v>
      </c>
      <c r="AA88" s="388"/>
      <c r="AB88" s="388"/>
      <c r="AC88" s="388"/>
      <c r="AD88" s="388"/>
      <c r="AE88" s="388"/>
      <c r="AF88" s="388"/>
      <c r="AG88" s="892">
        <f t="shared" ref="AG88:AG89" si="26">SUM(Z88+X88+V88)</f>
        <v>106053333</v>
      </c>
      <c r="AH88" s="397" t="b">
        <f t="shared" si="13"/>
        <v>1</v>
      </c>
      <c r="AI88" s="388" t="s">
        <v>98</v>
      </c>
      <c r="AJ88" s="388" t="s">
        <v>62</v>
      </c>
      <c r="AK88" s="388" t="s">
        <v>187</v>
      </c>
      <c r="AL88" s="388" t="s">
        <v>3205</v>
      </c>
      <c r="AM88" s="388" t="s">
        <v>62</v>
      </c>
      <c r="AN88" s="388" t="s">
        <v>62</v>
      </c>
      <c r="AO88" s="388" t="s">
        <v>62</v>
      </c>
      <c r="AP88" s="155"/>
      <c r="AQ88" s="156"/>
      <c r="AR88" s="155"/>
      <c r="AS88" s="157"/>
      <c r="AT88" s="155"/>
      <c r="AU88" s="157"/>
      <c r="AV88" s="155"/>
      <c r="AW88" s="155"/>
      <c r="AX88" s="155"/>
      <c r="AY88" s="157"/>
      <c r="AZ88" s="155"/>
      <c r="BA88" s="157"/>
      <c r="BB88" s="155"/>
      <c r="BC88" s="155"/>
      <c r="BD88" s="155"/>
      <c r="BE88" s="157"/>
      <c r="BF88" s="155"/>
      <c r="BG88" s="157"/>
      <c r="BH88" s="155"/>
      <c r="BI88" s="158"/>
      <c r="BJ88" s="155"/>
      <c r="BK88" s="157"/>
      <c r="BL88" s="155"/>
      <c r="BM88" s="157"/>
      <c r="BN88" s="906" t="s">
        <v>3206</v>
      </c>
      <c r="BO88" s="906" t="s">
        <v>3207</v>
      </c>
      <c r="BP88" s="906"/>
      <c r="BQ88" s="910">
        <v>3556667</v>
      </c>
      <c r="BR88" s="906">
        <v>7965834790</v>
      </c>
      <c r="BS88" s="910">
        <v>1113900</v>
      </c>
      <c r="BT88" s="906" t="s">
        <v>3208</v>
      </c>
      <c r="BU88" s="907">
        <v>45844</v>
      </c>
      <c r="BV88" s="906"/>
      <c r="BW88" s="910">
        <v>9700000</v>
      </c>
      <c r="BX88" s="906">
        <v>7973726638</v>
      </c>
      <c r="BY88" s="910">
        <v>1990500</v>
      </c>
      <c r="BZ88" s="906" t="s">
        <v>3209</v>
      </c>
      <c r="CA88" s="907">
        <v>45755</v>
      </c>
      <c r="CB88" s="906"/>
      <c r="CC88" s="910">
        <v>9700000</v>
      </c>
      <c r="CD88" s="906">
        <v>7976105774</v>
      </c>
      <c r="CE88" s="910">
        <v>1990500</v>
      </c>
      <c r="CF88" s="906" t="s">
        <v>3210</v>
      </c>
      <c r="CG88" s="907">
        <v>45725</v>
      </c>
      <c r="CH88" s="906"/>
      <c r="CI88" s="910">
        <v>9700000</v>
      </c>
      <c r="CJ88" s="906">
        <v>7979249157</v>
      </c>
      <c r="CK88" s="910">
        <v>1990500</v>
      </c>
      <c r="CL88" s="906" t="s">
        <v>3211</v>
      </c>
      <c r="CM88" s="907">
        <v>45667</v>
      </c>
      <c r="CN88" s="906"/>
      <c r="CO88" s="910">
        <v>9700000</v>
      </c>
      <c r="CP88" s="906">
        <v>7983634601</v>
      </c>
      <c r="CQ88" s="910">
        <v>1990500</v>
      </c>
      <c r="CR88" s="906" t="s">
        <v>3212</v>
      </c>
      <c r="CS88" s="906" t="s">
        <v>3062</v>
      </c>
      <c r="CT88" s="906"/>
      <c r="CU88" s="910">
        <v>9700000</v>
      </c>
      <c r="CV88" s="906">
        <v>7987222551</v>
      </c>
      <c r="CW88" s="910">
        <v>1990500</v>
      </c>
      <c r="CX88" s="906" t="s">
        <v>3213</v>
      </c>
      <c r="CY88" s="907">
        <v>45669</v>
      </c>
      <c r="CZ88" s="906"/>
      <c r="DA88" s="910">
        <v>9700000</v>
      </c>
      <c r="DB88" s="906">
        <v>798910784</v>
      </c>
      <c r="DC88" s="910">
        <v>1990500</v>
      </c>
      <c r="DD88" s="906" t="s">
        <v>3214</v>
      </c>
      <c r="DE88" s="906" t="s">
        <v>2573</v>
      </c>
      <c r="DF88" s="906"/>
      <c r="DG88" s="910">
        <v>9700000</v>
      </c>
      <c r="DH88" s="906">
        <v>7994634490</v>
      </c>
      <c r="DI88" s="910">
        <v>1990500</v>
      </c>
      <c r="DJ88" s="391" t="b">
        <f>SUM(AS88,AY88,BE88,BK88,BQ88,BW88,CC88,CI88,CO88,CU88,DA88,DG88)=D88</f>
        <v>0</v>
      </c>
      <c r="DK88" s="898" t="s">
        <v>3215</v>
      </c>
      <c r="DL88" s="808" t="s">
        <v>3216</v>
      </c>
      <c r="DM88"/>
    </row>
    <row r="89" spans="1:143" hidden="1">
      <c r="A89" s="385" t="s">
        <v>3217</v>
      </c>
      <c r="B89" s="924" t="s">
        <v>3218</v>
      </c>
      <c r="C89" s="395" t="s">
        <v>60</v>
      </c>
      <c r="D89" s="452">
        <v>91280000</v>
      </c>
      <c r="E89" s="386">
        <v>9225</v>
      </c>
      <c r="F89" s="387">
        <v>33600000</v>
      </c>
      <c r="G89" s="388">
        <v>10625</v>
      </c>
      <c r="H89" s="387">
        <v>42000000</v>
      </c>
      <c r="I89" s="388">
        <v>11325</v>
      </c>
      <c r="J89" s="387">
        <v>15680000</v>
      </c>
      <c r="K89" s="388"/>
      <c r="L89" s="387"/>
      <c r="M89" s="387"/>
      <c r="N89" s="387"/>
      <c r="O89" s="387"/>
      <c r="P89" s="387"/>
      <c r="Q89" s="387"/>
      <c r="R89" s="387"/>
      <c r="S89" s="389">
        <f t="shared" si="25"/>
        <v>91280000</v>
      </c>
      <c r="T89" s="388" t="b">
        <f t="shared" si="21"/>
        <v>1</v>
      </c>
      <c r="U89" s="388">
        <v>15425</v>
      </c>
      <c r="V89" s="389">
        <v>33600000</v>
      </c>
      <c r="W89" s="388">
        <v>16225</v>
      </c>
      <c r="X89" s="389">
        <v>42000000</v>
      </c>
      <c r="Y89" s="388">
        <v>16425</v>
      </c>
      <c r="Z89" s="389">
        <v>15680000</v>
      </c>
      <c r="AA89" s="388"/>
      <c r="AB89" s="388"/>
      <c r="AC89" s="388"/>
      <c r="AD89" s="388"/>
      <c r="AE89" s="388"/>
      <c r="AF89" s="388"/>
      <c r="AG89" s="892">
        <f t="shared" si="26"/>
        <v>91280000</v>
      </c>
      <c r="AH89" s="397" t="b">
        <f t="shared" si="13"/>
        <v>1</v>
      </c>
      <c r="AI89" s="388" t="s">
        <v>98</v>
      </c>
      <c r="AJ89" s="388" t="s">
        <v>62</v>
      </c>
      <c r="AK89" s="388" t="s">
        <v>187</v>
      </c>
      <c r="AL89" s="388" t="s">
        <v>3219</v>
      </c>
      <c r="AM89" s="388" t="s">
        <v>62</v>
      </c>
      <c r="AN89" s="388" t="s">
        <v>62</v>
      </c>
      <c r="AO89" s="388" t="s">
        <v>62</v>
      </c>
      <c r="AP89" s="155"/>
      <c r="AQ89" s="156"/>
      <c r="AR89" s="155"/>
      <c r="AS89" s="157"/>
      <c r="AT89" s="155"/>
      <c r="AU89" s="157"/>
      <c r="AV89" s="155"/>
      <c r="AW89" s="155"/>
      <c r="AX89" s="155"/>
      <c r="AY89" s="157"/>
      <c r="AZ89" s="155"/>
      <c r="BA89" s="157"/>
      <c r="BB89" s="155"/>
      <c r="BC89" s="155"/>
      <c r="BD89" s="155"/>
      <c r="BE89" s="157"/>
      <c r="BF89" s="155"/>
      <c r="BG89" s="157"/>
      <c r="BH89" s="155"/>
      <c r="BI89" s="158"/>
      <c r="BJ89" s="155"/>
      <c r="BK89" s="157"/>
      <c r="BL89" s="155"/>
      <c r="BM89" s="157"/>
      <c r="BN89" s="906" t="s">
        <v>3220</v>
      </c>
      <c r="BO89" s="907">
        <v>45843</v>
      </c>
      <c r="BP89" s="906"/>
      <c r="BQ89" s="910">
        <v>2240000</v>
      </c>
      <c r="BR89" s="906" t="s">
        <v>3221</v>
      </c>
      <c r="BS89" s="910">
        <v>326100</v>
      </c>
      <c r="BT89" s="906" t="s">
        <v>3222</v>
      </c>
      <c r="BU89" s="907">
        <v>45845</v>
      </c>
      <c r="BV89" s="906"/>
      <c r="BW89" s="910">
        <v>8400000</v>
      </c>
      <c r="BX89" s="906">
        <v>1073771879</v>
      </c>
      <c r="BY89" s="910">
        <v>975200</v>
      </c>
      <c r="BZ89" s="906" t="s">
        <v>3223</v>
      </c>
      <c r="CA89" s="907">
        <v>45873</v>
      </c>
      <c r="CB89" s="906"/>
      <c r="CC89" s="910">
        <v>8400000</v>
      </c>
      <c r="CD89" s="906">
        <v>1074403066</v>
      </c>
      <c r="CE89" s="910">
        <v>975200</v>
      </c>
      <c r="CF89" s="906" t="s">
        <v>3224</v>
      </c>
      <c r="CG89" s="907">
        <v>45903</v>
      </c>
      <c r="CH89" s="906"/>
      <c r="CI89" s="910">
        <v>8400000</v>
      </c>
      <c r="CJ89" s="906">
        <v>1075154820</v>
      </c>
      <c r="CK89" s="910">
        <v>975200</v>
      </c>
      <c r="CL89" s="906" t="s">
        <v>3225</v>
      </c>
      <c r="CM89" s="907">
        <v>45934</v>
      </c>
      <c r="CN89" s="906"/>
      <c r="CO89" s="910">
        <v>8400000</v>
      </c>
      <c r="CP89" s="906">
        <v>1075940293</v>
      </c>
      <c r="CQ89" s="910">
        <v>975200</v>
      </c>
      <c r="CR89" s="906" t="s">
        <v>3226</v>
      </c>
      <c r="CS89" s="907">
        <v>45965</v>
      </c>
      <c r="CT89" s="906"/>
      <c r="CU89" s="910">
        <v>8400000</v>
      </c>
      <c r="CV89" s="906">
        <v>1076774506</v>
      </c>
      <c r="CW89" s="910">
        <v>975200</v>
      </c>
      <c r="CX89" s="906" t="s">
        <v>3227</v>
      </c>
      <c r="CY89" s="907">
        <v>45994</v>
      </c>
      <c r="CZ89" s="906"/>
      <c r="DA89" s="910">
        <v>8400000</v>
      </c>
      <c r="DB89" s="906">
        <v>1077589726</v>
      </c>
      <c r="DC89" s="910">
        <v>975200</v>
      </c>
      <c r="DD89" s="906" t="s">
        <v>3228</v>
      </c>
      <c r="DE89" s="907">
        <v>46006</v>
      </c>
      <c r="DF89" s="906"/>
      <c r="DG89" s="910">
        <v>8400000</v>
      </c>
      <c r="DH89" s="906">
        <v>1078003415</v>
      </c>
      <c r="DI89" s="910">
        <v>975200</v>
      </c>
      <c r="DJ89" s="391" t="b">
        <f t="shared" si="23"/>
        <v>0</v>
      </c>
      <c r="DK89" s="898" t="s">
        <v>3229</v>
      </c>
      <c r="DL89" s="808" t="s">
        <v>2347</v>
      </c>
      <c r="DM89"/>
    </row>
    <row r="90" spans="1:143" hidden="1">
      <c r="A90" s="9" t="s">
        <v>3230</v>
      </c>
      <c r="B90" s="925" t="s">
        <v>3231</v>
      </c>
      <c r="C90" s="12" t="s">
        <v>60</v>
      </c>
      <c r="D90" s="452">
        <v>65100000</v>
      </c>
      <c r="E90" s="386">
        <v>10525</v>
      </c>
      <c r="F90" s="387">
        <v>30000000</v>
      </c>
      <c r="G90" s="388">
        <v>9125</v>
      </c>
      <c r="H90" s="387">
        <v>24000000</v>
      </c>
      <c r="I90" s="388">
        <v>11225</v>
      </c>
      <c r="J90" s="387">
        <v>11100000</v>
      </c>
      <c r="K90" s="388"/>
      <c r="L90" s="387"/>
      <c r="M90" s="387"/>
      <c r="N90" s="387"/>
      <c r="O90" s="387"/>
      <c r="P90" s="387"/>
      <c r="Q90" s="387"/>
      <c r="R90" s="387"/>
      <c r="S90" s="389">
        <f t="shared" si="25"/>
        <v>65100000</v>
      </c>
      <c r="T90" s="388" t="b">
        <f t="shared" si="21"/>
        <v>1</v>
      </c>
      <c r="U90" s="388">
        <v>15825</v>
      </c>
      <c r="V90" s="389">
        <v>24000000</v>
      </c>
      <c r="W90" s="388">
        <v>16425</v>
      </c>
      <c r="X90" s="389">
        <v>30000000</v>
      </c>
      <c r="Y90" s="388">
        <v>16825</v>
      </c>
      <c r="Z90" s="389">
        <v>11100000</v>
      </c>
      <c r="AA90" s="388"/>
      <c r="AB90" s="388"/>
      <c r="AC90" s="388"/>
      <c r="AD90" s="388"/>
      <c r="AE90" s="388"/>
      <c r="AF90" s="388"/>
      <c r="AG90" s="892">
        <f>SUM(Z90+X90+V90)</f>
        <v>65100000</v>
      </c>
      <c r="AH90" s="397" t="b">
        <f t="shared" si="13"/>
        <v>1</v>
      </c>
      <c r="AI90" s="388" t="s">
        <v>98</v>
      </c>
      <c r="AJ90" s="388" t="s">
        <v>62</v>
      </c>
      <c r="AK90" s="388" t="s">
        <v>187</v>
      </c>
      <c r="AL90" s="388" t="s">
        <v>3126</v>
      </c>
      <c r="AM90" s="388" t="s">
        <v>62</v>
      </c>
      <c r="AN90" s="388" t="s">
        <v>62</v>
      </c>
      <c r="AO90" s="388" t="s">
        <v>62</v>
      </c>
      <c r="AP90" s="155"/>
      <c r="AQ90" s="156"/>
      <c r="AR90" s="155"/>
      <c r="AS90" s="157"/>
      <c r="AT90" s="155"/>
      <c r="AU90" s="157"/>
      <c r="AV90" s="155"/>
      <c r="AW90" s="155"/>
      <c r="AX90" s="155"/>
      <c r="AY90" s="157"/>
      <c r="AZ90" s="155"/>
      <c r="BA90" s="157"/>
      <c r="BB90" s="155"/>
      <c r="BC90" s="155"/>
      <c r="BD90" s="155"/>
      <c r="BE90" s="157"/>
      <c r="BF90" s="155"/>
      <c r="BG90" s="157"/>
      <c r="BH90" s="155"/>
      <c r="BI90" s="158"/>
      <c r="BJ90" s="155"/>
      <c r="BK90" s="157"/>
      <c r="BL90" s="155"/>
      <c r="BM90" s="157"/>
      <c r="BN90" s="906" t="s">
        <v>3232</v>
      </c>
      <c r="BO90" s="907">
        <v>45695</v>
      </c>
      <c r="BP90" s="906"/>
      <c r="BQ90" s="910">
        <v>310000</v>
      </c>
      <c r="BR90" s="906">
        <v>9481690462</v>
      </c>
      <c r="BS90" s="910">
        <v>426200</v>
      </c>
      <c r="BT90" s="906" t="s">
        <v>3233</v>
      </c>
      <c r="BU90" s="907">
        <v>45695</v>
      </c>
      <c r="BV90" s="906"/>
      <c r="BW90" s="910">
        <v>9300000</v>
      </c>
      <c r="BX90" s="906">
        <v>9481690489</v>
      </c>
      <c r="BY90" s="910">
        <v>421900</v>
      </c>
      <c r="BZ90" s="906" t="s">
        <v>3234</v>
      </c>
      <c r="CA90" s="907">
        <v>45870</v>
      </c>
      <c r="CB90" s="906"/>
      <c r="CC90" s="910">
        <v>9300000</v>
      </c>
      <c r="CD90" s="906">
        <v>9489020670</v>
      </c>
      <c r="CE90" s="910">
        <v>1115300</v>
      </c>
      <c r="CF90" s="906" t="s">
        <v>3235</v>
      </c>
      <c r="CG90" s="907">
        <v>45697</v>
      </c>
      <c r="CH90" s="906"/>
      <c r="CI90" s="910">
        <v>9300000</v>
      </c>
      <c r="CJ90" s="906">
        <v>9490956432</v>
      </c>
      <c r="CK90" s="910">
        <v>1112800</v>
      </c>
      <c r="CL90" s="906" t="s">
        <v>3236</v>
      </c>
      <c r="CM90" s="907">
        <v>45667</v>
      </c>
      <c r="CN90" s="906"/>
      <c r="CO90" s="910">
        <v>9300000</v>
      </c>
      <c r="CP90" s="906">
        <v>9492465566</v>
      </c>
      <c r="CQ90" s="910">
        <v>1114100</v>
      </c>
      <c r="CR90" s="906" t="s">
        <v>3237</v>
      </c>
      <c r="CS90" s="907">
        <v>45668</v>
      </c>
      <c r="CT90" s="906"/>
      <c r="CU90" s="910">
        <v>9300000</v>
      </c>
      <c r="CV90" s="906">
        <v>9494040258</v>
      </c>
      <c r="CW90" s="910">
        <v>1115100</v>
      </c>
      <c r="CX90" s="906" t="s">
        <v>3238</v>
      </c>
      <c r="CY90" s="907">
        <v>45669</v>
      </c>
      <c r="CZ90" s="906"/>
      <c r="DA90" s="910">
        <v>9300000</v>
      </c>
      <c r="DB90" s="906">
        <v>9494533464</v>
      </c>
      <c r="DC90" s="910">
        <v>1108600</v>
      </c>
      <c r="DD90" s="906" t="s">
        <v>3239</v>
      </c>
      <c r="DE90" s="906" t="s">
        <v>2526</v>
      </c>
      <c r="DF90" s="906"/>
      <c r="DG90" s="910">
        <v>8990000</v>
      </c>
      <c r="DH90" s="906">
        <v>9496453540</v>
      </c>
      <c r="DI90" s="910">
        <v>1102100</v>
      </c>
      <c r="DJ90" s="391" t="b">
        <f t="shared" si="23"/>
        <v>1</v>
      </c>
      <c r="DK90" s="898" t="s">
        <v>3240</v>
      </c>
      <c r="DL90" s="808" t="s">
        <v>3216</v>
      </c>
      <c r="DM90"/>
    </row>
    <row r="91" spans="1:143" hidden="1">
      <c r="A91" s="385" t="s">
        <v>3241</v>
      </c>
      <c r="B91" s="924" t="s">
        <v>3242</v>
      </c>
      <c r="C91" s="395" t="s">
        <v>60</v>
      </c>
      <c r="D91" s="452">
        <v>83733333</v>
      </c>
      <c r="E91" s="386">
        <v>9625</v>
      </c>
      <c r="F91" s="387">
        <v>27733333</v>
      </c>
      <c r="G91" s="388">
        <v>10125</v>
      </c>
      <c r="H91" s="387">
        <v>32000000</v>
      </c>
      <c r="I91" s="388">
        <v>12025</v>
      </c>
      <c r="J91" s="387">
        <v>24000000</v>
      </c>
      <c r="K91" s="388"/>
      <c r="L91" s="387"/>
      <c r="M91" s="387"/>
      <c r="N91" s="387"/>
      <c r="O91" s="387"/>
      <c r="P91" s="387"/>
      <c r="Q91" s="387"/>
      <c r="R91" s="387"/>
      <c r="S91" s="389">
        <f t="shared" si="25"/>
        <v>83733333</v>
      </c>
      <c r="T91" s="388" t="b">
        <f t="shared" si="21"/>
        <v>1</v>
      </c>
      <c r="U91" s="388">
        <v>17025</v>
      </c>
      <c r="V91" s="389">
        <v>24000000</v>
      </c>
      <c r="W91" s="388">
        <v>16625</v>
      </c>
      <c r="X91" s="389">
        <v>27733333</v>
      </c>
      <c r="Y91" s="388">
        <v>16425</v>
      </c>
      <c r="Z91" s="389">
        <v>32000000</v>
      </c>
      <c r="AA91" s="388"/>
      <c r="AB91" s="388"/>
      <c r="AC91" s="388"/>
      <c r="AD91" s="388"/>
      <c r="AE91" s="388"/>
      <c r="AF91" s="388"/>
      <c r="AG91" s="892">
        <f>SUM(Z91+X91+V91)</f>
        <v>83733333</v>
      </c>
      <c r="AH91" s="397" t="b">
        <f t="shared" si="13"/>
        <v>1</v>
      </c>
      <c r="AI91" s="388" t="s">
        <v>98</v>
      </c>
      <c r="AJ91" s="388" t="s">
        <v>62</v>
      </c>
      <c r="AK91" s="388" t="s">
        <v>62</v>
      </c>
      <c r="AL91" s="388" t="s">
        <v>3243</v>
      </c>
      <c r="AM91" s="388" t="s">
        <v>62</v>
      </c>
      <c r="AN91" s="388" t="s">
        <v>62</v>
      </c>
      <c r="AO91" s="388" t="s">
        <v>62</v>
      </c>
      <c r="AP91" s="155"/>
      <c r="AQ91" s="156"/>
      <c r="AR91" s="155"/>
      <c r="AS91" s="157"/>
      <c r="AT91" s="155"/>
      <c r="AU91" s="157"/>
      <c r="AV91" s="155"/>
      <c r="AW91" s="155"/>
      <c r="AX91" s="155"/>
      <c r="AY91" s="157"/>
      <c r="AZ91" s="155"/>
      <c r="BA91" s="157"/>
      <c r="BB91" s="155"/>
      <c r="BC91" s="155"/>
      <c r="BD91" s="155"/>
      <c r="BE91" s="157"/>
      <c r="BF91" s="155"/>
      <c r="BG91" s="157"/>
      <c r="BH91" s="155"/>
      <c r="BI91" s="158"/>
      <c r="BJ91" s="155"/>
      <c r="BK91" s="157"/>
      <c r="BL91" s="155"/>
      <c r="BM91" s="157"/>
      <c r="BN91" s="770"/>
      <c r="BO91" s="770"/>
      <c r="BP91" s="770"/>
      <c r="BQ91" s="916"/>
      <c r="BR91" s="770"/>
      <c r="BS91" s="916"/>
      <c r="BT91" s="906" t="s">
        <v>3244</v>
      </c>
      <c r="BU91" s="907">
        <v>45853</v>
      </c>
      <c r="BV91" s="906"/>
      <c r="BW91" s="910">
        <v>7466667</v>
      </c>
      <c r="BX91" s="906">
        <v>9488311354</v>
      </c>
      <c r="BY91" s="910">
        <v>930700</v>
      </c>
      <c r="BZ91" s="906" t="s">
        <v>3245</v>
      </c>
      <c r="CA91" s="907">
        <v>45873</v>
      </c>
      <c r="CB91" s="906"/>
      <c r="CC91" s="910">
        <v>8000000</v>
      </c>
      <c r="CD91" s="906">
        <v>9488311354</v>
      </c>
      <c r="CE91" s="910">
        <v>930700</v>
      </c>
      <c r="CF91" s="906" t="s">
        <v>3246</v>
      </c>
      <c r="CG91" s="907">
        <v>45903</v>
      </c>
      <c r="CH91" s="906"/>
      <c r="CI91" s="910">
        <v>8000000</v>
      </c>
      <c r="CJ91" s="906">
        <v>9490350581</v>
      </c>
      <c r="CK91" s="910">
        <v>996800</v>
      </c>
      <c r="CL91" s="906" t="s">
        <v>3247</v>
      </c>
      <c r="CM91" s="907">
        <v>45934</v>
      </c>
      <c r="CN91" s="906"/>
      <c r="CO91" s="910">
        <v>8000000</v>
      </c>
      <c r="CP91" s="906">
        <v>9490872081</v>
      </c>
      <c r="CQ91" s="910">
        <v>993700</v>
      </c>
      <c r="CR91" s="906" t="s">
        <v>3248</v>
      </c>
      <c r="CS91" s="907">
        <v>45758</v>
      </c>
      <c r="CT91" s="906"/>
      <c r="CU91" s="910">
        <v>8000000</v>
      </c>
      <c r="CV91" s="906">
        <v>9492298411</v>
      </c>
      <c r="CW91" s="910">
        <v>992800</v>
      </c>
      <c r="CX91" s="906" t="s">
        <v>3249</v>
      </c>
      <c r="CY91" s="907">
        <v>45759</v>
      </c>
      <c r="CZ91" s="906"/>
      <c r="DA91" s="910">
        <v>8000000</v>
      </c>
      <c r="DB91" s="906">
        <v>9494177378</v>
      </c>
      <c r="DC91" s="910">
        <v>948000</v>
      </c>
      <c r="DD91" s="906" t="s">
        <v>3250</v>
      </c>
      <c r="DE91" s="906" t="s">
        <v>2573</v>
      </c>
      <c r="DF91" s="906"/>
      <c r="DG91" s="910">
        <v>8000000</v>
      </c>
      <c r="DH91" s="906">
        <v>9495265974</v>
      </c>
      <c r="DI91" s="910">
        <v>948900</v>
      </c>
      <c r="DJ91" s="391" t="b">
        <f t="shared" si="23"/>
        <v>0</v>
      </c>
      <c r="DK91" s="898" t="s">
        <v>3251</v>
      </c>
      <c r="DL91" s="808" t="s">
        <v>2893</v>
      </c>
      <c r="DM91"/>
    </row>
    <row r="92" spans="1:143" hidden="1">
      <c r="A92" s="9" t="s">
        <v>3252</v>
      </c>
      <c r="B92" s="925" t="s">
        <v>1407</v>
      </c>
      <c r="C92" s="12" t="s">
        <v>60</v>
      </c>
      <c r="D92" s="452">
        <v>28973333</v>
      </c>
      <c r="E92" s="386">
        <v>9025</v>
      </c>
      <c r="F92" s="387">
        <v>7736666</v>
      </c>
      <c r="G92" s="388">
        <v>7425</v>
      </c>
      <c r="H92" s="387">
        <v>7736666</v>
      </c>
      <c r="I92" s="388">
        <v>9325</v>
      </c>
      <c r="J92" s="387">
        <v>13500000</v>
      </c>
      <c r="K92" s="388"/>
      <c r="L92" s="387"/>
      <c r="M92" s="387"/>
      <c r="N92" s="387"/>
      <c r="O92" s="387"/>
      <c r="P92" s="387"/>
      <c r="Q92" s="387"/>
      <c r="R92" s="387"/>
      <c r="S92" s="389">
        <f>SUM(J92+H92+F92)</f>
        <v>28973332</v>
      </c>
      <c r="T92" s="388" t="b">
        <f t="shared" si="21"/>
        <v>0</v>
      </c>
      <c r="U92" s="388">
        <v>16525</v>
      </c>
      <c r="V92" s="389">
        <v>7736666</v>
      </c>
      <c r="W92" s="388">
        <v>17125</v>
      </c>
      <c r="X92" s="389">
        <v>13500000</v>
      </c>
      <c r="Y92" s="388">
        <v>16725</v>
      </c>
      <c r="Z92" s="389">
        <v>7736667</v>
      </c>
      <c r="AA92" s="388"/>
      <c r="AB92" s="388"/>
      <c r="AC92" s="388"/>
      <c r="AD92" s="388"/>
      <c r="AE92" s="388"/>
      <c r="AF92" s="388"/>
      <c r="AG92" s="892">
        <f>SUM(Z92+X92+V92)</f>
        <v>28973333</v>
      </c>
      <c r="AH92" s="397" t="b">
        <f t="shared" si="13"/>
        <v>1</v>
      </c>
      <c r="AI92" s="388" t="s">
        <v>3024</v>
      </c>
      <c r="AJ92" s="388" t="s">
        <v>62</v>
      </c>
      <c r="AK92" s="388" t="s">
        <v>187</v>
      </c>
      <c r="AL92" s="388" t="s">
        <v>3126</v>
      </c>
      <c r="AM92" s="388" t="s">
        <v>62</v>
      </c>
      <c r="AN92" s="388" t="s">
        <v>62</v>
      </c>
      <c r="AO92" s="388" t="s">
        <v>62</v>
      </c>
      <c r="AP92" s="155"/>
      <c r="AQ92" s="156"/>
      <c r="AR92" s="155"/>
      <c r="AS92" s="157"/>
      <c r="AT92" s="155"/>
      <c r="AU92" s="157"/>
      <c r="AV92" s="155"/>
      <c r="AW92" s="155"/>
      <c r="AX92" s="155"/>
      <c r="AY92" s="157"/>
      <c r="AZ92" s="155"/>
      <c r="BA92" s="157"/>
      <c r="BB92" s="155"/>
      <c r="BC92" s="155"/>
      <c r="BD92" s="155"/>
      <c r="BE92" s="157"/>
      <c r="BF92" s="155"/>
      <c r="BG92" s="157"/>
      <c r="BH92" s="155"/>
      <c r="BI92" s="158"/>
      <c r="BJ92" s="155"/>
      <c r="BK92" s="157"/>
      <c r="BL92" s="155"/>
      <c r="BM92" s="157"/>
      <c r="BN92" s="770"/>
      <c r="BO92" s="770"/>
      <c r="BP92" s="770"/>
      <c r="BQ92" s="916"/>
      <c r="BR92" s="770"/>
      <c r="BS92" s="916"/>
      <c r="BT92" s="906" t="s">
        <v>3253</v>
      </c>
      <c r="BU92" s="907">
        <v>45968</v>
      </c>
      <c r="BV92" s="906"/>
      <c r="BW92" s="910">
        <v>3826667</v>
      </c>
      <c r="BX92" s="906">
        <v>87816105</v>
      </c>
      <c r="BY92" s="910">
        <v>467400</v>
      </c>
      <c r="BZ92" s="906" t="s">
        <v>3254</v>
      </c>
      <c r="CA92" s="907">
        <v>45882</v>
      </c>
      <c r="CB92" s="906"/>
      <c r="CC92" s="910">
        <v>4100000</v>
      </c>
      <c r="CD92" s="906">
        <v>88366543</v>
      </c>
      <c r="CE92" s="910">
        <v>476000</v>
      </c>
      <c r="CF92" s="906" t="s">
        <v>3255</v>
      </c>
      <c r="CG92" s="907">
        <v>45905</v>
      </c>
      <c r="CH92" s="906"/>
      <c r="CI92" s="910">
        <v>4100000</v>
      </c>
      <c r="CJ92" s="906">
        <v>89145340</v>
      </c>
      <c r="CK92" s="910">
        <v>476000</v>
      </c>
      <c r="CL92" s="906" t="s">
        <v>3256</v>
      </c>
      <c r="CM92" s="907">
        <v>45932</v>
      </c>
      <c r="CN92" s="906"/>
      <c r="CO92" s="910">
        <v>4100000</v>
      </c>
      <c r="CP92" s="906">
        <v>89969068</v>
      </c>
      <c r="CQ92" s="910">
        <v>476000</v>
      </c>
      <c r="CR92" s="906" t="s">
        <v>3257</v>
      </c>
      <c r="CS92" s="907">
        <v>45966</v>
      </c>
      <c r="CT92" s="906"/>
      <c r="CU92" s="910">
        <v>4100000</v>
      </c>
      <c r="CV92" s="906">
        <v>90810880</v>
      </c>
      <c r="CW92" s="910">
        <v>476000</v>
      </c>
      <c r="CX92" s="906" t="s">
        <v>3258</v>
      </c>
      <c r="CY92" s="907">
        <v>45759</v>
      </c>
      <c r="CZ92" s="906"/>
      <c r="DA92" s="910">
        <v>4100000</v>
      </c>
      <c r="DB92" s="906">
        <v>91613116</v>
      </c>
      <c r="DC92" s="910">
        <v>476000</v>
      </c>
      <c r="DD92" s="906" t="s">
        <v>3259</v>
      </c>
      <c r="DE92" s="907">
        <v>46006</v>
      </c>
      <c r="DF92" s="906"/>
      <c r="DG92" s="910">
        <v>4100000</v>
      </c>
      <c r="DH92" s="906">
        <v>92339952</v>
      </c>
      <c r="DI92" s="910">
        <v>476000</v>
      </c>
      <c r="DJ92" s="391" t="b">
        <f t="shared" si="23"/>
        <v>0</v>
      </c>
      <c r="DK92" s="898" t="s">
        <v>3260</v>
      </c>
      <c r="DL92" s="808" t="s">
        <v>2893</v>
      </c>
      <c r="DM92"/>
    </row>
    <row r="93" spans="1:143" ht="25.5" hidden="1">
      <c r="A93" s="184" t="s">
        <v>3261</v>
      </c>
      <c r="B93" s="927" t="s">
        <v>3262</v>
      </c>
      <c r="C93" s="202" t="s">
        <v>457</v>
      </c>
      <c r="D93" s="203">
        <v>89653333</v>
      </c>
      <c r="E93" s="185">
        <v>10725</v>
      </c>
      <c r="F93" s="187">
        <v>24600000</v>
      </c>
      <c r="G93" s="188">
        <v>10125</v>
      </c>
      <c r="H93" s="187">
        <v>32253333</v>
      </c>
      <c r="I93" s="188">
        <v>8625</v>
      </c>
      <c r="J93" s="187">
        <v>32800000</v>
      </c>
      <c r="K93" s="188"/>
      <c r="L93" s="187"/>
      <c r="M93" s="187"/>
      <c r="N93" s="187"/>
      <c r="O93" s="187"/>
      <c r="P93" s="187"/>
      <c r="Q93" s="187"/>
      <c r="R93" s="187"/>
      <c r="S93" s="193">
        <f>(F93+H93+J93)</f>
        <v>89653333</v>
      </c>
      <c r="T93" s="188" t="b">
        <f>S93=D93</f>
        <v>1</v>
      </c>
      <c r="U93" s="213">
        <v>17225</v>
      </c>
      <c r="V93" s="193">
        <v>24600000</v>
      </c>
      <c r="W93" s="213">
        <v>16825</v>
      </c>
      <c r="X93" s="193">
        <v>32253333</v>
      </c>
      <c r="Y93" s="213">
        <v>16625</v>
      </c>
      <c r="Z93" s="193">
        <v>32800000</v>
      </c>
      <c r="AA93" s="188"/>
      <c r="AB93" s="188"/>
      <c r="AC93" s="188"/>
      <c r="AD93" s="188"/>
      <c r="AE93" s="188"/>
      <c r="AF93" s="188"/>
      <c r="AG93" s="773">
        <f>(V93+X93+Z93+AB93+AD93)</f>
        <v>89653333</v>
      </c>
      <c r="AH93" s="204" t="b">
        <f t="shared" si="13"/>
        <v>1</v>
      </c>
      <c r="AI93" s="188"/>
      <c r="AJ93" s="188" t="s">
        <v>62</v>
      </c>
      <c r="AK93" s="188" t="s">
        <v>62</v>
      </c>
      <c r="AL93" s="188" t="s">
        <v>3263</v>
      </c>
      <c r="AM93" s="188" t="s">
        <v>62</v>
      </c>
      <c r="AN93" s="188" t="s">
        <v>62</v>
      </c>
      <c r="AO93" s="188" t="s">
        <v>62</v>
      </c>
      <c r="AP93" s="106"/>
      <c r="AQ93" s="107"/>
      <c r="AR93" s="106"/>
      <c r="AS93" s="109"/>
      <c r="AT93" s="106"/>
      <c r="AU93" s="109"/>
      <c r="AV93" s="106"/>
      <c r="AW93" s="106"/>
      <c r="AX93" s="106"/>
      <c r="AY93" s="109"/>
      <c r="AZ93" s="106"/>
      <c r="BA93" s="109"/>
      <c r="BB93" s="106"/>
      <c r="BC93" s="106"/>
      <c r="BD93" s="106"/>
      <c r="BE93" s="109"/>
      <c r="BF93" s="106"/>
      <c r="BG93" s="109"/>
      <c r="BH93" s="106"/>
      <c r="BI93" s="779"/>
      <c r="BJ93" s="106"/>
      <c r="BK93" s="109"/>
      <c r="BL93" s="106"/>
      <c r="BM93" s="109"/>
      <c r="BN93" s="106"/>
      <c r="BO93" s="780"/>
      <c r="BP93" s="106"/>
      <c r="BQ93" s="109"/>
      <c r="BR93" s="106"/>
      <c r="BS93" s="109"/>
      <c r="BT93" s="188" t="s">
        <v>3264</v>
      </c>
      <c r="BU93" s="194">
        <v>45860</v>
      </c>
      <c r="BV93" s="188"/>
      <c r="BW93" s="193">
        <v>7106667</v>
      </c>
      <c r="BX93" s="291">
        <v>4610704154</v>
      </c>
      <c r="BY93" s="769">
        <v>687700</v>
      </c>
      <c r="BZ93" s="188" t="s">
        <v>3265</v>
      </c>
      <c r="CA93" s="194">
        <v>45882</v>
      </c>
      <c r="CB93" s="188"/>
      <c r="CC93" s="193">
        <v>8200000</v>
      </c>
      <c r="CD93" s="188">
        <v>4615297840</v>
      </c>
      <c r="CE93" s="193">
        <v>952000</v>
      </c>
      <c r="CF93" s="188" t="s">
        <v>3266</v>
      </c>
      <c r="CG93" s="194">
        <v>45911</v>
      </c>
      <c r="CH93" s="188"/>
      <c r="CI93" s="193">
        <v>8200000</v>
      </c>
      <c r="CJ93" s="188">
        <v>4619324788</v>
      </c>
      <c r="CK93" s="193">
        <v>952000</v>
      </c>
      <c r="CL93" s="188" t="s">
        <v>3267</v>
      </c>
      <c r="CM93" s="194">
        <v>45937</v>
      </c>
      <c r="CN93" s="188"/>
      <c r="CO93" s="193">
        <v>8200000</v>
      </c>
      <c r="CP93" s="188">
        <v>4623732866</v>
      </c>
      <c r="CQ93" s="193">
        <v>952000</v>
      </c>
      <c r="CR93" s="204" t="s">
        <v>3268</v>
      </c>
      <c r="CS93" s="194">
        <v>45981</v>
      </c>
      <c r="CT93" s="188"/>
      <c r="CU93" s="193">
        <v>8200000</v>
      </c>
      <c r="CV93" s="188">
        <v>4628204728</v>
      </c>
      <c r="CW93" s="193">
        <v>952000</v>
      </c>
      <c r="CX93" s="360" t="s">
        <v>3269</v>
      </c>
      <c r="CY93" s="194">
        <v>46007</v>
      </c>
      <c r="CZ93" s="188"/>
      <c r="DA93" s="193">
        <v>8200000</v>
      </c>
      <c r="DB93" s="188">
        <v>91904880</v>
      </c>
      <c r="DC93" s="193">
        <v>179000</v>
      </c>
      <c r="DD93" s="188" t="s">
        <v>3270</v>
      </c>
      <c r="DE93" s="194">
        <v>46372</v>
      </c>
      <c r="DF93" s="188"/>
      <c r="DG93" s="193">
        <v>8200000</v>
      </c>
      <c r="DH93" s="188">
        <v>9158070</v>
      </c>
      <c r="DI93" s="755">
        <v>234300</v>
      </c>
      <c r="DJ93" s="208" t="b">
        <f t="shared" si="23"/>
        <v>0</v>
      </c>
      <c r="DK93" s="809" t="s">
        <v>3271</v>
      </c>
      <c r="DL93" s="808"/>
      <c r="DM93" s="802"/>
      <c r="DN93" s="802"/>
      <c r="DO93" s="802"/>
      <c r="DP93" s="802"/>
      <c r="DQ93" s="802"/>
      <c r="DR93" s="802"/>
      <c r="DS93" s="802"/>
      <c r="DT93" s="802"/>
      <c r="DU93" s="802"/>
      <c r="DV93" s="802"/>
      <c r="DW93" s="802"/>
      <c r="DX93" s="802"/>
      <c r="DY93" s="802"/>
      <c r="DZ93" s="802"/>
      <c r="EA93" s="802"/>
      <c r="EB93" s="802"/>
      <c r="EC93" s="802"/>
      <c r="ED93" s="802"/>
      <c r="EE93" s="802"/>
      <c r="EF93" s="802"/>
      <c r="EG93" s="802"/>
      <c r="EH93" s="802"/>
      <c r="EI93" s="802"/>
      <c r="EJ93" s="802"/>
      <c r="EK93" s="802"/>
      <c r="EL93" s="802"/>
      <c r="EM93" s="802"/>
    </row>
    <row r="94" spans="1:143" hidden="1">
      <c r="A94" s="184" t="s">
        <v>3272</v>
      </c>
      <c r="B94" s="926" t="s">
        <v>3273</v>
      </c>
      <c r="C94" s="202" t="s">
        <v>457</v>
      </c>
      <c r="D94" s="754">
        <v>83733333</v>
      </c>
      <c r="E94" s="185">
        <v>9825</v>
      </c>
      <c r="F94" s="187">
        <v>28094560</v>
      </c>
      <c r="G94" s="188">
        <v>8325</v>
      </c>
      <c r="H94" s="187">
        <v>32416800</v>
      </c>
      <c r="I94" s="188">
        <v>10425</v>
      </c>
      <c r="J94" s="187">
        <v>23221973</v>
      </c>
      <c r="K94" s="188"/>
      <c r="L94" s="187"/>
      <c r="M94" s="187"/>
      <c r="N94" s="187"/>
      <c r="O94" s="187"/>
      <c r="P94" s="187"/>
      <c r="Q94" s="187"/>
      <c r="R94" s="187"/>
      <c r="S94" s="216">
        <f>(F94+H94+J94)</f>
        <v>83733333</v>
      </c>
      <c r="T94" s="188" t="b">
        <f t="shared" si="21"/>
        <v>1</v>
      </c>
      <c r="U94" s="213">
        <v>1045</v>
      </c>
      <c r="V94" s="481">
        <v>23221973</v>
      </c>
      <c r="W94" s="213">
        <v>8325</v>
      </c>
      <c r="X94" s="481">
        <v>32416800</v>
      </c>
      <c r="Y94" s="213">
        <v>9825</v>
      </c>
      <c r="Z94" s="481">
        <v>28094560</v>
      </c>
      <c r="AA94" s="188"/>
      <c r="AB94" s="188"/>
      <c r="AC94" s="188"/>
      <c r="AD94" s="188"/>
      <c r="AE94" s="188"/>
      <c r="AF94" s="188"/>
      <c r="AG94" s="772">
        <f>(V94+X94+Z94+AB94+AD94)</f>
        <v>83733333</v>
      </c>
      <c r="AH94" s="204" t="b">
        <f t="shared" si="13"/>
        <v>1</v>
      </c>
      <c r="AI94" s="188"/>
      <c r="AJ94" s="188" t="s">
        <v>62</v>
      </c>
      <c r="AK94" s="188" t="s">
        <v>62</v>
      </c>
      <c r="AL94" s="188" t="s">
        <v>3274</v>
      </c>
      <c r="AM94" s="188" t="s">
        <v>62</v>
      </c>
      <c r="AN94" s="188" t="s">
        <v>62</v>
      </c>
      <c r="AO94" s="188" t="s">
        <v>62</v>
      </c>
      <c r="AP94" s="724"/>
      <c r="AQ94" s="787"/>
      <c r="AR94" s="724"/>
      <c r="AS94" s="725"/>
      <c r="AT94" s="724"/>
      <c r="AU94" s="725"/>
      <c r="AV94" s="724"/>
      <c r="AW94" s="724"/>
      <c r="AX94" s="724"/>
      <c r="AY94" s="725"/>
      <c r="AZ94" s="724"/>
      <c r="BA94" s="725"/>
      <c r="BB94" s="724"/>
      <c r="BC94" s="724"/>
      <c r="BD94" s="724"/>
      <c r="BE94" s="725"/>
      <c r="BF94" s="724"/>
      <c r="BG94" s="725"/>
      <c r="BH94" s="724"/>
      <c r="BI94" s="788"/>
      <c r="BJ94" s="724"/>
      <c r="BK94" s="725"/>
      <c r="BL94" s="724"/>
      <c r="BM94" s="725"/>
      <c r="BN94" s="724"/>
      <c r="BO94" s="724"/>
      <c r="BP94" s="724"/>
      <c r="BQ94" s="725"/>
      <c r="BR94" s="724"/>
      <c r="BS94" s="725"/>
      <c r="BT94" s="633" t="s">
        <v>3275</v>
      </c>
      <c r="BU94" s="635">
        <v>45843</v>
      </c>
      <c r="BV94" s="633"/>
      <c r="BW94" s="634">
        <v>5600000</v>
      </c>
      <c r="BX94" s="764" t="s">
        <v>201</v>
      </c>
      <c r="BY94" s="797" t="s">
        <v>267</v>
      </c>
      <c r="BZ94" s="188" t="s">
        <v>3276</v>
      </c>
      <c r="CA94" s="194">
        <v>45884</v>
      </c>
      <c r="CB94" s="188"/>
      <c r="CC94" s="193">
        <v>8000000</v>
      </c>
      <c r="CD94" s="188">
        <v>88713214</v>
      </c>
      <c r="CE94" s="193">
        <v>291000</v>
      </c>
      <c r="CF94" s="188" t="s">
        <v>3277</v>
      </c>
      <c r="CG94" s="194">
        <v>45901</v>
      </c>
      <c r="CH94" s="188"/>
      <c r="CI94" s="193">
        <v>8000000</v>
      </c>
      <c r="CJ94" s="188">
        <v>9971304</v>
      </c>
      <c r="CK94" s="193">
        <v>416800</v>
      </c>
      <c r="CL94" s="188" t="s">
        <v>3278</v>
      </c>
      <c r="CM94" s="194">
        <v>45936</v>
      </c>
      <c r="CN94" s="188"/>
      <c r="CO94" s="193">
        <v>8000000</v>
      </c>
      <c r="CP94" s="188">
        <v>89084130</v>
      </c>
      <c r="CQ94" s="193">
        <v>416800</v>
      </c>
      <c r="CR94" s="204" t="s">
        <v>3279</v>
      </c>
      <c r="CS94" s="194">
        <v>45971</v>
      </c>
      <c r="CT94" s="188"/>
      <c r="CU94" s="193">
        <v>8000000</v>
      </c>
      <c r="CV94" s="188">
        <v>89912342</v>
      </c>
      <c r="CW94" s="193">
        <v>416800</v>
      </c>
      <c r="CX94" s="188" t="s">
        <v>3280</v>
      </c>
      <c r="CY94" s="194">
        <v>45993</v>
      </c>
      <c r="CZ94" s="188"/>
      <c r="DA94" s="193">
        <v>8000000</v>
      </c>
      <c r="DB94" s="188">
        <v>90752249</v>
      </c>
      <c r="DC94" s="193">
        <v>416800</v>
      </c>
      <c r="DD94" s="188" t="s">
        <v>3281</v>
      </c>
      <c r="DE94" s="194">
        <v>46007</v>
      </c>
      <c r="DF94" s="188"/>
      <c r="DG94" s="193">
        <v>8000000</v>
      </c>
      <c r="DH94" s="188">
        <v>91431478</v>
      </c>
      <c r="DI94" s="193">
        <v>416800</v>
      </c>
      <c r="DJ94" s="208" t="b">
        <f t="shared" si="23"/>
        <v>0</v>
      </c>
      <c r="DK94" s="809" t="s">
        <v>3271</v>
      </c>
      <c r="DL94" s="808"/>
      <c r="DM94" s="802"/>
      <c r="DN94" s="802"/>
      <c r="DO94" s="802"/>
      <c r="DP94" s="802"/>
      <c r="DQ94" s="802"/>
      <c r="DR94" s="802"/>
      <c r="DS94" s="802"/>
      <c r="DT94" s="802"/>
      <c r="DU94" s="802"/>
      <c r="DV94" s="802"/>
      <c r="DW94" s="802"/>
      <c r="DX94" s="802"/>
      <c r="DY94" s="802"/>
      <c r="DZ94" s="802"/>
      <c r="EA94" s="802"/>
      <c r="EB94" s="802"/>
      <c r="EC94" s="802"/>
      <c r="ED94" s="802"/>
      <c r="EE94" s="802"/>
      <c r="EF94" s="802"/>
      <c r="EG94" s="802"/>
      <c r="EH94" s="802"/>
      <c r="EI94" s="802"/>
      <c r="EJ94" s="802"/>
      <c r="EK94" s="802"/>
      <c r="EL94" s="802"/>
      <c r="EM94" s="802"/>
    </row>
    <row r="95" spans="1:143" ht="25.5" hidden="1">
      <c r="A95" s="184" t="s">
        <v>3282</v>
      </c>
      <c r="B95" s="927" t="s">
        <v>3283</v>
      </c>
      <c r="C95" s="202" t="s">
        <v>457</v>
      </c>
      <c r="D95" s="203">
        <v>31950000</v>
      </c>
      <c r="E95" s="185">
        <v>8825</v>
      </c>
      <c r="F95" s="187">
        <v>16950000</v>
      </c>
      <c r="G95" s="188">
        <v>65525</v>
      </c>
      <c r="H95" s="187">
        <v>15000000</v>
      </c>
      <c r="I95" s="188"/>
      <c r="J95" s="187"/>
      <c r="K95" s="188"/>
      <c r="L95" s="187"/>
      <c r="M95" s="187"/>
      <c r="N95" s="187"/>
      <c r="O95" s="187"/>
      <c r="P95" s="187"/>
      <c r="Q95" s="187"/>
      <c r="R95" s="187"/>
      <c r="S95" s="216">
        <f>(F95+H95+J95)</f>
        <v>31950000</v>
      </c>
      <c r="T95" s="188" t="b">
        <f t="shared" si="21"/>
        <v>1</v>
      </c>
      <c r="U95" s="213">
        <v>19725</v>
      </c>
      <c r="V95" s="193">
        <v>16950000</v>
      </c>
      <c r="W95" s="213">
        <v>535325</v>
      </c>
      <c r="X95" s="193">
        <v>2400000</v>
      </c>
      <c r="Y95" s="213">
        <v>306825</v>
      </c>
      <c r="Z95" s="193">
        <v>12600000</v>
      </c>
      <c r="AA95" s="188"/>
      <c r="AB95" s="188"/>
      <c r="AC95" s="188"/>
      <c r="AD95" s="188"/>
      <c r="AE95" s="188"/>
      <c r="AF95" s="188"/>
      <c r="AG95" s="772">
        <f>(V95+X95+Z95+AB95+AD95)</f>
        <v>31950000</v>
      </c>
      <c r="AH95" s="204" t="b">
        <f t="shared" si="13"/>
        <v>1</v>
      </c>
      <c r="AI95" s="188"/>
      <c r="AJ95" s="188" t="s">
        <v>62</v>
      </c>
      <c r="AK95" s="188" t="s">
        <v>62</v>
      </c>
      <c r="AL95" s="188"/>
      <c r="AM95" s="188" t="s">
        <v>62</v>
      </c>
      <c r="AN95" s="188" t="s">
        <v>62</v>
      </c>
      <c r="AO95" s="230" t="s">
        <v>62</v>
      </c>
      <c r="AP95" s="781"/>
      <c r="AQ95" s="782"/>
      <c r="AR95" s="781"/>
      <c r="AS95" s="783"/>
      <c r="AT95" s="781"/>
      <c r="AU95" s="781"/>
      <c r="AV95" s="781"/>
      <c r="AW95" s="781"/>
      <c r="AX95" s="781"/>
      <c r="AY95" s="781"/>
      <c r="AZ95" s="784"/>
      <c r="BA95" s="781"/>
      <c r="BB95" s="781"/>
      <c r="BC95" s="781"/>
      <c r="BD95" s="781"/>
      <c r="BE95" s="781"/>
      <c r="BF95" s="781"/>
      <c r="BG95" s="781"/>
      <c r="BH95" s="781"/>
      <c r="BI95" s="785"/>
      <c r="BJ95" s="781"/>
      <c r="BK95" s="786"/>
      <c r="BL95" s="781"/>
      <c r="BM95" s="786"/>
      <c r="BN95" s="781"/>
      <c r="BO95" s="785"/>
      <c r="BP95" s="781"/>
      <c r="BQ95" s="786"/>
      <c r="BR95" s="789"/>
      <c r="BS95" s="786"/>
      <c r="BT95" s="228" t="s">
        <v>3284</v>
      </c>
      <c r="BU95" s="636">
        <v>45852</v>
      </c>
      <c r="BV95" s="790"/>
      <c r="BW95" s="233">
        <v>3150000</v>
      </c>
      <c r="BX95" s="798" t="s">
        <v>201</v>
      </c>
      <c r="BY95" s="760" t="s">
        <v>267</v>
      </c>
      <c r="BZ95" s="231" t="s">
        <v>3285</v>
      </c>
      <c r="CA95" s="194">
        <v>45885</v>
      </c>
      <c r="CB95" s="188"/>
      <c r="CC95" s="193">
        <v>4500000</v>
      </c>
      <c r="CD95" s="188">
        <v>7981886156</v>
      </c>
      <c r="CE95" s="193">
        <v>513000</v>
      </c>
      <c r="CF95" s="188" t="s">
        <v>3286</v>
      </c>
      <c r="CG95" s="194">
        <v>45916</v>
      </c>
      <c r="CH95" s="188"/>
      <c r="CI95" s="193">
        <v>4500000</v>
      </c>
      <c r="CJ95" s="188">
        <v>7981891672</v>
      </c>
      <c r="CK95" s="193">
        <v>681000</v>
      </c>
      <c r="CL95" s="188" t="s">
        <v>3287</v>
      </c>
      <c r="CM95" s="194">
        <v>45947</v>
      </c>
      <c r="CN95" s="188"/>
      <c r="CO95" s="193">
        <v>4500000</v>
      </c>
      <c r="CP95" s="188">
        <v>7986089130</v>
      </c>
      <c r="CQ95" s="193">
        <v>739200</v>
      </c>
      <c r="CR95" s="204" t="s">
        <v>3288</v>
      </c>
      <c r="CS95" s="206">
        <v>45985</v>
      </c>
      <c r="CT95" s="188"/>
      <c r="CU95" s="193">
        <v>3450000</v>
      </c>
      <c r="CV95" s="188">
        <v>34219707</v>
      </c>
      <c r="CW95" s="193">
        <v>441800</v>
      </c>
      <c r="CX95" s="188" t="s">
        <v>3289</v>
      </c>
      <c r="CY95" s="194">
        <v>46009</v>
      </c>
      <c r="CZ95" s="188"/>
      <c r="DA95" s="193">
        <v>4500000</v>
      </c>
      <c r="DB95" s="188">
        <v>35192768</v>
      </c>
      <c r="DC95" s="193">
        <v>441800</v>
      </c>
      <c r="DD95" s="188" t="s">
        <v>3290</v>
      </c>
      <c r="DE95" s="205">
        <v>45994</v>
      </c>
      <c r="DF95" s="188"/>
      <c r="DG95" s="193">
        <v>4500000</v>
      </c>
      <c r="DH95" s="188">
        <v>1077591158</v>
      </c>
      <c r="DI95" s="193">
        <v>526400</v>
      </c>
      <c r="DJ95" s="208" t="b">
        <f t="shared" si="23"/>
        <v>0</v>
      </c>
      <c r="DK95" s="809" t="s">
        <v>3271</v>
      </c>
      <c r="DL95" s="808"/>
      <c r="DM95" s="802"/>
      <c r="DN95" s="802"/>
      <c r="DO95" s="802"/>
      <c r="DP95" s="802"/>
      <c r="DQ95" s="802"/>
      <c r="DR95" s="802"/>
      <c r="DS95" s="802"/>
      <c r="DT95" s="802"/>
      <c r="DU95" s="802"/>
      <c r="DV95" s="802"/>
      <c r="DW95" s="802"/>
      <c r="DX95" s="802"/>
      <c r="DY95" s="802"/>
      <c r="DZ95" s="802"/>
      <c r="EA95" s="802"/>
      <c r="EB95" s="802"/>
      <c r="EC95" s="802"/>
      <c r="ED95" s="802"/>
      <c r="EE95" s="802"/>
      <c r="EF95" s="802"/>
      <c r="EG95" s="802"/>
      <c r="EH95" s="802"/>
      <c r="EI95" s="802"/>
      <c r="EJ95" s="802"/>
      <c r="EK95" s="802"/>
      <c r="EL95" s="802"/>
      <c r="EM95" s="802"/>
    </row>
    <row r="96" spans="1:143" s="211" customFormat="1" hidden="1">
      <c r="A96" s="184" t="s">
        <v>3291</v>
      </c>
      <c r="B96" s="926" t="s">
        <v>3292</v>
      </c>
      <c r="C96" s="202" t="s">
        <v>457</v>
      </c>
      <c r="D96" s="203">
        <v>103790000</v>
      </c>
      <c r="E96" s="185">
        <v>7725</v>
      </c>
      <c r="F96" s="187">
        <v>39200000</v>
      </c>
      <c r="G96" s="188">
        <v>10225</v>
      </c>
      <c r="H96" s="187">
        <v>36260000</v>
      </c>
      <c r="I96" s="188">
        <v>9725</v>
      </c>
      <c r="J96" s="187">
        <v>28330000</v>
      </c>
      <c r="K96" s="188"/>
      <c r="L96" s="187"/>
      <c r="M96" s="187"/>
      <c r="N96" s="187"/>
      <c r="O96" s="187"/>
      <c r="P96" s="187"/>
      <c r="Q96" s="187"/>
      <c r="R96" s="187"/>
      <c r="S96" s="216">
        <f>(F96+H96+J96)</f>
        <v>103790000</v>
      </c>
      <c r="T96" s="188" t="b">
        <f t="shared" si="21"/>
        <v>1</v>
      </c>
      <c r="U96" s="213">
        <v>17125</v>
      </c>
      <c r="V96" s="193">
        <v>36260000</v>
      </c>
      <c r="W96" s="213">
        <v>16825</v>
      </c>
      <c r="X96" s="193">
        <v>39200000</v>
      </c>
      <c r="Y96" s="213">
        <v>17425</v>
      </c>
      <c r="Z96" s="193">
        <v>28330000</v>
      </c>
      <c r="AA96" s="188"/>
      <c r="AB96" s="188"/>
      <c r="AC96" s="188"/>
      <c r="AD96" s="188"/>
      <c r="AE96" s="188"/>
      <c r="AF96" s="188"/>
      <c r="AG96" s="772">
        <f>(V96+X96+Z96+AB96+AD96)</f>
        <v>103790000</v>
      </c>
      <c r="AH96" s="204" t="b">
        <f t="shared" si="13"/>
        <v>1</v>
      </c>
      <c r="AI96" s="188"/>
      <c r="AJ96" s="188" t="s">
        <v>62</v>
      </c>
      <c r="AK96" s="188" t="s">
        <v>62</v>
      </c>
      <c r="AL96" s="188"/>
      <c r="AM96" s="188" t="s">
        <v>62</v>
      </c>
      <c r="AN96" s="188" t="s">
        <v>62</v>
      </c>
      <c r="AO96" s="188" t="s">
        <v>62</v>
      </c>
      <c r="AP96" s="791"/>
      <c r="AQ96" s="792"/>
      <c r="AR96" s="791"/>
      <c r="AS96" s="793"/>
      <c r="AT96" s="791"/>
      <c r="AU96" s="793"/>
      <c r="AV96" s="791"/>
      <c r="AW96" s="794"/>
      <c r="AX96" s="791"/>
      <c r="AY96" s="793"/>
      <c r="AZ96" s="791"/>
      <c r="BA96" s="793"/>
      <c r="BB96" s="791"/>
      <c r="BC96" s="794"/>
      <c r="BD96" s="791"/>
      <c r="BE96" s="793"/>
      <c r="BF96" s="791"/>
      <c r="BG96" s="793"/>
      <c r="BH96" s="791"/>
      <c r="BI96" s="795"/>
      <c r="BJ96" s="791"/>
      <c r="BK96" s="793"/>
      <c r="BL96" s="791"/>
      <c r="BM96" s="793"/>
      <c r="BN96" s="791"/>
      <c r="BO96" s="794"/>
      <c r="BP96" s="791"/>
      <c r="BQ96" s="793"/>
      <c r="BR96" s="728"/>
      <c r="BS96" s="722"/>
      <c r="BT96" s="228" t="s">
        <v>3293</v>
      </c>
      <c r="BU96" s="636">
        <v>45844</v>
      </c>
      <c r="BV96" s="637"/>
      <c r="BW96" s="233">
        <v>7113333</v>
      </c>
      <c r="BX96" s="798">
        <v>9488384462</v>
      </c>
      <c r="BY96" s="799">
        <v>441700</v>
      </c>
      <c r="BZ96" s="231" t="s">
        <v>3294</v>
      </c>
      <c r="CA96" s="194">
        <v>45870</v>
      </c>
      <c r="CB96" s="188"/>
      <c r="CC96" s="193">
        <v>9700000</v>
      </c>
      <c r="CD96" s="188">
        <v>9490235986</v>
      </c>
      <c r="CE96" s="193">
        <v>1155000</v>
      </c>
      <c r="CF96" s="188" t="s">
        <v>3295</v>
      </c>
      <c r="CG96" s="194">
        <v>45908</v>
      </c>
      <c r="CH96" s="188"/>
      <c r="CI96" s="193">
        <v>9700000</v>
      </c>
      <c r="CJ96" s="188">
        <v>9490242047</v>
      </c>
      <c r="CK96" s="193">
        <v>1170000</v>
      </c>
      <c r="CL96" s="188" t="s">
        <v>3296</v>
      </c>
      <c r="CM96" s="194">
        <v>45961</v>
      </c>
      <c r="CN96" s="188"/>
      <c r="CO96" s="193">
        <v>9700000</v>
      </c>
      <c r="CP96" s="188">
        <v>9490242021</v>
      </c>
      <c r="CQ96" s="193">
        <v>1166200</v>
      </c>
      <c r="CR96" s="204" t="s">
        <v>3297</v>
      </c>
      <c r="CS96" s="194">
        <v>45967</v>
      </c>
      <c r="CT96" s="188"/>
      <c r="CU96" s="193">
        <v>9700000</v>
      </c>
      <c r="CV96" s="188">
        <v>9492280576</v>
      </c>
      <c r="CW96" s="193">
        <v>1176000</v>
      </c>
      <c r="CX96" s="188" t="s">
        <v>3298</v>
      </c>
      <c r="CY96" s="194">
        <v>46003</v>
      </c>
      <c r="CZ96" s="188"/>
      <c r="DA96" s="193">
        <v>9700000</v>
      </c>
      <c r="DB96" s="188">
        <v>9495968507</v>
      </c>
      <c r="DC96" s="193">
        <v>1175000</v>
      </c>
      <c r="DD96" s="188" t="s">
        <v>3299</v>
      </c>
      <c r="DE96" s="194">
        <v>46007</v>
      </c>
      <c r="DF96" s="188"/>
      <c r="DG96" s="193">
        <v>9700000</v>
      </c>
      <c r="DH96" s="188">
        <v>9495921950</v>
      </c>
      <c r="DI96" s="193">
        <v>1164000</v>
      </c>
      <c r="DJ96" s="208" t="b">
        <f t="shared" si="23"/>
        <v>0</v>
      </c>
      <c r="DK96" s="809" t="s">
        <v>3271</v>
      </c>
      <c r="DL96" s="808"/>
      <c r="DM96" s="802"/>
      <c r="DN96" s="802"/>
      <c r="DO96" s="802"/>
      <c r="DP96" s="802"/>
      <c r="DQ96" s="802"/>
      <c r="DR96" s="802"/>
      <c r="DS96" s="802"/>
      <c r="DT96" s="802"/>
      <c r="DU96" s="802"/>
      <c r="DV96" s="802"/>
      <c r="DW96" s="802"/>
      <c r="DX96" s="802"/>
      <c r="DY96" s="802"/>
      <c r="DZ96" s="802"/>
      <c r="EA96" s="802"/>
      <c r="EB96" s="802"/>
      <c r="EC96" s="802"/>
      <c r="ED96" s="802"/>
      <c r="EE96" s="802"/>
      <c r="EF96" s="802"/>
      <c r="EG96" s="802"/>
      <c r="EH96" s="802"/>
      <c r="EI96" s="802"/>
      <c r="EJ96" s="802"/>
      <c r="EK96" s="802"/>
      <c r="EL96" s="802"/>
      <c r="EM96" s="802"/>
    </row>
    <row r="97" spans="1:143" s="211" customFormat="1" ht="25.5" hidden="1">
      <c r="A97" s="184" t="s">
        <v>3300</v>
      </c>
      <c r="B97" s="926" t="s">
        <v>3301</v>
      </c>
      <c r="C97" s="202" t="s">
        <v>457</v>
      </c>
      <c r="D97" s="754">
        <v>85826667</v>
      </c>
      <c r="E97" s="185">
        <v>12125</v>
      </c>
      <c r="F97" s="187">
        <v>28426667</v>
      </c>
      <c r="G97" s="188">
        <v>10725</v>
      </c>
      <c r="H97" s="481">
        <v>32800000</v>
      </c>
      <c r="I97" s="188">
        <v>12625</v>
      </c>
      <c r="J97" s="187">
        <v>24600000</v>
      </c>
      <c r="K97" s="188"/>
      <c r="L97" s="187"/>
      <c r="M97" s="187"/>
      <c r="N97" s="187"/>
      <c r="O97" s="187"/>
      <c r="P97" s="187"/>
      <c r="Q97" s="187"/>
      <c r="R97" s="187"/>
      <c r="S97" s="216">
        <f>(F97+H97+J97)</f>
        <v>85826667</v>
      </c>
      <c r="T97" s="188" t="b">
        <f t="shared" si="21"/>
        <v>1</v>
      </c>
      <c r="U97" s="213">
        <v>17525</v>
      </c>
      <c r="V97" s="481">
        <v>24600000</v>
      </c>
      <c r="W97" s="213">
        <v>17025</v>
      </c>
      <c r="X97" s="481">
        <v>32800000</v>
      </c>
      <c r="Y97" s="747">
        <v>17225</v>
      </c>
      <c r="Z97" s="481">
        <v>28426667</v>
      </c>
      <c r="AA97" s="188"/>
      <c r="AB97" s="188"/>
      <c r="AC97" s="188"/>
      <c r="AD97" s="188"/>
      <c r="AE97" s="188"/>
      <c r="AF97" s="188"/>
      <c r="AG97" s="772">
        <f>(V97+X97+Z97+AB97+AD97)</f>
        <v>85826667</v>
      </c>
      <c r="AH97" s="204" t="b">
        <f t="shared" si="13"/>
        <v>1</v>
      </c>
      <c r="AI97" s="188"/>
      <c r="AJ97" s="188" t="s">
        <v>62</v>
      </c>
      <c r="AK97" s="188" t="s">
        <v>62</v>
      </c>
      <c r="AL97" s="188" t="s">
        <v>3302</v>
      </c>
      <c r="AM97" s="188" t="s">
        <v>62</v>
      </c>
      <c r="AN97" s="188" t="s">
        <v>62</v>
      </c>
      <c r="AO97" s="188" t="s">
        <v>62</v>
      </c>
      <c r="AP97" s="724"/>
      <c r="AQ97" s="787"/>
      <c r="AR97" s="724"/>
      <c r="AS97" s="725"/>
      <c r="AT97" s="724"/>
      <c r="AU97" s="725"/>
      <c r="AV97" s="724"/>
      <c r="AW97" s="724"/>
      <c r="AX97" s="724"/>
      <c r="AY97" s="725"/>
      <c r="AZ97" s="724"/>
      <c r="BA97" s="725"/>
      <c r="BB97" s="724"/>
      <c r="BC97" s="724"/>
      <c r="BD97" s="724"/>
      <c r="BE97" s="725"/>
      <c r="BF97" s="724"/>
      <c r="BG97" s="725"/>
      <c r="BH97" s="724"/>
      <c r="BI97" s="788"/>
      <c r="BJ97" s="724"/>
      <c r="BK97" s="725"/>
      <c r="BL97" s="724"/>
      <c r="BM97" s="725"/>
      <c r="BN97" s="724"/>
      <c r="BO97" s="724"/>
      <c r="BP97" s="724"/>
      <c r="BQ97" s="725"/>
      <c r="BR97" s="724"/>
      <c r="BS97" s="896"/>
      <c r="BT97" s="285" t="s">
        <v>3303</v>
      </c>
      <c r="BU97" s="796">
        <v>45841</v>
      </c>
      <c r="BV97" s="633"/>
      <c r="BW97" s="286">
        <v>5466667</v>
      </c>
      <c r="BX97" s="800" t="s">
        <v>201</v>
      </c>
      <c r="BY97" s="801" t="s">
        <v>267</v>
      </c>
      <c r="BZ97" s="188" t="s">
        <v>3304</v>
      </c>
      <c r="CA97" s="194">
        <v>45874</v>
      </c>
      <c r="CB97" s="188"/>
      <c r="CC97" s="193">
        <v>8200000</v>
      </c>
      <c r="CD97" s="188">
        <v>78807487</v>
      </c>
      <c r="CE97" s="193">
        <v>541500</v>
      </c>
      <c r="CF97" s="188" t="s">
        <v>3305</v>
      </c>
      <c r="CG97" s="194">
        <v>45903</v>
      </c>
      <c r="CH97" s="188"/>
      <c r="CI97" s="193">
        <v>8200000</v>
      </c>
      <c r="CJ97" s="188">
        <v>79658183</v>
      </c>
      <c r="CK97" s="193">
        <v>953400</v>
      </c>
      <c r="CL97" s="188" t="s">
        <v>3306</v>
      </c>
      <c r="CM97" s="194">
        <v>45934</v>
      </c>
      <c r="CN97" s="188"/>
      <c r="CO97" s="193">
        <v>8200000</v>
      </c>
      <c r="CP97" s="188">
        <v>80397030</v>
      </c>
      <c r="CQ97" s="193">
        <v>952800</v>
      </c>
      <c r="CR97" s="204" t="s">
        <v>3307</v>
      </c>
      <c r="CS97" s="194">
        <v>45968</v>
      </c>
      <c r="CT97" s="188"/>
      <c r="CU97" s="193">
        <v>8200000</v>
      </c>
      <c r="CV97" s="188">
        <v>80981053</v>
      </c>
      <c r="CW97" s="193">
        <v>952800</v>
      </c>
      <c r="CX97" s="188" t="s">
        <v>3308</v>
      </c>
      <c r="CY97" s="194">
        <v>45992</v>
      </c>
      <c r="CZ97" s="188"/>
      <c r="DA97" s="193">
        <v>8200000</v>
      </c>
      <c r="DB97" s="188">
        <v>81695330</v>
      </c>
      <c r="DC97" s="193">
        <v>952800</v>
      </c>
      <c r="DD97" s="188" t="s">
        <v>3309</v>
      </c>
      <c r="DE97" s="194">
        <v>46006</v>
      </c>
      <c r="DF97" s="188"/>
      <c r="DG97" s="193">
        <v>8200000</v>
      </c>
      <c r="DH97" s="215" t="s">
        <v>3310</v>
      </c>
      <c r="DI97" s="193">
        <v>952000</v>
      </c>
      <c r="DJ97" s="208" t="b">
        <f t="shared" si="23"/>
        <v>0</v>
      </c>
      <c r="DK97" s="809" t="s">
        <v>3311</v>
      </c>
      <c r="DL97" s="748" t="s">
        <v>2893</v>
      </c>
    </row>
    <row r="98" spans="1:143" s="806" customFormat="1" ht="25.5" hidden="1">
      <c r="A98" s="184" t="s">
        <v>3312</v>
      </c>
      <c r="B98" s="926" t="s">
        <v>3313</v>
      </c>
      <c r="C98" s="202" t="s">
        <v>457</v>
      </c>
      <c r="D98" s="203">
        <v>85826667</v>
      </c>
      <c r="E98" s="185">
        <v>10825</v>
      </c>
      <c r="F98" s="187">
        <v>32800000</v>
      </c>
      <c r="G98" s="188">
        <v>12525</v>
      </c>
      <c r="H98" s="187">
        <v>28426667</v>
      </c>
      <c r="I98" s="188">
        <v>12725</v>
      </c>
      <c r="J98" s="187">
        <v>24600000</v>
      </c>
      <c r="K98" s="188"/>
      <c r="L98" s="187"/>
      <c r="M98" s="187"/>
      <c r="N98" s="187"/>
      <c r="O98" s="187"/>
      <c r="P98" s="187"/>
      <c r="Q98" s="187"/>
      <c r="R98" s="187"/>
      <c r="S98" s="216">
        <f>(F98+H98+J98)</f>
        <v>85826667</v>
      </c>
      <c r="T98" s="188" t="b">
        <f t="shared" si="21"/>
        <v>1</v>
      </c>
      <c r="U98" s="213">
        <v>17025</v>
      </c>
      <c r="V98" s="193">
        <v>32800000</v>
      </c>
      <c r="W98" s="213">
        <v>17325</v>
      </c>
      <c r="X98" s="193">
        <v>28426667</v>
      </c>
      <c r="Y98" s="213">
        <v>17625</v>
      </c>
      <c r="Z98" s="193">
        <v>24600000</v>
      </c>
      <c r="AA98" s="188"/>
      <c r="AB98" s="188"/>
      <c r="AC98" s="188"/>
      <c r="AD98" s="188"/>
      <c r="AE98" s="188"/>
      <c r="AF98" s="188"/>
      <c r="AG98" s="772">
        <f>(V98+X98+Z98+AB98+AD98)</f>
        <v>85826667</v>
      </c>
      <c r="AH98" s="204" t="b">
        <f t="shared" si="13"/>
        <v>1</v>
      </c>
      <c r="AI98" s="188"/>
      <c r="AJ98" s="188" t="s">
        <v>62</v>
      </c>
      <c r="AK98" s="188" t="s">
        <v>62</v>
      </c>
      <c r="AL98" s="188" t="s">
        <v>3314</v>
      </c>
      <c r="AM98" s="188" t="s">
        <v>62</v>
      </c>
      <c r="AN98" s="188" t="s">
        <v>62</v>
      </c>
      <c r="AO98" s="230" t="s">
        <v>62</v>
      </c>
      <c r="AP98" s="781"/>
      <c r="AQ98" s="782"/>
      <c r="AR98" s="781"/>
      <c r="AS98" s="783"/>
      <c r="AT98" s="781"/>
      <c r="AU98" s="781"/>
      <c r="AV98" s="781"/>
      <c r="AW98" s="781"/>
      <c r="AX98" s="781"/>
      <c r="AY98" s="781"/>
      <c r="AZ98" s="784"/>
      <c r="BA98" s="781"/>
      <c r="BB98" s="781"/>
      <c r="BC98" s="781"/>
      <c r="BD98" s="781"/>
      <c r="BE98" s="781"/>
      <c r="BF98" s="781"/>
      <c r="BG98" s="781"/>
      <c r="BH98" s="781"/>
      <c r="BI98" s="785"/>
      <c r="BJ98" s="781"/>
      <c r="BK98" s="786"/>
      <c r="BL98" s="781"/>
      <c r="BM98" s="786"/>
      <c r="BN98" s="781"/>
      <c r="BO98" s="785"/>
      <c r="BP98" s="781"/>
      <c r="BQ98" s="786"/>
      <c r="BR98" s="781"/>
      <c r="BS98" s="828"/>
      <c r="BT98" s="228" t="s">
        <v>3315</v>
      </c>
      <c r="BU98" s="636">
        <v>45891</v>
      </c>
      <c r="BV98" s="338"/>
      <c r="BW98" s="348">
        <v>5193333</v>
      </c>
      <c r="BX98" s="760">
        <v>86646858</v>
      </c>
      <c r="BY98" s="799">
        <v>464000</v>
      </c>
      <c r="BZ98" s="231" t="s">
        <v>3316</v>
      </c>
      <c r="CA98" s="194">
        <v>45891</v>
      </c>
      <c r="CB98" s="633"/>
      <c r="CC98" s="634">
        <v>8200000</v>
      </c>
      <c r="CD98" s="188">
        <v>88017574</v>
      </c>
      <c r="CE98" s="193">
        <v>638500</v>
      </c>
      <c r="CF98" s="188" t="s">
        <v>3317</v>
      </c>
      <c r="CG98" s="194">
        <v>45972</v>
      </c>
      <c r="CH98" s="188"/>
      <c r="CI98" s="193">
        <v>8200000</v>
      </c>
      <c r="CJ98" s="215" t="s">
        <v>3318</v>
      </c>
      <c r="CK98" s="193">
        <v>801500</v>
      </c>
      <c r="CL98" s="188" t="s">
        <v>3319</v>
      </c>
      <c r="CM98" s="206">
        <v>45972</v>
      </c>
      <c r="CN98" s="188"/>
      <c r="CO98" s="193">
        <v>8200000</v>
      </c>
      <c r="CP98" s="188">
        <v>90294389</v>
      </c>
      <c r="CQ98" s="193">
        <v>1416300</v>
      </c>
      <c r="CR98" s="204" t="s">
        <v>3320</v>
      </c>
      <c r="CS98" s="194">
        <v>45995</v>
      </c>
      <c r="CT98" s="188"/>
      <c r="CU98" s="193">
        <v>8200000</v>
      </c>
      <c r="CV98" s="188">
        <v>90294456</v>
      </c>
      <c r="CW98" s="193">
        <v>1446300</v>
      </c>
      <c r="CX98" s="188" t="s">
        <v>3321</v>
      </c>
      <c r="CY98" s="194">
        <v>45995</v>
      </c>
      <c r="CZ98" s="188"/>
      <c r="DA98" s="193">
        <v>8200000</v>
      </c>
      <c r="DB98" s="188">
        <v>91813680</v>
      </c>
      <c r="DC98" s="193">
        <v>958700</v>
      </c>
      <c r="DD98" s="188" t="s">
        <v>3322</v>
      </c>
      <c r="DE98" s="194">
        <v>46007</v>
      </c>
      <c r="DF98" s="188"/>
      <c r="DG98" s="193">
        <v>8200000</v>
      </c>
      <c r="DH98" s="215" t="s">
        <v>3323</v>
      </c>
      <c r="DI98" s="193">
        <f>SUM(638500+313500)</f>
        <v>952000</v>
      </c>
      <c r="DJ98" s="208" t="b">
        <f t="shared" si="23"/>
        <v>0</v>
      </c>
      <c r="DK98" s="810" t="s">
        <v>3324</v>
      </c>
      <c r="DL98" s="808" t="s">
        <v>2893</v>
      </c>
      <c r="DM98" s="802"/>
      <c r="DN98" s="802"/>
      <c r="DO98" s="802"/>
      <c r="DP98" s="802"/>
      <c r="DQ98" s="802"/>
      <c r="DR98" s="802"/>
      <c r="DS98" s="802"/>
      <c r="DT98" s="802"/>
      <c r="DU98" s="802"/>
      <c r="DV98" s="802"/>
      <c r="DW98" s="802"/>
      <c r="DX98" s="802"/>
      <c r="DY98" s="802"/>
      <c r="DZ98" s="802"/>
      <c r="EA98" s="802"/>
      <c r="EB98" s="802"/>
      <c r="EC98" s="802"/>
      <c r="ED98" s="802"/>
      <c r="EE98" s="802"/>
      <c r="EF98" s="802"/>
      <c r="EG98" s="802"/>
      <c r="EH98" s="802"/>
      <c r="EI98" s="802"/>
      <c r="EJ98" s="802"/>
      <c r="EK98" s="802"/>
      <c r="EL98" s="802"/>
      <c r="EM98" s="802"/>
    </row>
    <row r="99" spans="1:143" s="802" customFormat="1" hidden="1">
      <c r="A99" s="184" t="s">
        <v>3325</v>
      </c>
      <c r="B99" s="926" t="s">
        <v>3326</v>
      </c>
      <c r="C99" s="202" t="s">
        <v>457</v>
      </c>
      <c r="D99" s="203">
        <v>83733333</v>
      </c>
      <c r="E99" s="185">
        <v>9925</v>
      </c>
      <c r="F99" s="187">
        <v>28094560</v>
      </c>
      <c r="G99" s="188">
        <v>8425</v>
      </c>
      <c r="H99" s="187">
        <v>32416800</v>
      </c>
      <c r="I99" s="188">
        <v>10525</v>
      </c>
      <c r="J99" s="187">
        <v>23221973</v>
      </c>
      <c r="K99" s="188"/>
      <c r="L99" s="187"/>
      <c r="M99" s="187"/>
      <c r="N99" s="187"/>
      <c r="O99" s="187"/>
      <c r="P99" s="187"/>
      <c r="Q99" s="187"/>
      <c r="R99" s="187"/>
      <c r="S99" s="216">
        <f>(F99+H99+J99)</f>
        <v>83733333</v>
      </c>
      <c r="T99" s="188" t="b">
        <f t="shared" si="21"/>
        <v>1</v>
      </c>
      <c r="U99" s="213">
        <v>17725</v>
      </c>
      <c r="V99" s="193">
        <v>23221973</v>
      </c>
      <c r="W99" s="213">
        <v>17125</v>
      </c>
      <c r="X99" s="193">
        <v>32416800</v>
      </c>
      <c r="Y99" s="213">
        <v>17425</v>
      </c>
      <c r="Z99" s="193">
        <v>28094560</v>
      </c>
      <c r="AA99" s="188"/>
      <c r="AB99" s="188"/>
      <c r="AC99" s="188"/>
      <c r="AD99" s="188"/>
      <c r="AE99" s="188"/>
      <c r="AF99" s="188"/>
      <c r="AG99" s="772">
        <f>(V99+X99+Z99+AB99+AD99)</f>
        <v>83733333</v>
      </c>
      <c r="AH99" s="204" t="b">
        <f t="shared" si="13"/>
        <v>1</v>
      </c>
      <c r="AI99" s="188"/>
      <c r="AJ99" s="188" t="s">
        <v>62</v>
      </c>
      <c r="AK99" s="188" t="s">
        <v>187</v>
      </c>
      <c r="AL99" s="188"/>
      <c r="AM99" s="188" t="s">
        <v>62</v>
      </c>
      <c r="AN99" s="188" t="s">
        <v>62</v>
      </c>
      <c r="AO99" s="230" t="s">
        <v>62</v>
      </c>
      <c r="AP99" s="781"/>
      <c r="AQ99" s="782"/>
      <c r="AR99" s="781"/>
      <c r="AS99" s="783"/>
      <c r="AT99" s="781"/>
      <c r="AU99" s="781"/>
      <c r="AV99" s="781"/>
      <c r="AW99" s="781"/>
      <c r="AX99" s="781"/>
      <c r="AY99" s="781"/>
      <c r="AZ99" s="784"/>
      <c r="BA99" s="781"/>
      <c r="BB99" s="781"/>
      <c r="BC99" s="781"/>
      <c r="BD99" s="781"/>
      <c r="BE99" s="781"/>
      <c r="BF99" s="781"/>
      <c r="BG99" s="781"/>
      <c r="BH99" s="781"/>
      <c r="BI99" s="785"/>
      <c r="BJ99" s="781"/>
      <c r="BK99" s="786"/>
      <c r="BL99" s="781"/>
      <c r="BM99" s="786"/>
      <c r="BN99" s="781"/>
      <c r="BO99" s="785"/>
      <c r="BP99" s="781"/>
      <c r="BQ99" s="786"/>
      <c r="BR99" s="781"/>
      <c r="BS99" s="786"/>
      <c r="BT99" s="231" t="s">
        <v>3327</v>
      </c>
      <c r="BU99" s="815">
        <v>45880</v>
      </c>
      <c r="BV99" s="212"/>
      <c r="BW99" s="233">
        <v>5066666</v>
      </c>
      <c r="BX99" s="231">
        <v>33815513</v>
      </c>
      <c r="BY99" s="193">
        <v>774200</v>
      </c>
      <c r="BZ99" s="231" t="s">
        <v>3328</v>
      </c>
      <c r="CA99" s="815">
        <v>45903</v>
      </c>
      <c r="CB99" s="212"/>
      <c r="CC99" s="233">
        <v>8000000</v>
      </c>
      <c r="CD99" s="231">
        <v>34287469</v>
      </c>
      <c r="CE99" s="193">
        <v>930800</v>
      </c>
      <c r="CF99" s="188" t="s">
        <v>3329</v>
      </c>
      <c r="CG99" s="205">
        <v>45965</v>
      </c>
      <c r="CH99" s="188"/>
      <c r="CI99" s="193">
        <v>8000000</v>
      </c>
      <c r="CJ99" s="188">
        <v>34300438</v>
      </c>
      <c r="CK99" s="193">
        <v>948000</v>
      </c>
      <c r="CL99" s="188" t="s">
        <v>3330</v>
      </c>
      <c r="CM99" s="194">
        <v>45982</v>
      </c>
      <c r="CN99" s="188"/>
      <c r="CO99" s="193">
        <v>8000000</v>
      </c>
      <c r="CP99" s="188">
        <v>34665504</v>
      </c>
      <c r="CQ99" s="193">
        <v>948000</v>
      </c>
      <c r="CR99" s="204" t="s">
        <v>3331</v>
      </c>
      <c r="CS99" s="194">
        <v>45989</v>
      </c>
      <c r="CT99" s="188"/>
      <c r="CU99" s="193">
        <v>8000000</v>
      </c>
      <c r="CV99" s="188">
        <v>35331019</v>
      </c>
      <c r="CW99" s="193">
        <v>948000</v>
      </c>
      <c r="CX99" s="188" t="s">
        <v>3332</v>
      </c>
      <c r="CY99" s="206">
        <v>45996</v>
      </c>
      <c r="CZ99" s="188"/>
      <c r="DA99" s="193">
        <v>8000000</v>
      </c>
      <c r="DB99" s="188">
        <v>35331019</v>
      </c>
      <c r="DC99" s="193">
        <v>948000</v>
      </c>
      <c r="DD99" s="188" t="s">
        <v>3333</v>
      </c>
      <c r="DE99" s="194">
        <v>46007</v>
      </c>
      <c r="DF99" s="188"/>
      <c r="DG99" s="193">
        <v>8000000</v>
      </c>
      <c r="DH99" s="188">
        <v>35572690</v>
      </c>
      <c r="DI99" s="193">
        <v>948000</v>
      </c>
      <c r="DJ99" s="208" t="b">
        <f t="shared" si="23"/>
        <v>0</v>
      </c>
      <c r="DK99" s="809" t="s">
        <v>3271</v>
      </c>
      <c r="DL99" s="808"/>
      <c r="DM99" s="804"/>
      <c r="DN99" s="84"/>
      <c r="DO99" s="804"/>
      <c r="DP99" s="84"/>
      <c r="DQ99" s="803"/>
      <c r="DR99" s="84"/>
      <c r="DS99" s="804"/>
      <c r="DT99" s="84"/>
      <c r="DU99" s="804"/>
    </row>
    <row r="100" spans="1:143" s="802" customFormat="1" hidden="1">
      <c r="A100" s="184" t="s">
        <v>3334</v>
      </c>
      <c r="B100" s="926" t="s">
        <v>3335</v>
      </c>
      <c r="C100" s="202" t="s">
        <v>457</v>
      </c>
      <c r="D100" s="203">
        <v>89653333</v>
      </c>
      <c r="E100" s="185">
        <v>10925</v>
      </c>
      <c r="F100" s="187">
        <v>32253333</v>
      </c>
      <c r="G100" s="188">
        <v>9425</v>
      </c>
      <c r="H100" s="187">
        <v>32800000</v>
      </c>
      <c r="I100" s="188">
        <v>11425</v>
      </c>
      <c r="J100" s="187">
        <v>24600000</v>
      </c>
      <c r="K100" s="188"/>
      <c r="L100" s="187"/>
      <c r="M100" s="187"/>
      <c r="N100" s="187"/>
      <c r="O100" s="187"/>
      <c r="P100" s="187"/>
      <c r="Q100" s="187"/>
      <c r="R100" s="187"/>
      <c r="S100" s="216">
        <f>(F100+H100+J100)</f>
        <v>89653333</v>
      </c>
      <c r="T100" s="188" t="b">
        <f t="shared" si="21"/>
        <v>1</v>
      </c>
      <c r="U100" s="213">
        <v>17925</v>
      </c>
      <c r="V100" s="193">
        <v>24600000</v>
      </c>
      <c r="W100" s="213">
        <v>17225</v>
      </c>
      <c r="X100" s="193">
        <v>32800000</v>
      </c>
      <c r="Y100" s="213">
        <v>17625</v>
      </c>
      <c r="Z100" s="193">
        <v>32253333</v>
      </c>
      <c r="AA100" s="188"/>
      <c r="AB100" s="188"/>
      <c r="AC100" s="188"/>
      <c r="AD100" s="188"/>
      <c r="AE100" s="188"/>
      <c r="AF100" s="188"/>
      <c r="AG100" s="772">
        <f>(V100+X100+Z100+AB100+AD100)</f>
        <v>89653333</v>
      </c>
      <c r="AH100" s="204" t="b">
        <f t="shared" si="13"/>
        <v>1</v>
      </c>
      <c r="AI100" s="188"/>
      <c r="AJ100" s="188" t="s">
        <v>62</v>
      </c>
      <c r="AK100" s="188" t="s">
        <v>62</v>
      </c>
      <c r="AL100" s="188" t="s">
        <v>3336</v>
      </c>
      <c r="AM100" s="188" t="s">
        <v>62</v>
      </c>
      <c r="AN100" s="188" t="s">
        <v>62</v>
      </c>
      <c r="AO100" s="230" t="s">
        <v>62</v>
      </c>
      <c r="AP100" s="781"/>
      <c r="AQ100" s="782"/>
      <c r="AR100" s="781"/>
      <c r="AS100" s="783"/>
      <c r="AT100" s="781"/>
      <c r="AU100" s="781"/>
      <c r="AV100" s="781"/>
      <c r="AW100" s="781"/>
      <c r="AX100" s="781"/>
      <c r="AY100" s="781"/>
      <c r="AZ100" s="784"/>
      <c r="BA100" s="781"/>
      <c r="BB100" s="781"/>
      <c r="BC100" s="781"/>
      <c r="BD100" s="781"/>
      <c r="BE100" s="781"/>
      <c r="BF100" s="781"/>
      <c r="BG100" s="781"/>
      <c r="BH100" s="781"/>
      <c r="BI100" s="785"/>
      <c r="BJ100" s="781"/>
      <c r="BK100" s="786"/>
      <c r="BL100" s="781"/>
      <c r="BM100" s="786"/>
      <c r="BN100" s="781"/>
      <c r="BO100" s="785"/>
      <c r="BP100" s="781"/>
      <c r="BQ100" s="786"/>
      <c r="BR100" s="781"/>
      <c r="BS100" s="786"/>
      <c r="BT100" s="231" t="s">
        <v>3337</v>
      </c>
      <c r="BU100" s="815">
        <v>45842</v>
      </c>
      <c r="BV100" s="212"/>
      <c r="BW100" s="233">
        <v>4920000</v>
      </c>
      <c r="BX100" s="818" t="s">
        <v>201</v>
      </c>
      <c r="BY100" s="193" t="s">
        <v>267</v>
      </c>
      <c r="BZ100" s="231" t="s">
        <v>3338</v>
      </c>
      <c r="CA100" s="815">
        <v>45869</v>
      </c>
      <c r="CB100" s="212"/>
      <c r="CC100" s="233">
        <v>8200000</v>
      </c>
      <c r="CD100" s="231">
        <v>8637081810</v>
      </c>
      <c r="CE100" s="193">
        <v>575600</v>
      </c>
      <c r="CF100" s="188" t="s">
        <v>3339</v>
      </c>
      <c r="CG100" s="205">
        <v>45900</v>
      </c>
      <c r="CH100" s="188"/>
      <c r="CI100" s="193">
        <v>8200000</v>
      </c>
      <c r="CJ100" s="188">
        <v>8637609478</v>
      </c>
      <c r="CK100" s="193">
        <v>961800</v>
      </c>
      <c r="CL100" s="188" t="s">
        <v>3340</v>
      </c>
      <c r="CM100" s="194">
        <v>45930</v>
      </c>
      <c r="CN100" s="188"/>
      <c r="CO100" s="193">
        <v>8200000</v>
      </c>
      <c r="CP100" s="188">
        <v>8637863142</v>
      </c>
      <c r="CQ100" s="193">
        <v>955100</v>
      </c>
      <c r="CR100" s="204" t="s">
        <v>3341</v>
      </c>
      <c r="CS100" s="194">
        <v>45961</v>
      </c>
      <c r="CT100" s="188"/>
      <c r="CU100" s="193">
        <v>8200000</v>
      </c>
      <c r="CV100" s="188">
        <v>8638348987</v>
      </c>
      <c r="CW100" s="193">
        <v>955100</v>
      </c>
      <c r="CX100" s="188" t="s">
        <v>3342</v>
      </c>
      <c r="CY100" s="206">
        <v>45991</v>
      </c>
      <c r="CZ100" s="188"/>
      <c r="DA100" s="193">
        <v>8200000</v>
      </c>
      <c r="DB100" s="188">
        <v>8638884014</v>
      </c>
      <c r="DC100" s="193">
        <v>956400</v>
      </c>
      <c r="DD100" s="188" t="s">
        <v>3343</v>
      </c>
      <c r="DE100" s="194">
        <v>46006</v>
      </c>
      <c r="DF100" s="188"/>
      <c r="DG100" s="193">
        <v>8200000</v>
      </c>
      <c r="DH100" s="188">
        <v>35678276</v>
      </c>
      <c r="DI100" s="193">
        <v>952000</v>
      </c>
      <c r="DJ100" s="208" t="b">
        <f t="shared" si="23"/>
        <v>0</v>
      </c>
      <c r="DK100" s="809" t="s">
        <v>3271</v>
      </c>
      <c r="DL100" s="808"/>
      <c r="DM100" s="804"/>
      <c r="DN100" s="84"/>
      <c r="DO100" s="804"/>
      <c r="DP100" s="84"/>
      <c r="DQ100" s="803"/>
      <c r="DR100" s="84"/>
      <c r="DS100" s="804"/>
    </row>
    <row r="101" spans="1:143" s="802" customFormat="1" hidden="1">
      <c r="A101" s="184" t="s">
        <v>3344</v>
      </c>
      <c r="B101" s="926" t="s">
        <v>3345</v>
      </c>
      <c r="C101" s="202" t="s">
        <v>457</v>
      </c>
      <c r="D101" s="203">
        <v>31950000</v>
      </c>
      <c r="E101" s="185">
        <v>65025</v>
      </c>
      <c r="F101" s="187">
        <v>15000000</v>
      </c>
      <c r="G101" s="188">
        <v>7625</v>
      </c>
      <c r="H101" s="187">
        <v>16950000</v>
      </c>
      <c r="I101" s="188"/>
      <c r="J101" s="187"/>
      <c r="K101" s="188"/>
      <c r="L101" s="187"/>
      <c r="M101" s="187"/>
      <c r="N101" s="187"/>
      <c r="O101" s="187"/>
      <c r="P101" s="187"/>
      <c r="Q101" s="187"/>
      <c r="R101" s="187"/>
      <c r="S101" s="216">
        <f>(F101+H101+J101)</f>
        <v>31950000</v>
      </c>
      <c r="T101" s="188" t="b">
        <f t="shared" si="21"/>
        <v>1</v>
      </c>
      <c r="U101" s="213">
        <v>17725</v>
      </c>
      <c r="V101" s="481">
        <v>16950000</v>
      </c>
      <c r="W101" s="747">
        <v>324125</v>
      </c>
      <c r="X101" s="481">
        <v>15000000</v>
      </c>
      <c r="Y101" s="213"/>
      <c r="Z101" s="193"/>
      <c r="AA101" s="188"/>
      <c r="AB101" s="188"/>
      <c r="AC101" s="188"/>
      <c r="AD101" s="188"/>
      <c r="AE101" s="188"/>
      <c r="AF101" s="188"/>
      <c r="AG101" s="772">
        <f>(V101+X101+Z101+AB101+AD101)</f>
        <v>31950000</v>
      </c>
      <c r="AH101" s="204" t="b">
        <f t="shared" si="13"/>
        <v>1</v>
      </c>
      <c r="AI101" s="188"/>
      <c r="AJ101" s="188" t="s">
        <v>62</v>
      </c>
      <c r="AK101" s="188" t="s">
        <v>62</v>
      </c>
      <c r="AL101" s="188" t="s">
        <v>3052</v>
      </c>
      <c r="AM101" s="188" t="s">
        <v>62</v>
      </c>
      <c r="AN101" s="188" t="s">
        <v>62</v>
      </c>
      <c r="AO101" s="230" t="s">
        <v>62</v>
      </c>
      <c r="AP101" s="720"/>
      <c r="AQ101" s="816"/>
      <c r="AR101" s="720"/>
      <c r="AS101" s="722"/>
      <c r="AT101" s="720"/>
      <c r="AU101" s="722"/>
      <c r="AV101" s="720"/>
      <c r="AW101" s="720"/>
      <c r="AX101" s="720"/>
      <c r="AY101" s="722"/>
      <c r="AZ101" s="720"/>
      <c r="BA101" s="722"/>
      <c r="BB101" s="720"/>
      <c r="BC101" s="720"/>
      <c r="BD101" s="720"/>
      <c r="BE101" s="722"/>
      <c r="BF101" s="720"/>
      <c r="BG101" s="722"/>
      <c r="BH101" s="720"/>
      <c r="BI101" s="817"/>
      <c r="BJ101" s="720"/>
      <c r="BK101" s="722"/>
      <c r="BL101" s="720"/>
      <c r="BM101" s="722"/>
      <c r="BN101" s="720"/>
      <c r="BO101" s="720"/>
      <c r="BP101" s="720"/>
      <c r="BQ101" s="722"/>
      <c r="BR101" s="720"/>
      <c r="BS101" s="722"/>
      <c r="BT101" s="231" t="s">
        <v>3346</v>
      </c>
      <c r="BU101" s="194">
        <v>45890</v>
      </c>
      <c r="BV101" s="234"/>
      <c r="BW101" s="289">
        <v>2100000</v>
      </c>
      <c r="BX101" s="188">
        <v>9488105641</v>
      </c>
      <c r="BY101" s="193">
        <v>243800</v>
      </c>
      <c r="BZ101" s="188" t="s">
        <v>3347</v>
      </c>
      <c r="CA101" s="194">
        <v>45890</v>
      </c>
      <c r="CB101" s="234"/>
      <c r="CC101" s="289">
        <v>4500000</v>
      </c>
      <c r="CD101" s="188">
        <v>9489077894</v>
      </c>
      <c r="CE101" s="193">
        <v>522400</v>
      </c>
      <c r="CF101" s="188" t="s">
        <v>3348</v>
      </c>
      <c r="CG101" s="194">
        <v>45910</v>
      </c>
      <c r="CH101" s="188"/>
      <c r="CI101" s="193">
        <v>4500000</v>
      </c>
      <c r="CJ101" s="188">
        <v>9490462195</v>
      </c>
      <c r="CK101" s="193">
        <v>522400</v>
      </c>
      <c r="CL101" s="188" t="s">
        <v>3349</v>
      </c>
      <c r="CM101" s="194">
        <v>45944</v>
      </c>
      <c r="CN101" s="188"/>
      <c r="CO101" s="193">
        <v>4500000</v>
      </c>
      <c r="CP101" s="188">
        <v>9491899232</v>
      </c>
      <c r="CQ101" s="193">
        <v>522400</v>
      </c>
      <c r="CR101" s="204" t="s">
        <v>3350</v>
      </c>
      <c r="CS101" s="194">
        <v>45971</v>
      </c>
      <c r="CT101" s="188"/>
      <c r="CU101" s="193">
        <v>4500000</v>
      </c>
      <c r="CV101" s="188">
        <v>9493328296</v>
      </c>
      <c r="CW101" s="193">
        <v>522400</v>
      </c>
      <c r="CX101" s="188" t="s">
        <v>3351</v>
      </c>
      <c r="CY101" s="194">
        <v>45995</v>
      </c>
      <c r="CZ101" s="188"/>
      <c r="DA101" s="193">
        <v>4500000</v>
      </c>
      <c r="DB101" s="188">
        <v>9494831540</v>
      </c>
      <c r="DC101" s="193">
        <v>522400</v>
      </c>
      <c r="DD101" s="188" t="s">
        <v>3352</v>
      </c>
      <c r="DE101" s="194">
        <v>46008</v>
      </c>
      <c r="DF101" s="188"/>
      <c r="DG101" s="193">
        <v>4500000</v>
      </c>
      <c r="DH101" s="188">
        <v>9494831540</v>
      </c>
      <c r="DI101" s="193">
        <v>522400</v>
      </c>
      <c r="DJ101" s="208" t="b">
        <f t="shared" si="23"/>
        <v>0</v>
      </c>
      <c r="DK101" s="809" t="s">
        <v>131</v>
      </c>
      <c r="DL101" s="808"/>
    </row>
    <row r="102" spans="1:143" s="802" customFormat="1" hidden="1">
      <c r="A102" s="184" t="s">
        <v>3353</v>
      </c>
      <c r="B102" s="926" t="s">
        <v>3354</v>
      </c>
      <c r="C102" s="202" t="s">
        <v>457</v>
      </c>
      <c r="D102" s="203">
        <v>89653333</v>
      </c>
      <c r="E102" s="185">
        <v>10625</v>
      </c>
      <c r="F102" s="187">
        <v>24600000</v>
      </c>
      <c r="G102" s="188">
        <v>8525</v>
      </c>
      <c r="H102" s="187">
        <v>32800000</v>
      </c>
      <c r="I102" s="188">
        <v>10025</v>
      </c>
      <c r="J102" s="187">
        <v>32253333</v>
      </c>
      <c r="K102" s="188"/>
      <c r="L102" s="187"/>
      <c r="M102" s="187"/>
      <c r="N102" s="187"/>
      <c r="O102" s="187"/>
      <c r="P102" s="187"/>
      <c r="Q102" s="187"/>
      <c r="R102" s="187"/>
      <c r="S102" s="216">
        <f>(F102+H102+J102)</f>
        <v>89653333</v>
      </c>
      <c r="T102" s="188" t="b">
        <f t="shared" si="21"/>
        <v>1</v>
      </c>
      <c r="U102" s="747">
        <v>18125</v>
      </c>
      <c r="V102" s="481">
        <v>24600000</v>
      </c>
      <c r="W102" s="213">
        <v>17325</v>
      </c>
      <c r="X102" s="481">
        <v>32800000</v>
      </c>
      <c r="Y102" s="213">
        <v>17825</v>
      </c>
      <c r="Z102" s="481">
        <v>32253333</v>
      </c>
      <c r="AA102" s="188"/>
      <c r="AB102" s="188"/>
      <c r="AC102" s="188"/>
      <c r="AD102" s="188"/>
      <c r="AE102" s="188"/>
      <c r="AF102" s="188"/>
      <c r="AG102" s="772">
        <f>(V102+X102+Z102+AB102+AD102)</f>
        <v>89653333</v>
      </c>
      <c r="AH102" s="204" t="b">
        <f t="shared" si="13"/>
        <v>1</v>
      </c>
      <c r="AI102" s="188"/>
      <c r="AJ102" s="188" t="s">
        <v>62</v>
      </c>
      <c r="AK102" s="188" t="s">
        <v>62</v>
      </c>
      <c r="AL102" s="188" t="s">
        <v>3355</v>
      </c>
      <c r="AM102" s="188" t="s">
        <v>62</v>
      </c>
      <c r="AN102" s="188" t="s">
        <v>62</v>
      </c>
      <c r="AO102" s="230" t="s">
        <v>62</v>
      </c>
      <c r="AP102" s="720"/>
      <c r="AQ102" s="816"/>
      <c r="AR102" s="720"/>
      <c r="AS102" s="722"/>
      <c r="AT102" s="720"/>
      <c r="AU102" s="722"/>
      <c r="AV102" s="720"/>
      <c r="AW102" s="720"/>
      <c r="AX102" s="720"/>
      <c r="AY102" s="722"/>
      <c r="AZ102" s="720"/>
      <c r="BA102" s="722"/>
      <c r="BB102" s="720"/>
      <c r="BC102" s="720"/>
      <c r="BD102" s="720"/>
      <c r="BE102" s="722"/>
      <c r="BF102" s="720"/>
      <c r="BG102" s="722"/>
      <c r="BH102" s="720"/>
      <c r="BI102" s="817"/>
      <c r="BJ102" s="720"/>
      <c r="BK102" s="722"/>
      <c r="BL102" s="720"/>
      <c r="BM102" s="722"/>
      <c r="BN102" s="720"/>
      <c r="BO102" s="720"/>
      <c r="BP102" s="720"/>
      <c r="BQ102" s="722"/>
      <c r="BR102" s="720"/>
      <c r="BS102" s="722"/>
      <c r="BT102" s="231" t="s">
        <v>3356</v>
      </c>
      <c r="BU102" s="194">
        <v>45854</v>
      </c>
      <c r="BV102" s="188"/>
      <c r="BW102" s="193">
        <v>3280000</v>
      </c>
      <c r="BX102" s="188">
        <v>9487818389</v>
      </c>
      <c r="BY102" s="193">
        <v>980300</v>
      </c>
      <c r="BZ102" s="188" t="s">
        <v>3357</v>
      </c>
      <c r="CA102" s="194">
        <v>45874</v>
      </c>
      <c r="CB102" s="188"/>
      <c r="CC102" s="193">
        <v>8200000</v>
      </c>
      <c r="CD102" s="188">
        <v>9489753538</v>
      </c>
      <c r="CE102" s="193">
        <v>983800</v>
      </c>
      <c r="CF102" s="188" t="s">
        <v>3358</v>
      </c>
      <c r="CG102" s="194">
        <v>45903</v>
      </c>
      <c r="CH102" s="188"/>
      <c r="CI102" s="193">
        <v>8200000</v>
      </c>
      <c r="CJ102" s="188">
        <v>9490756153</v>
      </c>
      <c r="CK102" s="193">
        <v>977800</v>
      </c>
      <c r="CL102" s="188" t="s">
        <v>3359</v>
      </c>
      <c r="CM102" s="194">
        <v>45932</v>
      </c>
      <c r="CN102" s="188"/>
      <c r="CO102" s="193">
        <v>8200000</v>
      </c>
      <c r="CP102" s="188">
        <v>9491752030</v>
      </c>
      <c r="CQ102" s="193">
        <v>2200000</v>
      </c>
      <c r="CR102" s="204" t="s">
        <v>3360</v>
      </c>
      <c r="CS102" s="194">
        <v>45962</v>
      </c>
      <c r="CT102" s="188"/>
      <c r="CU102" s="193">
        <v>8200000</v>
      </c>
      <c r="CV102" s="188">
        <v>9493222908</v>
      </c>
      <c r="CW102" s="193">
        <v>988200</v>
      </c>
      <c r="CX102" s="188" t="s">
        <v>3361</v>
      </c>
      <c r="CY102" s="194" t="s">
        <v>3362</v>
      </c>
      <c r="CZ102" s="188"/>
      <c r="DA102" s="193">
        <v>8200000</v>
      </c>
      <c r="DB102" s="188">
        <v>9495523220</v>
      </c>
      <c r="DC102" s="193">
        <v>990700</v>
      </c>
      <c r="DD102" s="188" t="s">
        <v>3363</v>
      </c>
      <c r="DE102" s="194">
        <v>46006</v>
      </c>
      <c r="DF102" s="188"/>
      <c r="DG102" s="193">
        <v>8200000</v>
      </c>
      <c r="DH102" s="188">
        <v>9496062556</v>
      </c>
      <c r="DI102" s="193">
        <v>986800</v>
      </c>
      <c r="DJ102" s="208" t="b">
        <f t="shared" ref="DJ102:DJ115" si="27">SUM(AS102,AY102,BE102,BK102,BQ102,BW102,CC102,CI102,CO102,CU102,DA102,DG102)=D102</f>
        <v>0</v>
      </c>
      <c r="DK102" s="809" t="s">
        <v>131</v>
      </c>
      <c r="DL102" s="808"/>
    </row>
    <row r="103" spans="1:143" s="802" customFormat="1" hidden="1">
      <c r="A103" s="184" t="s">
        <v>3364</v>
      </c>
      <c r="B103" s="926" t="s">
        <v>3365</v>
      </c>
      <c r="C103" s="202" t="s">
        <v>457</v>
      </c>
      <c r="D103" s="203">
        <v>85600000</v>
      </c>
      <c r="E103" s="185">
        <v>11825</v>
      </c>
      <c r="F103" s="187">
        <v>28870600</v>
      </c>
      <c r="G103" s="188">
        <v>7525</v>
      </c>
      <c r="H103" s="187">
        <v>32416800</v>
      </c>
      <c r="I103" s="188">
        <v>9625</v>
      </c>
      <c r="J103" s="187">
        <v>24312600</v>
      </c>
      <c r="K103" s="188"/>
      <c r="L103" s="187"/>
      <c r="M103" s="187"/>
      <c r="N103" s="187"/>
      <c r="O103" s="187"/>
      <c r="P103" s="187"/>
      <c r="Q103" s="187"/>
      <c r="R103" s="187"/>
      <c r="S103" s="216">
        <f>(F103+H103+J103)</f>
        <v>85600000</v>
      </c>
      <c r="T103" s="188" t="b">
        <f t="shared" si="21"/>
        <v>1</v>
      </c>
      <c r="U103" s="819">
        <v>17925</v>
      </c>
      <c r="V103" s="481">
        <v>32416800</v>
      </c>
      <c r="W103" s="277">
        <v>18425</v>
      </c>
      <c r="X103" s="481">
        <v>24312600</v>
      </c>
      <c r="Y103" s="747">
        <v>18225</v>
      </c>
      <c r="Z103" s="481">
        <v>28870600</v>
      </c>
      <c r="AA103" s="820"/>
      <c r="AB103" s="820"/>
      <c r="AC103" s="820"/>
      <c r="AD103" s="820"/>
      <c r="AE103" s="820"/>
      <c r="AF103" s="820"/>
      <c r="AG103" s="772">
        <f>(V103+X103+Z103+AB103+AD103)</f>
        <v>85600000</v>
      </c>
      <c r="AH103" s="204" t="b">
        <f t="shared" si="13"/>
        <v>1</v>
      </c>
      <c r="AI103" s="820"/>
      <c r="AJ103" s="188" t="s">
        <v>62</v>
      </c>
      <c r="AK103" s="188" t="s">
        <v>62</v>
      </c>
      <c r="AL103" s="188" t="s">
        <v>3366</v>
      </c>
      <c r="AM103" s="188" t="s">
        <v>62</v>
      </c>
      <c r="AN103" s="188" t="s">
        <v>62</v>
      </c>
      <c r="AO103" s="230" t="s">
        <v>62</v>
      </c>
      <c r="AP103" s="720"/>
      <c r="AQ103" s="816"/>
      <c r="AR103" s="720"/>
      <c r="AS103" s="722"/>
      <c r="AT103" s="720"/>
      <c r="AU103" s="722"/>
      <c r="AV103" s="720"/>
      <c r="AW103" s="720"/>
      <c r="AX103" s="720"/>
      <c r="AY103" s="722"/>
      <c r="AZ103" s="720"/>
      <c r="BA103" s="722"/>
      <c r="BB103" s="720"/>
      <c r="BC103" s="720"/>
      <c r="BD103" s="720"/>
      <c r="BE103" s="722"/>
      <c r="BF103" s="720"/>
      <c r="BG103" s="722"/>
      <c r="BH103" s="720"/>
      <c r="BI103" s="817"/>
      <c r="BJ103" s="720"/>
      <c r="BK103" s="722"/>
      <c r="BL103" s="720"/>
      <c r="BM103" s="722"/>
      <c r="BN103" s="720"/>
      <c r="BO103" s="720"/>
      <c r="BP103" s="720"/>
      <c r="BQ103" s="722"/>
      <c r="BR103" s="720"/>
      <c r="BS103" s="722"/>
      <c r="BT103" s="821" t="s">
        <v>3367</v>
      </c>
      <c r="BU103" s="635">
        <v>45849</v>
      </c>
      <c r="BV103" s="633"/>
      <c r="BW103" s="634">
        <v>1600000</v>
      </c>
      <c r="BX103" s="633" t="s">
        <v>201</v>
      </c>
      <c r="BY103" s="634" t="s">
        <v>267</v>
      </c>
      <c r="BZ103" s="188" t="s">
        <v>3368</v>
      </c>
      <c r="CA103" s="194">
        <v>45874</v>
      </c>
      <c r="CB103" s="188"/>
      <c r="CC103" s="193">
        <v>8000000</v>
      </c>
      <c r="CD103" s="188">
        <v>9488357231</v>
      </c>
      <c r="CE103" s="193">
        <v>527800</v>
      </c>
      <c r="CF103" s="188" t="s">
        <v>3369</v>
      </c>
      <c r="CG103" s="194">
        <v>45905</v>
      </c>
      <c r="CH103" s="188"/>
      <c r="CI103" s="193">
        <v>8000000</v>
      </c>
      <c r="CJ103" s="188">
        <v>9489512573</v>
      </c>
      <c r="CK103" s="193">
        <v>524400</v>
      </c>
      <c r="CL103" s="188" t="s">
        <v>3370</v>
      </c>
      <c r="CM103" s="194">
        <v>45936</v>
      </c>
      <c r="CN103" s="188"/>
      <c r="CO103" s="193">
        <v>8000000</v>
      </c>
      <c r="CP103" s="188">
        <v>9490943309</v>
      </c>
      <c r="CQ103" s="193">
        <v>525000</v>
      </c>
      <c r="CR103" s="204" t="s">
        <v>3371</v>
      </c>
      <c r="CS103" s="194">
        <v>45967</v>
      </c>
      <c r="CT103" s="188"/>
      <c r="CU103" s="193">
        <v>8000000</v>
      </c>
      <c r="CV103" s="188">
        <v>9492369223</v>
      </c>
      <c r="CW103" s="193">
        <v>524000</v>
      </c>
      <c r="CX103" s="188" t="s">
        <v>3372</v>
      </c>
      <c r="CY103" s="194">
        <v>46003</v>
      </c>
      <c r="CZ103" s="188"/>
      <c r="DA103" s="193">
        <v>8000000</v>
      </c>
      <c r="DB103" s="188">
        <v>9493812145</v>
      </c>
      <c r="DC103" s="193">
        <v>524000</v>
      </c>
      <c r="DD103" s="188" t="s">
        <v>3373</v>
      </c>
      <c r="DE103" s="194">
        <v>46006</v>
      </c>
      <c r="DF103" s="188"/>
      <c r="DG103" s="193">
        <v>8000000</v>
      </c>
      <c r="DH103" s="188">
        <v>9496125122</v>
      </c>
      <c r="DI103" s="193">
        <v>938400</v>
      </c>
      <c r="DJ103" s="208" t="b">
        <f t="shared" si="27"/>
        <v>0</v>
      </c>
      <c r="DK103" s="809" t="s">
        <v>131</v>
      </c>
      <c r="DL103" s="808"/>
    </row>
    <row r="104" spans="1:143" s="211" customFormat="1" ht="25.5" hidden="1">
      <c r="A104" s="184" t="s">
        <v>3374</v>
      </c>
      <c r="B104" s="926" t="s">
        <v>3375</v>
      </c>
      <c r="C104" s="202" t="s">
        <v>457</v>
      </c>
      <c r="D104" s="203">
        <v>83733333</v>
      </c>
      <c r="E104" s="747">
        <v>10225</v>
      </c>
      <c r="F104" s="288">
        <v>32416800</v>
      </c>
      <c r="G104" s="188">
        <v>11425</v>
      </c>
      <c r="H104" s="187">
        <v>28094560</v>
      </c>
      <c r="I104" s="188">
        <v>12325</v>
      </c>
      <c r="J104" s="187">
        <v>23221973</v>
      </c>
      <c r="K104" s="188"/>
      <c r="L104" s="187"/>
      <c r="M104" s="187"/>
      <c r="N104" s="187"/>
      <c r="O104" s="187"/>
      <c r="P104" s="187"/>
      <c r="Q104" s="187"/>
      <c r="R104" s="187"/>
      <c r="S104" s="216">
        <f>(F104+H104+J104)</f>
        <v>83733333</v>
      </c>
      <c r="T104" s="188" t="b">
        <f t="shared" si="21"/>
        <v>1</v>
      </c>
      <c r="U104" s="747">
        <v>18225</v>
      </c>
      <c r="V104" s="481">
        <v>32416800</v>
      </c>
      <c r="W104" s="213">
        <v>18425</v>
      </c>
      <c r="X104" s="481">
        <v>28094560</v>
      </c>
      <c r="Y104" s="213">
        <v>18725</v>
      </c>
      <c r="Z104" s="481">
        <v>23221973</v>
      </c>
      <c r="AA104" s="188"/>
      <c r="AB104" s="188"/>
      <c r="AC104" s="188"/>
      <c r="AD104" s="188"/>
      <c r="AE104" s="188"/>
      <c r="AF104" s="188"/>
      <c r="AG104" s="772">
        <f>(V104+X104+Z104+AB104+AD104)</f>
        <v>83733333</v>
      </c>
      <c r="AH104" s="204" t="b">
        <f t="shared" si="13"/>
        <v>1</v>
      </c>
      <c r="AI104" s="188"/>
      <c r="AJ104" s="188" t="s">
        <v>62</v>
      </c>
      <c r="AK104" s="188" t="s">
        <v>187</v>
      </c>
      <c r="AL104" s="188" t="s">
        <v>3376</v>
      </c>
      <c r="AM104" s="188" t="s">
        <v>62</v>
      </c>
      <c r="AN104" s="188" t="s">
        <v>62</v>
      </c>
      <c r="AO104" s="230" t="s">
        <v>62</v>
      </c>
      <c r="AP104" s="720"/>
      <c r="AQ104" s="816"/>
      <c r="AR104" s="720"/>
      <c r="AS104" s="722"/>
      <c r="AT104" s="720"/>
      <c r="AU104" s="722"/>
      <c r="AV104" s="720"/>
      <c r="AW104" s="720"/>
      <c r="AX104" s="720"/>
      <c r="AY104" s="722"/>
      <c r="AZ104" s="720"/>
      <c r="BA104" s="722"/>
      <c r="BB104" s="720"/>
      <c r="BC104" s="720"/>
      <c r="BD104" s="720"/>
      <c r="BE104" s="722"/>
      <c r="BF104" s="720"/>
      <c r="BG104" s="722"/>
      <c r="BH104" s="720"/>
      <c r="BI104" s="817"/>
      <c r="BJ104" s="720"/>
      <c r="BK104" s="722"/>
      <c r="BL104" s="720"/>
      <c r="BM104" s="722"/>
      <c r="BN104" s="720"/>
      <c r="BO104" s="720"/>
      <c r="BP104" s="720"/>
      <c r="BQ104" s="722"/>
      <c r="BR104" s="720"/>
      <c r="BS104" s="825"/>
      <c r="BT104" s="720"/>
      <c r="BU104" s="721"/>
      <c r="BV104" s="720"/>
      <c r="BW104" s="722"/>
      <c r="BX104" s="720"/>
      <c r="BY104" s="722"/>
      <c r="BZ104" s="748" t="s">
        <v>3377</v>
      </c>
      <c r="CA104" s="826">
        <v>45886</v>
      </c>
      <c r="CB104" s="748"/>
      <c r="CC104" s="827">
        <v>7200000</v>
      </c>
      <c r="CD104" s="748" t="s">
        <v>201</v>
      </c>
      <c r="CE104" s="827" t="s">
        <v>267</v>
      </c>
      <c r="CF104" s="188" t="s">
        <v>3378</v>
      </c>
      <c r="CG104" s="194">
        <v>45911</v>
      </c>
      <c r="CH104" s="188"/>
      <c r="CI104" s="193">
        <v>8000000</v>
      </c>
      <c r="CJ104" s="188">
        <v>9491820210</v>
      </c>
      <c r="CK104" s="193">
        <v>34300</v>
      </c>
      <c r="CL104" s="188" t="s">
        <v>3379</v>
      </c>
      <c r="CM104" s="194">
        <v>45945</v>
      </c>
      <c r="CN104" s="188"/>
      <c r="CO104" s="193">
        <v>8000000</v>
      </c>
      <c r="CP104" s="188">
        <v>9491263168</v>
      </c>
      <c r="CQ104" s="193">
        <v>1009200</v>
      </c>
      <c r="CR104" s="204" t="s">
        <v>3380</v>
      </c>
      <c r="CS104" s="194">
        <v>45962</v>
      </c>
      <c r="CT104" s="188"/>
      <c r="CU104" s="193">
        <v>8000000</v>
      </c>
      <c r="CV104" s="188">
        <v>9492520179</v>
      </c>
      <c r="CW104" s="193">
        <v>1009200</v>
      </c>
      <c r="CX104" s="188" t="s">
        <v>3381</v>
      </c>
      <c r="CY104" s="194">
        <v>45992</v>
      </c>
      <c r="CZ104" s="188"/>
      <c r="DA104" s="193">
        <v>8000000</v>
      </c>
      <c r="DB104" s="188">
        <v>9494218980</v>
      </c>
      <c r="DC104" s="193">
        <v>1009200</v>
      </c>
      <c r="DD104" s="188" t="s">
        <v>3382</v>
      </c>
      <c r="DE104" s="194">
        <v>46006</v>
      </c>
      <c r="DF104" s="188"/>
      <c r="DG104" s="193">
        <v>8000000</v>
      </c>
      <c r="DH104" s="215" t="s">
        <v>3383</v>
      </c>
      <c r="DI104" s="193">
        <v>1009200</v>
      </c>
      <c r="DJ104" s="208" t="b">
        <f t="shared" si="27"/>
        <v>0</v>
      </c>
      <c r="DK104" s="829" t="s">
        <v>3384</v>
      </c>
      <c r="DL104" s="748" t="s">
        <v>2893</v>
      </c>
    </row>
    <row r="105" spans="1:143" s="802" customFormat="1" hidden="1">
      <c r="A105" s="9" t="s">
        <v>3385</v>
      </c>
      <c r="B105" s="925" t="s">
        <v>3386</v>
      </c>
      <c r="C105" s="12" t="s">
        <v>457</v>
      </c>
      <c r="D105" s="203">
        <v>58333333</v>
      </c>
      <c r="E105" s="185">
        <v>11025</v>
      </c>
      <c r="F105" s="187">
        <v>26000000</v>
      </c>
      <c r="G105" s="188">
        <v>9525</v>
      </c>
      <c r="H105" s="187">
        <v>30000000</v>
      </c>
      <c r="I105" s="188">
        <v>11525</v>
      </c>
      <c r="J105" s="187">
        <v>2333333</v>
      </c>
      <c r="K105" s="188"/>
      <c r="L105" s="187"/>
      <c r="M105" s="187"/>
      <c r="N105" s="187"/>
      <c r="O105" s="187"/>
      <c r="P105" s="187"/>
      <c r="Q105" s="187"/>
      <c r="R105" s="187"/>
      <c r="S105" s="216">
        <f>(F105+H105+J105)</f>
        <v>58333333</v>
      </c>
      <c r="T105" s="188" t="b">
        <f t="shared" si="21"/>
        <v>1</v>
      </c>
      <c r="U105" s="213">
        <v>18325</v>
      </c>
      <c r="V105" s="193">
        <v>30000000</v>
      </c>
      <c r="W105" s="213">
        <v>18725</v>
      </c>
      <c r="X105" s="193">
        <v>26000000</v>
      </c>
      <c r="Y105" s="213">
        <v>18825</v>
      </c>
      <c r="Z105" s="193">
        <v>2333333</v>
      </c>
      <c r="AA105" s="188"/>
      <c r="AB105" s="188"/>
      <c r="AC105" s="188"/>
      <c r="AD105" s="188"/>
      <c r="AE105" s="188"/>
      <c r="AF105" s="188"/>
      <c r="AG105" s="772">
        <f>(V105+X105+Z105+AB105+AD105)</f>
        <v>58333333</v>
      </c>
      <c r="AH105" s="204" t="b">
        <f t="shared" si="13"/>
        <v>1</v>
      </c>
      <c r="AI105" s="188"/>
      <c r="AJ105" s="188" t="s">
        <v>62</v>
      </c>
      <c r="AK105" s="188" t="s">
        <v>62</v>
      </c>
      <c r="AL105" s="188" t="s">
        <v>3052</v>
      </c>
      <c r="AM105" s="188" t="s">
        <v>62</v>
      </c>
      <c r="AN105" s="188" t="s">
        <v>62</v>
      </c>
      <c r="AO105" s="230" t="s">
        <v>62</v>
      </c>
      <c r="AP105" s="781"/>
      <c r="AQ105" s="782"/>
      <c r="AR105" s="781"/>
      <c r="AS105" s="783"/>
      <c r="AT105" s="781"/>
      <c r="AU105" s="722"/>
      <c r="AV105" s="781"/>
      <c r="AW105" s="781"/>
      <c r="AX105" s="781"/>
      <c r="AY105" s="781"/>
      <c r="AZ105" s="784"/>
      <c r="BA105" s="781"/>
      <c r="BB105" s="781"/>
      <c r="BC105" s="781"/>
      <c r="BD105" s="781"/>
      <c r="BE105" s="781"/>
      <c r="BF105" s="781"/>
      <c r="BG105" s="781"/>
      <c r="BH105" s="781"/>
      <c r="BI105" s="785"/>
      <c r="BJ105" s="781"/>
      <c r="BK105" s="786"/>
      <c r="BL105" s="781"/>
      <c r="BM105" s="786"/>
      <c r="BN105" s="781"/>
      <c r="BO105" s="785"/>
      <c r="BP105" s="781"/>
      <c r="BQ105" s="786"/>
      <c r="BR105" s="781"/>
      <c r="BS105" s="828"/>
      <c r="BT105" s="781"/>
      <c r="BU105" s="781"/>
      <c r="BV105" s="781"/>
      <c r="BW105" s="786"/>
      <c r="BX105" s="781"/>
      <c r="BY105" s="786"/>
      <c r="BZ105" s="231" t="s">
        <v>3387</v>
      </c>
      <c r="CA105" s="205">
        <v>45894</v>
      </c>
      <c r="CB105" s="188"/>
      <c r="CC105" s="193">
        <v>7000000</v>
      </c>
      <c r="CD105" s="188" t="s">
        <v>201</v>
      </c>
      <c r="CE105" s="193" t="s">
        <v>267</v>
      </c>
      <c r="CF105" s="188" t="s">
        <v>3388</v>
      </c>
      <c r="CG105" s="194">
        <v>45915</v>
      </c>
      <c r="CH105" s="188"/>
      <c r="CI105" s="193">
        <v>10000000</v>
      </c>
      <c r="CJ105" s="188">
        <v>4620868473</v>
      </c>
      <c r="CK105" s="193">
        <v>821500</v>
      </c>
      <c r="CL105" s="188" t="s">
        <v>3389</v>
      </c>
      <c r="CM105" s="194">
        <v>45936</v>
      </c>
      <c r="CN105" s="188"/>
      <c r="CO105" s="193">
        <v>10000000</v>
      </c>
      <c r="CP105" s="188">
        <v>4619180174</v>
      </c>
      <c r="CQ105" s="193">
        <v>868700</v>
      </c>
      <c r="CR105" s="204" t="s">
        <v>3390</v>
      </c>
      <c r="CS105" s="206">
        <v>45968</v>
      </c>
      <c r="CT105" s="188"/>
      <c r="CU105" s="193">
        <v>10000000</v>
      </c>
      <c r="CV105" s="188">
        <v>4626131979</v>
      </c>
      <c r="CW105" s="193">
        <v>1166000</v>
      </c>
      <c r="CX105" s="188" t="s">
        <v>3391</v>
      </c>
      <c r="CY105" s="194">
        <v>45996</v>
      </c>
      <c r="CZ105" s="188"/>
      <c r="DA105" s="193">
        <v>10000000</v>
      </c>
      <c r="DB105" s="188">
        <v>4629430772</v>
      </c>
      <c r="DC105" s="193">
        <v>1165400</v>
      </c>
      <c r="DD105" s="188" t="s">
        <v>3392</v>
      </c>
      <c r="DE105" s="194">
        <v>46015</v>
      </c>
      <c r="DF105" s="188"/>
      <c r="DG105" s="193">
        <v>10000000</v>
      </c>
      <c r="DH105" s="188">
        <v>4635023992</v>
      </c>
      <c r="DI105" s="193">
        <v>1160900</v>
      </c>
      <c r="DJ105" s="208" t="b">
        <f t="shared" si="27"/>
        <v>0</v>
      </c>
      <c r="DK105" s="809" t="s">
        <v>131</v>
      </c>
      <c r="DL105" s="808"/>
    </row>
    <row r="106" spans="1:143" s="802" customFormat="1" hidden="1">
      <c r="A106" s="184" t="s">
        <v>3393</v>
      </c>
      <c r="B106" s="926" t="s">
        <v>3394</v>
      </c>
      <c r="C106" s="202" t="s">
        <v>457</v>
      </c>
      <c r="D106" s="203">
        <v>83733333</v>
      </c>
      <c r="E106" s="185">
        <v>12325</v>
      </c>
      <c r="F106" s="187">
        <v>28094560</v>
      </c>
      <c r="G106" s="188">
        <v>10425</v>
      </c>
      <c r="H106" s="187">
        <v>32416800</v>
      </c>
      <c r="I106" s="188">
        <v>12525</v>
      </c>
      <c r="J106" s="187">
        <v>23221973</v>
      </c>
      <c r="K106" s="188"/>
      <c r="L106" s="187"/>
      <c r="M106" s="187"/>
      <c r="N106" s="187"/>
      <c r="O106" s="187"/>
      <c r="P106" s="187"/>
      <c r="Q106" s="187"/>
      <c r="R106" s="187"/>
      <c r="S106" s="216">
        <f>(F106+H106+J106)</f>
        <v>83733333</v>
      </c>
      <c r="T106" s="188" t="b">
        <f t="shared" si="21"/>
        <v>1</v>
      </c>
      <c r="U106" s="213">
        <v>18925</v>
      </c>
      <c r="V106" s="193">
        <v>23221973</v>
      </c>
      <c r="W106" s="213">
        <v>18825</v>
      </c>
      <c r="X106" s="193">
        <v>28094560</v>
      </c>
      <c r="Y106" s="213">
        <v>18425</v>
      </c>
      <c r="Z106" s="193">
        <v>32416800</v>
      </c>
      <c r="AA106" s="188"/>
      <c r="AB106" s="188"/>
      <c r="AC106" s="188"/>
      <c r="AD106" s="188"/>
      <c r="AE106" s="188"/>
      <c r="AF106" s="188"/>
      <c r="AG106" s="772">
        <f>(V106+X106+Z106+AB106+AD106)</f>
        <v>83733333</v>
      </c>
      <c r="AH106" s="204" t="b">
        <f t="shared" si="13"/>
        <v>1</v>
      </c>
      <c r="AI106" s="188"/>
      <c r="AJ106" s="188" t="s">
        <v>62</v>
      </c>
      <c r="AK106" s="188" t="s">
        <v>62</v>
      </c>
      <c r="AL106" s="188" t="s">
        <v>3395</v>
      </c>
      <c r="AM106" s="188" t="s">
        <v>62</v>
      </c>
      <c r="AN106" s="188" t="s">
        <v>62</v>
      </c>
      <c r="AO106" s="230" t="s">
        <v>62</v>
      </c>
      <c r="AP106" s="720"/>
      <c r="AQ106" s="816"/>
      <c r="AR106" s="720"/>
      <c r="AS106" s="722"/>
      <c r="AT106" s="720"/>
      <c r="AU106" s="722"/>
      <c r="AV106" s="720"/>
      <c r="AW106" s="720"/>
      <c r="AX106" s="720"/>
      <c r="AY106" s="722"/>
      <c r="AZ106" s="720"/>
      <c r="BA106" s="722"/>
      <c r="BB106" s="720"/>
      <c r="BC106" s="720"/>
      <c r="BD106" s="720"/>
      <c r="BE106" s="722"/>
      <c r="BF106" s="720"/>
      <c r="BG106" s="722"/>
      <c r="BH106" s="720"/>
      <c r="BI106" s="817"/>
      <c r="BJ106" s="720"/>
      <c r="BK106" s="722"/>
      <c r="BL106" s="720"/>
      <c r="BM106" s="722"/>
      <c r="BN106" s="720"/>
      <c r="BO106" s="720"/>
      <c r="BP106" s="720"/>
      <c r="BQ106" s="722"/>
      <c r="BR106" s="720"/>
      <c r="BS106" s="825"/>
      <c r="BT106" s="781"/>
      <c r="BU106" s="781"/>
      <c r="BV106" s="781"/>
      <c r="BW106" s="786"/>
      <c r="BX106" s="720"/>
      <c r="BY106" s="722"/>
      <c r="BZ106" s="231" t="s">
        <v>3396</v>
      </c>
      <c r="CA106" s="194">
        <v>45874</v>
      </c>
      <c r="CB106" s="188"/>
      <c r="CC106" s="193">
        <v>4266667</v>
      </c>
      <c r="CD106" s="188" t="s">
        <v>201</v>
      </c>
      <c r="CE106" s="193" t="s">
        <v>267</v>
      </c>
      <c r="CF106" s="188" t="s">
        <v>3397</v>
      </c>
      <c r="CG106" s="194">
        <v>45904</v>
      </c>
      <c r="CH106" s="188"/>
      <c r="CI106" s="193">
        <v>8000000</v>
      </c>
      <c r="CJ106" s="188">
        <v>4617072587</v>
      </c>
      <c r="CK106" s="193">
        <v>522000</v>
      </c>
      <c r="CL106" s="188" t="s">
        <v>3398</v>
      </c>
      <c r="CM106" s="194">
        <v>45932</v>
      </c>
      <c r="CN106" s="188"/>
      <c r="CO106" s="193">
        <v>8000000</v>
      </c>
      <c r="CP106" s="188">
        <v>4621004154</v>
      </c>
      <c r="CQ106" s="193">
        <v>928800</v>
      </c>
      <c r="CR106" s="204" t="s">
        <v>3399</v>
      </c>
      <c r="CS106" s="194">
        <v>45968</v>
      </c>
      <c r="CT106" s="188"/>
      <c r="CU106" s="193">
        <v>8000000</v>
      </c>
      <c r="CV106" s="188">
        <v>4625364538</v>
      </c>
      <c r="CW106" s="193">
        <v>928800</v>
      </c>
      <c r="CX106" s="188" t="s">
        <v>3400</v>
      </c>
      <c r="CY106" s="194">
        <v>45993</v>
      </c>
      <c r="CZ106" s="188"/>
      <c r="DA106" s="193">
        <v>8000000</v>
      </c>
      <c r="DB106" s="188">
        <v>4627061176</v>
      </c>
      <c r="DC106" s="193">
        <v>1393100</v>
      </c>
      <c r="DD106" s="188" t="s">
        <v>3401</v>
      </c>
      <c r="DE106" s="194">
        <v>46006</v>
      </c>
      <c r="DF106" s="188"/>
      <c r="DG106" s="193">
        <v>8000000</v>
      </c>
      <c r="DH106" s="188">
        <v>4632137253</v>
      </c>
      <c r="DI106" s="193">
        <v>1393100</v>
      </c>
      <c r="DJ106" s="208" t="b">
        <f t="shared" si="27"/>
        <v>0</v>
      </c>
      <c r="DK106" s="809" t="s">
        <v>131</v>
      </c>
      <c r="DL106" s="808"/>
    </row>
    <row r="107" spans="1:143" s="802" customFormat="1" hidden="1">
      <c r="A107" s="184" t="s">
        <v>3402</v>
      </c>
      <c r="B107" s="926" t="s">
        <v>3403</v>
      </c>
      <c r="C107" s="202" t="s">
        <v>457</v>
      </c>
      <c r="D107" s="203">
        <v>51800000</v>
      </c>
      <c r="E107" s="213">
        <v>10925</v>
      </c>
      <c r="F107" s="193">
        <v>15000000</v>
      </c>
      <c r="G107" s="188">
        <v>8825</v>
      </c>
      <c r="H107" s="193">
        <v>20000000</v>
      </c>
      <c r="I107" s="188">
        <v>11125</v>
      </c>
      <c r="J107" s="193">
        <v>17333333</v>
      </c>
      <c r="K107" s="188"/>
      <c r="L107" s="188"/>
      <c r="M107" s="188"/>
      <c r="N107" s="188"/>
      <c r="O107" s="188"/>
      <c r="P107" s="188"/>
      <c r="Q107" s="188"/>
      <c r="R107" s="188"/>
      <c r="S107" s="216">
        <f>(F107+H107+J107)</f>
        <v>52333333</v>
      </c>
      <c r="T107" s="188" t="b">
        <f t="shared" si="21"/>
        <v>0</v>
      </c>
      <c r="U107" s="213">
        <v>19225</v>
      </c>
      <c r="V107" s="193">
        <v>15000000</v>
      </c>
      <c r="W107" s="213">
        <v>18925</v>
      </c>
      <c r="X107" s="193">
        <v>20000000</v>
      </c>
      <c r="Y107" s="213">
        <v>19025</v>
      </c>
      <c r="Z107" s="193">
        <v>16800000</v>
      </c>
      <c r="AA107" s="188"/>
      <c r="AB107" s="188"/>
      <c r="AC107" s="188"/>
      <c r="AD107" s="188"/>
      <c r="AE107" s="188"/>
      <c r="AF107" s="188"/>
      <c r="AG107" s="772">
        <f>(V107+X107+Z107+AB107+AD107)</f>
        <v>51800000</v>
      </c>
      <c r="AH107" s="204" t="b">
        <f t="shared" si="13"/>
        <v>1</v>
      </c>
      <c r="AI107" s="188"/>
      <c r="AJ107" s="188" t="s">
        <v>62</v>
      </c>
      <c r="AK107" s="188" t="s">
        <v>62</v>
      </c>
      <c r="AL107" s="188" t="s">
        <v>3052</v>
      </c>
      <c r="AM107" s="188" t="s">
        <v>62</v>
      </c>
      <c r="AN107" s="188" t="s">
        <v>62</v>
      </c>
      <c r="AO107" s="230" t="s">
        <v>62</v>
      </c>
      <c r="AP107" s="720"/>
      <c r="AQ107" s="816"/>
      <c r="AR107" s="720"/>
      <c r="AS107" s="722"/>
      <c r="AT107" s="720"/>
      <c r="AU107" s="722"/>
      <c r="AV107" s="720"/>
      <c r="AW107" s="720"/>
      <c r="AX107" s="720"/>
      <c r="AY107" s="722"/>
      <c r="AZ107" s="720"/>
      <c r="BA107" s="722"/>
      <c r="BB107" s="720"/>
      <c r="BC107" s="720"/>
      <c r="BD107" s="720"/>
      <c r="BE107" s="722"/>
      <c r="BF107" s="720"/>
      <c r="BG107" s="722"/>
      <c r="BH107" s="720"/>
      <c r="BI107" s="817"/>
      <c r="BJ107" s="720"/>
      <c r="BK107" s="722"/>
      <c r="BL107" s="720"/>
      <c r="BM107" s="722"/>
      <c r="BN107" s="720"/>
      <c r="BO107" s="720"/>
      <c r="BP107" s="720"/>
      <c r="BQ107" s="722"/>
      <c r="BR107" s="720"/>
      <c r="BS107" s="825"/>
      <c r="BT107" s="720"/>
      <c r="BU107" s="720"/>
      <c r="BV107" s="720"/>
      <c r="BW107" s="722"/>
      <c r="BX107" s="720"/>
      <c r="BY107" s="722"/>
      <c r="BZ107" s="231" t="s">
        <v>3404</v>
      </c>
      <c r="CA107" s="194">
        <v>45890</v>
      </c>
      <c r="CB107" s="188"/>
      <c r="CC107" s="193">
        <v>3700000</v>
      </c>
      <c r="CD107" s="188" t="s">
        <v>201</v>
      </c>
      <c r="CE107" s="193" t="s">
        <v>267</v>
      </c>
      <c r="CF107" s="188" t="s">
        <v>3405</v>
      </c>
      <c r="CG107" s="194">
        <v>45915</v>
      </c>
      <c r="CH107" s="188"/>
      <c r="CI107" s="193">
        <v>18500000</v>
      </c>
      <c r="CJ107" s="188">
        <v>9491454813</v>
      </c>
      <c r="CK107" s="193">
        <v>437900</v>
      </c>
      <c r="CL107" s="188" t="s">
        <v>3406</v>
      </c>
      <c r="CM107" s="194">
        <v>45930</v>
      </c>
      <c r="CN107" s="188"/>
      <c r="CO107" s="193">
        <v>18500000</v>
      </c>
      <c r="CP107" s="188">
        <v>9492331120</v>
      </c>
      <c r="CQ107" s="193">
        <v>2251300</v>
      </c>
      <c r="CR107" s="204" t="s">
        <v>3407</v>
      </c>
      <c r="CS107" s="194">
        <v>45971</v>
      </c>
      <c r="CT107" s="188"/>
      <c r="CU107" s="193">
        <v>11100000</v>
      </c>
      <c r="CV107" s="211">
        <v>9491957240</v>
      </c>
      <c r="CW107" s="193">
        <v>2223400</v>
      </c>
      <c r="CX107" s="106"/>
      <c r="CY107" s="106"/>
      <c r="CZ107" s="106"/>
      <c r="DA107" s="109"/>
      <c r="DB107" s="106"/>
      <c r="DC107" s="109"/>
      <c r="DD107" s="106"/>
      <c r="DE107" s="106"/>
      <c r="DF107" s="106"/>
      <c r="DG107" s="109"/>
      <c r="DH107" s="106"/>
      <c r="DI107" s="109"/>
      <c r="DJ107" s="208" t="b">
        <f t="shared" si="27"/>
        <v>1</v>
      </c>
      <c r="DK107" s="829" t="s">
        <v>3408</v>
      </c>
      <c r="DL107" s="830" t="s">
        <v>2623</v>
      </c>
    </row>
    <row r="108" spans="1:143" s="802" customFormat="1" hidden="1">
      <c r="A108" s="831" t="s">
        <v>3409</v>
      </c>
      <c r="B108" s="926" t="s">
        <v>3410</v>
      </c>
      <c r="C108" s="202" t="s">
        <v>457</v>
      </c>
      <c r="D108" s="203">
        <v>50446667</v>
      </c>
      <c r="E108" s="185">
        <v>7725</v>
      </c>
      <c r="F108" s="187">
        <v>47000000</v>
      </c>
      <c r="G108" s="188">
        <v>7825</v>
      </c>
      <c r="H108" s="187">
        <v>3446667</v>
      </c>
      <c r="I108" s="188"/>
      <c r="J108" s="187"/>
      <c r="K108" s="188"/>
      <c r="L108" s="187"/>
      <c r="M108" s="187"/>
      <c r="N108" s="187"/>
      <c r="O108" s="187"/>
      <c r="P108" s="187"/>
      <c r="Q108" s="187"/>
      <c r="R108" s="187"/>
      <c r="S108" s="216">
        <f>(F108+H108+J108)</f>
        <v>50446667</v>
      </c>
      <c r="T108" s="188" t="b">
        <f t="shared" si="21"/>
        <v>1</v>
      </c>
      <c r="U108" s="185">
        <v>19125</v>
      </c>
      <c r="V108" s="187">
        <v>47000000</v>
      </c>
      <c r="W108" s="213">
        <v>19325</v>
      </c>
      <c r="X108" s="187">
        <v>3446667</v>
      </c>
      <c r="Y108" s="213"/>
      <c r="Z108" s="193"/>
      <c r="AA108" s="188"/>
      <c r="AB108" s="188"/>
      <c r="AC108" s="188"/>
      <c r="AD108" s="188"/>
      <c r="AE108" s="188"/>
      <c r="AF108" s="188"/>
      <c r="AG108" s="772">
        <f>(V108+X108+Z108+AB108+AD108)</f>
        <v>50446667</v>
      </c>
      <c r="AH108" s="204" t="b">
        <f t="shared" si="13"/>
        <v>1</v>
      </c>
      <c r="AI108" s="188"/>
      <c r="AJ108" s="188" t="s">
        <v>62</v>
      </c>
      <c r="AK108" s="188" t="s">
        <v>187</v>
      </c>
      <c r="AL108" s="188" t="s">
        <v>3052</v>
      </c>
      <c r="AM108" s="188" t="s">
        <v>62</v>
      </c>
      <c r="AN108" s="188" t="s">
        <v>62</v>
      </c>
      <c r="AO108" s="230" t="s">
        <v>62</v>
      </c>
      <c r="AP108" s="720"/>
      <c r="AQ108" s="816"/>
      <c r="AR108" s="720"/>
      <c r="AS108" s="722"/>
      <c r="AT108" s="720"/>
      <c r="AU108" s="722"/>
      <c r="AV108" s="720"/>
      <c r="AW108" s="720"/>
      <c r="AX108" s="720"/>
      <c r="AY108" s="722"/>
      <c r="AZ108" s="720"/>
      <c r="BA108" s="722"/>
      <c r="BB108" s="720"/>
      <c r="BC108" s="720"/>
      <c r="BD108" s="720"/>
      <c r="BE108" s="722"/>
      <c r="BF108" s="720"/>
      <c r="BG108" s="722"/>
      <c r="BH108" s="720"/>
      <c r="BI108" s="817"/>
      <c r="BJ108" s="720"/>
      <c r="BK108" s="722"/>
      <c r="BL108" s="720"/>
      <c r="BM108" s="722"/>
      <c r="BN108" s="720"/>
      <c r="BO108" s="720"/>
      <c r="BP108" s="720"/>
      <c r="BQ108" s="722"/>
      <c r="BR108" s="720"/>
      <c r="BS108" s="825"/>
      <c r="BT108" s="720"/>
      <c r="BU108" s="720"/>
      <c r="BV108" s="720"/>
      <c r="BW108" s="722"/>
      <c r="BX108" s="720"/>
      <c r="BY108" s="722"/>
      <c r="BZ108" s="231" t="s">
        <v>3411</v>
      </c>
      <c r="CA108" s="194">
        <v>46006</v>
      </c>
      <c r="CB108" s="188"/>
      <c r="CC108" s="193">
        <v>940000</v>
      </c>
      <c r="CD108" s="188">
        <v>1077947630</v>
      </c>
      <c r="CE108" s="193">
        <v>274300</v>
      </c>
      <c r="CF108" s="188" t="s">
        <v>3412</v>
      </c>
      <c r="CG108" s="194">
        <v>46006</v>
      </c>
      <c r="CH108" s="188"/>
      <c r="CI108" s="193">
        <v>9400000</v>
      </c>
      <c r="CJ108" s="188">
        <v>1077877139</v>
      </c>
      <c r="CK108" s="193">
        <v>1155400</v>
      </c>
      <c r="CL108" s="188" t="s">
        <v>3413</v>
      </c>
      <c r="CM108" s="194">
        <v>46006</v>
      </c>
      <c r="CN108" s="188"/>
      <c r="CO108" s="193">
        <v>9400000</v>
      </c>
      <c r="CP108" s="188">
        <v>1077877143</v>
      </c>
      <c r="CQ108" s="193">
        <v>1135600</v>
      </c>
      <c r="CR108" s="204" t="s">
        <v>3414</v>
      </c>
      <c r="CS108" s="194">
        <v>46006</v>
      </c>
      <c r="CT108" s="188"/>
      <c r="CU108" s="193">
        <v>9400000</v>
      </c>
      <c r="CV108" s="188">
        <v>1077877156</v>
      </c>
      <c r="CW108" s="193">
        <v>1112700</v>
      </c>
      <c r="CX108" s="188" t="s">
        <v>3415</v>
      </c>
      <c r="CY108" s="194">
        <v>46007</v>
      </c>
      <c r="CZ108" s="188"/>
      <c r="DA108" s="193">
        <v>9400000</v>
      </c>
      <c r="DB108" s="188">
        <v>1077877168</v>
      </c>
      <c r="DC108" s="193">
        <v>1093500</v>
      </c>
      <c r="DD108" s="188" t="s">
        <v>3416</v>
      </c>
      <c r="DE108" s="194">
        <v>46006</v>
      </c>
      <c r="DF108" s="188"/>
      <c r="DG108" s="193">
        <v>9400000</v>
      </c>
      <c r="DH108" s="188">
        <v>1077877177</v>
      </c>
      <c r="DI108" s="193">
        <v>1091300</v>
      </c>
      <c r="DJ108" s="208" t="b">
        <f t="shared" si="27"/>
        <v>0</v>
      </c>
      <c r="DK108" s="809" t="s">
        <v>131</v>
      </c>
      <c r="DL108" s="808"/>
    </row>
    <row r="109" spans="1:143" s="802" customFormat="1" hidden="1">
      <c r="A109" s="184" t="s">
        <v>3417</v>
      </c>
      <c r="B109" s="926" t="s">
        <v>3418</v>
      </c>
      <c r="C109" s="202" t="s">
        <v>457</v>
      </c>
      <c r="D109" s="203">
        <v>83733333</v>
      </c>
      <c r="E109" s="185">
        <v>12225</v>
      </c>
      <c r="F109" s="187">
        <v>28094560</v>
      </c>
      <c r="G109" s="188">
        <v>10325</v>
      </c>
      <c r="H109" s="187">
        <v>32416800</v>
      </c>
      <c r="I109" s="188">
        <v>12425</v>
      </c>
      <c r="J109" s="187">
        <v>23221973</v>
      </c>
      <c r="K109" s="188"/>
      <c r="L109" s="187"/>
      <c r="M109" s="187"/>
      <c r="N109" s="187"/>
      <c r="O109" s="187"/>
      <c r="P109" s="187"/>
      <c r="Q109" s="187"/>
      <c r="R109" s="187"/>
      <c r="S109" s="216">
        <f>(F109+H109+J109)</f>
        <v>83733333</v>
      </c>
      <c r="T109" s="188" t="b">
        <f t="shared" si="21"/>
        <v>1</v>
      </c>
      <c r="U109" s="185">
        <v>19525</v>
      </c>
      <c r="V109" s="187">
        <v>28094560</v>
      </c>
      <c r="W109" s="213">
        <v>19125</v>
      </c>
      <c r="X109" s="187">
        <v>32416800</v>
      </c>
      <c r="Y109" s="213">
        <v>195251</v>
      </c>
      <c r="Z109" s="187">
        <v>23221973</v>
      </c>
      <c r="AA109" s="188"/>
      <c r="AB109" s="188"/>
      <c r="AC109" s="188"/>
      <c r="AD109" s="188"/>
      <c r="AE109" s="188"/>
      <c r="AF109" s="188"/>
      <c r="AG109" s="772">
        <f>(V109+X109+Z109+AB109+AD109)</f>
        <v>83733333</v>
      </c>
      <c r="AH109" s="204" t="b">
        <f t="shared" si="13"/>
        <v>1</v>
      </c>
      <c r="AI109" s="188"/>
      <c r="AJ109" s="188" t="s">
        <v>187</v>
      </c>
      <c r="AK109" s="188" t="s">
        <v>187</v>
      </c>
      <c r="AL109" s="188" t="s">
        <v>3419</v>
      </c>
      <c r="AM109" s="188" t="s">
        <v>62</v>
      </c>
      <c r="AN109" s="188" t="s">
        <v>62</v>
      </c>
      <c r="AO109" s="230" t="s">
        <v>62</v>
      </c>
      <c r="AP109" s="869"/>
      <c r="AQ109" s="870"/>
      <c r="AR109" s="869"/>
      <c r="AS109" s="871"/>
      <c r="AT109" s="869"/>
      <c r="AU109" s="869"/>
      <c r="AV109" s="869"/>
      <c r="AW109" s="869"/>
      <c r="AX109" s="869"/>
      <c r="AY109" s="869"/>
      <c r="AZ109" s="872"/>
      <c r="BA109" s="869"/>
      <c r="BB109" s="869"/>
      <c r="BC109" s="869"/>
      <c r="BD109" s="869"/>
      <c r="BE109" s="869"/>
      <c r="BF109" s="869"/>
      <c r="BG109" s="869"/>
      <c r="BH109" s="873"/>
      <c r="BI109" s="874"/>
      <c r="BJ109" s="873"/>
      <c r="BK109" s="875"/>
      <c r="BL109" s="873"/>
      <c r="BM109" s="875"/>
      <c r="BN109" s="873"/>
      <c r="BO109" s="873"/>
      <c r="BP109" s="873"/>
      <c r="BQ109" s="875"/>
      <c r="BR109" s="873"/>
      <c r="BS109" s="876"/>
      <c r="BT109" s="873"/>
      <c r="BU109" s="873"/>
      <c r="BV109" s="873"/>
      <c r="BW109" s="875"/>
      <c r="BX109" s="873"/>
      <c r="BY109" s="875"/>
      <c r="BZ109" s="877"/>
      <c r="CA109" s="724"/>
      <c r="CB109" s="724"/>
      <c r="CC109" s="725"/>
      <c r="CD109" s="724"/>
      <c r="CE109" s="725"/>
      <c r="CF109" s="188" t="s">
        <v>3420</v>
      </c>
      <c r="CG109" s="194">
        <v>45979</v>
      </c>
      <c r="CH109" s="188"/>
      <c r="CI109" s="193">
        <v>5066667</v>
      </c>
      <c r="CJ109" s="188">
        <v>9491513924</v>
      </c>
      <c r="CK109" s="193">
        <v>780200</v>
      </c>
      <c r="CL109" s="188" t="s">
        <v>3421</v>
      </c>
      <c r="CM109" s="205">
        <v>45982</v>
      </c>
      <c r="CN109" s="188"/>
      <c r="CO109" s="193">
        <v>8000000</v>
      </c>
      <c r="CP109" s="188">
        <v>9492363173</v>
      </c>
      <c r="CQ109" s="193">
        <v>780200</v>
      </c>
      <c r="CR109" s="204" t="s">
        <v>3422</v>
      </c>
      <c r="CS109" s="194">
        <v>45982</v>
      </c>
      <c r="CT109" s="188"/>
      <c r="CU109" s="193">
        <v>8000000</v>
      </c>
      <c r="CV109" s="188">
        <v>9494397357</v>
      </c>
      <c r="CW109" s="193">
        <v>359500</v>
      </c>
      <c r="CX109" s="188" t="s">
        <v>3423</v>
      </c>
      <c r="CY109" s="194">
        <v>45995</v>
      </c>
      <c r="CZ109" s="188"/>
      <c r="DA109" s="193">
        <v>8000000</v>
      </c>
      <c r="DB109" s="188">
        <v>9494396948</v>
      </c>
      <c r="DC109" s="193">
        <v>1134800</v>
      </c>
      <c r="DD109" s="867" t="s">
        <v>3424</v>
      </c>
      <c r="DE109" s="194">
        <v>46007</v>
      </c>
      <c r="DF109" s="188"/>
      <c r="DG109" s="193">
        <v>8000000</v>
      </c>
      <c r="DH109" s="188">
        <v>9495981069</v>
      </c>
      <c r="DI109" s="193">
        <v>928800</v>
      </c>
      <c r="DJ109" s="208" t="b">
        <f t="shared" si="27"/>
        <v>0</v>
      </c>
      <c r="DK109" s="809" t="s">
        <v>131</v>
      </c>
      <c r="DL109" s="808"/>
    </row>
    <row r="110" spans="1:143" s="802" customFormat="1" hidden="1">
      <c r="A110" s="184" t="s">
        <v>3425</v>
      </c>
      <c r="B110" s="926" t="s">
        <v>3426</v>
      </c>
      <c r="C110" s="202" t="s">
        <v>457</v>
      </c>
      <c r="D110" s="203">
        <v>47000000</v>
      </c>
      <c r="E110" s="185">
        <v>6825</v>
      </c>
      <c r="F110" s="187">
        <v>40000000</v>
      </c>
      <c r="G110" s="188">
        <v>7125</v>
      </c>
      <c r="H110" s="868">
        <v>7000000</v>
      </c>
      <c r="I110" s="188"/>
      <c r="J110" s="187"/>
      <c r="K110" s="188"/>
      <c r="L110" s="187"/>
      <c r="M110" s="187"/>
      <c r="N110" s="187"/>
      <c r="O110" s="187"/>
      <c r="P110" s="187"/>
      <c r="Q110" s="187"/>
      <c r="R110" s="187"/>
      <c r="S110" s="216">
        <f>(F110+H110+J110)</f>
        <v>47000000</v>
      </c>
      <c r="T110" s="188" t="b">
        <f t="shared" si="21"/>
        <v>1</v>
      </c>
      <c r="U110" s="213">
        <v>19625</v>
      </c>
      <c r="V110" s="193">
        <v>40000000</v>
      </c>
      <c r="W110" s="213">
        <v>196251</v>
      </c>
      <c r="X110" s="193">
        <v>7000000</v>
      </c>
      <c r="Y110" s="213"/>
      <c r="Z110" s="193"/>
      <c r="AA110" s="188"/>
      <c r="AB110" s="188"/>
      <c r="AC110" s="188"/>
      <c r="AD110" s="188"/>
      <c r="AE110" s="188"/>
      <c r="AF110" s="188"/>
      <c r="AG110" s="772">
        <f>(V110+X110+Z110+AB110+AD110)</f>
        <v>47000000</v>
      </c>
      <c r="AH110" s="204" t="b">
        <f t="shared" si="13"/>
        <v>1</v>
      </c>
      <c r="AI110" s="188"/>
      <c r="AJ110" s="188" t="s">
        <v>62</v>
      </c>
      <c r="AK110" s="188" t="s">
        <v>62</v>
      </c>
      <c r="AL110" s="188" t="s">
        <v>3427</v>
      </c>
      <c r="AM110" s="188" t="s">
        <v>62</v>
      </c>
      <c r="AN110" s="188" t="s">
        <v>62</v>
      </c>
      <c r="AO110" s="230" t="s">
        <v>62</v>
      </c>
      <c r="AP110" s="781"/>
      <c r="AQ110" s="782"/>
      <c r="AR110" s="781"/>
      <c r="AS110" s="783"/>
      <c r="AT110" s="781"/>
      <c r="AU110" s="781"/>
      <c r="AV110" s="781"/>
      <c r="AW110" s="781"/>
      <c r="AX110" s="781"/>
      <c r="AY110" s="781"/>
      <c r="AZ110" s="784"/>
      <c r="BA110" s="781"/>
      <c r="BB110" s="878"/>
      <c r="BC110" s="720"/>
      <c r="BD110" s="720"/>
      <c r="BE110" s="722"/>
      <c r="BF110" s="720"/>
      <c r="BG110" s="722"/>
      <c r="BH110" s="720"/>
      <c r="BI110" s="817"/>
      <c r="BJ110" s="720"/>
      <c r="BK110" s="722"/>
      <c r="BL110" s="720"/>
      <c r="BM110" s="722"/>
      <c r="BN110" s="720"/>
      <c r="BO110" s="720"/>
      <c r="BP110" s="720"/>
      <c r="BQ110" s="722"/>
      <c r="BR110" s="720"/>
      <c r="BS110" s="722"/>
      <c r="BT110" s="720"/>
      <c r="BU110" s="720"/>
      <c r="BV110" s="720"/>
      <c r="BW110" s="722"/>
      <c r="BX110" s="720"/>
      <c r="BY110" s="722"/>
      <c r="BZ110" s="720"/>
      <c r="CA110" s="720"/>
      <c r="CB110" s="720"/>
      <c r="CC110" s="722"/>
      <c r="CD110" s="720"/>
      <c r="CE110" s="722"/>
      <c r="CF110" s="231" t="s">
        <v>3428</v>
      </c>
      <c r="CG110" s="205">
        <v>45972</v>
      </c>
      <c r="CH110" s="188"/>
      <c r="CI110" s="193">
        <v>5326667</v>
      </c>
      <c r="CJ110" s="188">
        <v>9492602861</v>
      </c>
      <c r="CK110" s="193">
        <v>332600</v>
      </c>
      <c r="CL110" s="188" t="s">
        <v>3429</v>
      </c>
      <c r="CM110" s="194">
        <v>45979</v>
      </c>
      <c r="CN110" s="188"/>
      <c r="CO110" s="193">
        <v>9400000</v>
      </c>
      <c r="CP110" s="188">
        <v>9492698703</v>
      </c>
      <c r="CQ110" s="193">
        <v>1101500</v>
      </c>
      <c r="CR110" s="204" t="s">
        <v>3430</v>
      </c>
      <c r="CS110" s="194">
        <v>45982</v>
      </c>
      <c r="CT110" s="188"/>
      <c r="CU110" s="193">
        <v>9400000</v>
      </c>
      <c r="CV110" s="188">
        <v>9492698868</v>
      </c>
      <c r="CW110" s="193">
        <v>1091300</v>
      </c>
      <c r="CX110" s="188" t="s">
        <v>3431</v>
      </c>
      <c r="CY110" s="194">
        <v>45995</v>
      </c>
      <c r="CZ110" s="188"/>
      <c r="DA110" s="193">
        <v>9400000</v>
      </c>
      <c r="DB110" s="188">
        <v>9495615259</v>
      </c>
      <c r="DC110" s="193">
        <v>1091300</v>
      </c>
      <c r="DD110" s="188" t="s">
        <v>3432</v>
      </c>
      <c r="DE110" s="194">
        <v>46003</v>
      </c>
      <c r="DF110" s="188"/>
      <c r="DG110" s="193">
        <v>9400000</v>
      </c>
      <c r="DH110" s="188">
        <v>9496365305</v>
      </c>
      <c r="DI110" s="193">
        <v>1091300</v>
      </c>
      <c r="DJ110" s="208" t="b">
        <f t="shared" si="27"/>
        <v>0</v>
      </c>
      <c r="DK110" s="809" t="s">
        <v>352</v>
      </c>
      <c r="DL110" s="808"/>
    </row>
    <row r="111" spans="1:143" s="802" customFormat="1" hidden="1">
      <c r="A111" s="184" t="s">
        <v>3433</v>
      </c>
      <c r="B111" s="926" t="s">
        <v>3434</v>
      </c>
      <c r="C111" s="202" t="s">
        <v>457</v>
      </c>
      <c r="D111" s="203">
        <v>36000000</v>
      </c>
      <c r="E111" s="185">
        <v>14525</v>
      </c>
      <c r="F111" s="187">
        <v>18000000</v>
      </c>
      <c r="G111" s="188">
        <v>13525</v>
      </c>
      <c r="H111" s="187">
        <v>18000000</v>
      </c>
      <c r="I111" s="188"/>
      <c r="J111" s="187"/>
      <c r="K111" s="188"/>
      <c r="L111" s="187"/>
      <c r="M111" s="187"/>
      <c r="N111" s="187"/>
      <c r="O111" s="187"/>
      <c r="P111" s="187"/>
      <c r="Q111" s="187"/>
      <c r="R111" s="187"/>
      <c r="S111" s="216">
        <f>(F111+H111+J111)</f>
        <v>36000000</v>
      </c>
      <c r="T111" s="188" t="b">
        <f t="shared" si="21"/>
        <v>1</v>
      </c>
      <c r="U111" s="185">
        <v>20725</v>
      </c>
      <c r="V111" s="187">
        <v>18000000</v>
      </c>
      <c r="W111" s="213">
        <v>19825</v>
      </c>
      <c r="X111" s="187">
        <v>18000000</v>
      </c>
      <c r="Y111" s="213"/>
      <c r="Z111" s="187"/>
      <c r="AA111" s="188"/>
      <c r="AB111" s="187"/>
      <c r="AC111" s="187"/>
      <c r="AD111" s="187"/>
      <c r="AE111" s="187"/>
      <c r="AF111" s="187"/>
      <c r="AG111" s="772">
        <f>(V111+X111+Z111+AB111+AD111)</f>
        <v>36000000</v>
      </c>
      <c r="AH111" s="204" t="b">
        <f t="shared" si="13"/>
        <v>1</v>
      </c>
      <c r="AI111" s="188"/>
      <c r="AJ111" s="188" t="s">
        <v>62</v>
      </c>
      <c r="AK111" s="188" t="s">
        <v>62</v>
      </c>
      <c r="AL111" s="188" t="s">
        <v>3052</v>
      </c>
      <c r="AM111" s="188" t="s">
        <v>62</v>
      </c>
      <c r="AN111" s="188" t="s">
        <v>62</v>
      </c>
      <c r="AO111" s="188" t="s">
        <v>62</v>
      </c>
      <c r="AP111" s="791"/>
      <c r="AQ111" s="792"/>
      <c r="AR111" s="791"/>
      <c r="AS111" s="793"/>
      <c r="AT111" s="791"/>
      <c r="AU111" s="793"/>
      <c r="AV111" s="791"/>
      <c r="AW111" s="791"/>
      <c r="AX111" s="791"/>
      <c r="AY111" s="793"/>
      <c r="AZ111" s="791"/>
      <c r="BA111" s="793"/>
      <c r="BB111" s="791"/>
      <c r="BC111" s="791"/>
      <c r="BD111" s="791"/>
      <c r="BE111" s="793"/>
      <c r="BF111" s="791"/>
      <c r="BG111" s="793"/>
      <c r="BH111" s="791"/>
      <c r="BI111" s="795"/>
      <c r="BJ111" s="791"/>
      <c r="BK111" s="793"/>
      <c r="BL111" s="791"/>
      <c r="BM111" s="793"/>
      <c r="BN111" s="791"/>
      <c r="BO111" s="791"/>
      <c r="BP111" s="791"/>
      <c r="BQ111" s="793"/>
      <c r="BR111" s="791"/>
      <c r="BS111" s="879"/>
      <c r="BT111" s="880"/>
      <c r="BU111" s="880"/>
      <c r="BV111" s="880"/>
      <c r="BW111" s="881"/>
      <c r="BX111" s="880"/>
      <c r="BY111" s="881"/>
      <c r="BZ111" s="882"/>
      <c r="CA111" s="791"/>
      <c r="CB111" s="791"/>
      <c r="CC111" s="793"/>
      <c r="CD111" s="791"/>
      <c r="CE111" s="793"/>
      <c r="CF111" s="106"/>
      <c r="CG111" s="106"/>
      <c r="CH111" s="106"/>
      <c r="CI111" s="109"/>
      <c r="CJ111" s="106"/>
      <c r="CK111" s="109"/>
      <c r="CL111" s="106"/>
      <c r="CM111" s="106"/>
      <c r="CN111" s="106"/>
      <c r="CO111" s="109"/>
      <c r="CP111" s="106"/>
      <c r="CQ111" s="109"/>
      <c r="CR111" s="204" t="s">
        <v>3435</v>
      </c>
      <c r="CS111" s="194">
        <v>45981</v>
      </c>
      <c r="CT111" s="188"/>
      <c r="CU111" s="193">
        <v>9000000</v>
      </c>
      <c r="CV111" s="188">
        <v>4630675347</v>
      </c>
      <c r="CW111" s="193">
        <v>1044800</v>
      </c>
      <c r="CX111" s="188" t="s">
        <v>3436</v>
      </c>
      <c r="CY111" s="194">
        <v>46011</v>
      </c>
      <c r="CZ111" s="188"/>
      <c r="DA111" s="193">
        <v>9000000</v>
      </c>
      <c r="DB111" s="188">
        <v>4630675347</v>
      </c>
      <c r="DC111" s="193">
        <v>1044800</v>
      </c>
      <c r="DD111" s="188" t="s">
        <v>3437</v>
      </c>
      <c r="DE111" s="194">
        <v>46017</v>
      </c>
      <c r="DF111" s="188"/>
      <c r="DG111" s="193">
        <v>9000000</v>
      </c>
      <c r="DH111" s="188">
        <v>4630866487</v>
      </c>
      <c r="DI111" s="193">
        <v>1044800</v>
      </c>
      <c r="DJ111" s="208" t="b">
        <f t="shared" si="27"/>
        <v>0</v>
      </c>
      <c r="DK111" s="809" t="s">
        <v>131</v>
      </c>
      <c r="DL111" s="808"/>
    </row>
    <row r="112" spans="1:143" s="802" customFormat="1" hidden="1">
      <c r="A112" s="184" t="s">
        <v>3438</v>
      </c>
      <c r="B112" s="926" t="s">
        <v>3439</v>
      </c>
      <c r="C112" s="202" t="s">
        <v>457</v>
      </c>
      <c r="D112" s="203">
        <v>12300000</v>
      </c>
      <c r="E112" s="185">
        <v>13725</v>
      </c>
      <c r="F112" s="187">
        <v>12300000</v>
      </c>
      <c r="G112" s="188"/>
      <c r="H112" s="187"/>
      <c r="I112" s="188"/>
      <c r="J112" s="187"/>
      <c r="K112" s="188"/>
      <c r="L112" s="187"/>
      <c r="M112" s="187"/>
      <c r="N112" s="187"/>
      <c r="O112" s="187"/>
      <c r="P112" s="187"/>
      <c r="Q112" s="187"/>
      <c r="R112" s="187"/>
      <c r="S112" s="216">
        <f>(F112+H112+J112)</f>
        <v>12300000</v>
      </c>
      <c r="T112" s="188" t="b">
        <f t="shared" si="21"/>
        <v>1</v>
      </c>
      <c r="U112" s="185">
        <v>20025</v>
      </c>
      <c r="V112" s="203">
        <v>12300000</v>
      </c>
      <c r="W112" s="213"/>
      <c r="X112" s="187"/>
      <c r="Y112" s="213"/>
      <c r="Z112" s="187"/>
      <c r="AA112" s="188"/>
      <c r="AB112" s="187"/>
      <c r="AC112" s="187"/>
      <c r="AD112" s="187"/>
      <c r="AE112" s="187"/>
      <c r="AF112" s="187"/>
      <c r="AG112" s="772">
        <f>(V112+X112+Z112+AB112+AD112)</f>
        <v>12300000</v>
      </c>
      <c r="AH112" s="204" t="b">
        <f t="shared" ref="AH112:AH136" si="28">AG112=D112</f>
        <v>1</v>
      </c>
      <c r="AI112" s="188"/>
      <c r="AJ112" s="188" t="s">
        <v>62</v>
      </c>
      <c r="AK112" s="188" t="s">
        <v>62</v>
      </c>
      <c r="AL112" s="188" t="s">
        <v>3052</v>
      </c>
      <c r="AM112" s="188" t="s">
        <v>62</v>
      </c>
      <c r="AN112" s="188" t="s">
        <v>62</v>
      </c>
      <c r="AO112" s="188" t="s">
        <v>62</v>
      </c>
      <c r="AP112" s="106"/>
      <c r="AQ112" s="107"/>
      <c r="AR112" s="106"/>
      <c r="AS112" s="109"/>
      <c r="AT112" s="106"/>
      <c r="AU112" s="109"/>
      <c r="AV112" s="106"/>
      <c r="AW112" s="106"/>
      <c r="AX112" s="106"/>
      <c r="AY112" s="109"/>
      <c r="AZ112" s="106"/>
      <c r="BA112" s="109"/>
      <c r="BB112" s="106"/>
      <c r="BC112" s="106"/>
      <c r="BD112" s="106"/>
      <c r="BE112" s="109"/>
      <c r="BF112" s="106"/>
      <c r="BG112" s="109"/>
      <c r="BH112" s="106"/>
      <c r="BI112" s="779"/>
      <c r="BJ112" s="106"/>
      <c r="BK112" s="109"/>
      <c r="BL112" s="106"/>
      <c r="BM112" s="109"/>
      <c r="BN112" s="106"/>
      <c r="BO112" s="106"/>
      <c r="BP112" s="106"/>
      <c r="BQ112" s="109"/>
      <c r="BR112" s="106"/>
      <c r="BS112" s="883"/>
      <c r="BT112" s="720"/>
      <c r="BU112" s="720"/>
      <c r="BV112" s="720"/>
      <c r="BW112" s="722"/>
      <c r="BX112" s="720"/>
      <c r="BY112" s="722"/>
      <c r="BZ112" s="866"/>
      <c r="CA112" s="106"/>
      <c r="CB112" s="106"/>
      <c r="CC112" s="109"/>
      <c r="CD112" s="106"/>
      <c r="CE112" s="109"/>
      <c r="CF112" s="106"/>
      <c r="CG112" s="106"/>
      <c r="CH112" s="106"/>
      <c r="CI112" s="109"/>
      <c r="CJ112" s="106"/>
      <c r="CK112" s="109"/>
      <c r="CL112" s="106"/>
      <c r="CM112" s="106"/>
      <c r="CN112" s="106"/>
      <c r="CO112" s="109"/>
      <c r="CP112" s="106"/>
      <c r="CQ112" s="109"/>
      <c r="CR112" s="204" t="s">
        <v>3440</v>
      </c>
      <c r="CS112" s="194">
        <v>45981</v>
      </c>
      <c r="CT112" s="188"/>
      <c r="CU112" s="193">
        <v>3416667</v>
      </c>
      <c r="CV112" s="188">
        <v>9494445619</v>
      </c>
      <c r="CW112" s="193">
        <v>413300</v>
      </c>
      <c r="CX112" s="188" t="s">
        <v>3441</v>
      </c>
      <c r="CY112" s="194">
        <v>46007</v>
      </c>
      <c r="CZ112" s="188"/>
      <c r="DA112" s="193">
        <v>4100000</v>
      </c>
      <c r="DB112" s="188">
        <v>9496026338</v>
      </c>
      <c r="DC112" s="193">
        <v>476000</v>
      </c>
      <c r="DD112" s="188" t="s">
        <v>3442</v>
      </c>
      <c r="DE112" s="194">
        <v>46014</v>
      </c>
      <c r="DF112" s="188"/>
      <c r="DG112" s="193">
        <v>4100000</v>
      </c>
      <c r="DH112" s="188">
        <v>9496026338</v>
      </c>
      <c r="DI112" s="193">
        <v>476000</v>
      </c>
      <c r="DJ112" s="208" t="b">
        <f t="shared" si="27"/>
        <v>0</v>
      </c>
      <c r="DK112" s="809" t="s">
        <v>131</v>
      </c>
      <c r="DL112" s="808"/>
    </row>
    <row r="113" spans="1:137" s="802" customFormat="1" hidden="1">
      <c r="A113" s="918" t="s">
        <v>3443</v>
      </c>
      <c r="B113" s="926" t="s">
        <v>3444</v>
      </c>
      <c r="C113" s="202" t="s">
        <v>457</v>
      </c>
      <c r="D113" s="203">
        <v>31950000</v>
      </c>
      <c r="E113" s="185">
        <v>8725</v>
      </c>
      <c r="F113" s="187">
        <v>31950000</v>
      </c>
      <c r="G113" s="188"/>
      <c r="H113" s="187"/>
      <c r="I113" s="188"/>
      <c r="J113" s="187"/>
      <c r="K113" s="188"/>
      <c r="L113" s="187"/>
      <c r="M113" s="187"/>
      <c r="N113" s="187"/>
      <c r="O113" s="187"/>
      <c r="P113" s="187"/>
      <c r="Q113" s="187"/>
      <c r="R113" s="187"/>
      <c r="S113" s="216">
        <f>(F113+H113+J113)</f>
        <v>31950000</v>
      </c>
      <c r="T113" s="188" t="b">
        <f t="shared" si="21"/>
        <v>1</v>
      </c>
      <c r="U113" s="213">
        <v>20125</v>
      </c>
      <c r="V113" s="193">
        <v>31950000</v>
      </c>
      <c r="W113" s="213"/>
      <c r="X113" s="193"/>
      <c r="Y113" s="213"/>
      <c r="Z113" s="193"/>
      <c r="AA113" s="188"/>
      <c r="AB113" s="188"/>
      <c r="AC113" s="188"/>
      <c r="AD113" s="188"/>
      <c r="AE113" s="188"/>
      <c r="AF113" s="188"/>
      <c r="AG113" s="772">
        <f>(V113+X113+Z113+AB113+AD113)</f>
        <v>31950000</v>
      </c>
      <c r="AH113" s="204" t="b">
        <f t="shared" si="28"/>
        <v>1</v>
      </c>
      <c r="AI113" s="188" t="s">
        <v>3445</v>
      </c>
      <c r="AJ113" s="188" t="s">
        <v>62</v>
      </c>
      <c r="AK113" s="188" t="s">
        <v>187</v>
      </c>
      <c r="AL113" s="188" t="s">
        <v>3052</v>
      </c>
      <c r="AM113" s="188" t="s">
        <v>62</v>
      </c>
      <c r="AN113" s="188" t="s">
        <v>62</v>
      </c>
      <c r="AO113" s="188" t="s">
        <v>62</v>
      </c>
      <c r="AP113" s="106"/>
      <c r="AQ113" s="107"/>
      <c r="AR113" s="106"/>
      <c r="AS113" s="109"/>
      <c r="AT113" s="106"/>
      <c r="AU113" s="109"/>
      <c r="AV113" s="106"/>
      <c r="AW113" s="106"/>
      <c r="AX113" s="106"/>
      <c r="AY113" s="109"/>
      <c r="AZ113" s="106"/>
      <c r="BA113" s="109"/>
      <c r="BB113" s="106"/>
      <c r="BC113" s="106"/>
      <c r="BD113" s="106"/>
      <c r="BE113" s="109"/>
      <c r="BF113" s="106"/>
      <c r="BG113" s="109"/>
      <c r="BH113" s="106"/>
      <c r="BI113" s="779"/>
      <c r="BJ113" s="106"/>
      <c r="BK113" s="109"/>
      <c r="BL113" s="106"/>
      <c r="BM113" s="109"/>
      <c r="BN113" s="106"/>
      <c r="BO113" s="106"/>
      <c r="BP113" s="106"/>
      <c r="BQ113" s="109"/>
      <c r="BR113" s="106"/>
      <c r="BS113" s="883"/>
      <c r="BT113" s="720"/>
      <c r="BU113" s="720"/>
      <c r="BV113" s="720"/>
      <c r="BW113" s="722"/>
      <c r="BX113" s="720"/>
      <c r="BY113" s="722"/>
      <c r="BZ113" s="866"/>
      <c r="CA113" s="106"/>
      <c r="CB113" s="106"/>
      <c r="CC113" s="109"/>
      <c r="CD113" s="106"/>
      <c r="CE113" s="109"/>
      <c r="CF113" s="106"/>
      <c r="CG113" s="106"/>
      <c r="CH113" s="106"/>
      <c r="CI113" s="109"/>
      <c r="CJ113" s="106"/>
      <c r="CK113" s="109"/>
      <c r="CL113" s="106"/>
      <c r="CM113" s="106"/>
      <c r="CN113" s="106"/>
      <c r="CO113" s="109"/>
      <c r="CP113" s="106"/>
      <c r="CQ113" s="109"/>
      <c r="CR113" s="824" t="s">
        <v>3446</v>
      </c>
      <c r="CS113" s="194">
        <v>45988</v>
      </c>
      <c r="CT113" s="188"/>
      <c r="CU113" s="193">
        <v>2550000</v>
      </c>
      <c r="CV113" s="188">
        <v>90126832</v>
      </c>
      <c r="CW113" s="193">
        <v>476500</v>
      </c>
      <c r="CX113" s="188" t="s">
        <v>3447</v>
      </c>
      <c r="CY113" s="194">
        <v>46003</v>
      </c>
      <c r="CZ113" s="188"/>
      <c r="DA113" s="193">
        <v>4500000</v>
      </c>
      <c r="DB113" s="188">
        <v>91263630</v>
      </c>
      <c r="DC113" s="193">
        <v>522400</v>
      </c>
      <c r="DD113" s="188" t="s">
        <v>3448</v>
      </c>
      <c r="DE113" s="194">
        <v>46021</v>
      </c>
      <c r="DF113" s="188"/>
      <c r="DG113" s="193">
        <v>4500000</v>
      </c>
      <c r="DH113" s="188">
        <v>92381790</v>
      </c>
      <c r="DI113" s="193">
        <v>522400</v>
      </c>
      <c r="DJ113" s="208" t="b">
        <f t="shared" si="27"/>
        <v>0</v>
      </c>
      <c r="DK113" s="810" t="s">
        <v>3449</v>
      </c>
      <c r="DL113" s="808" t="s">
        <v>2623</v>
      </c>
    </row>
    <row r="114" spans="1:137" s="802" customFormat="1" ht="25.5" hidden="1">
      <c r="A114" s="918" t="s">
        <v>3450</v>
      </c>
      <c r="B114" s="926" t="s">
        <v>3451</v>
      </c>
      <c r="C114" s="202" t="s">
        <v>457</v>
      </c>
      <c r="D114" s="203">
        <v>10500000</v>
      </c>
      <c r="E114" s="185">
        <v>14325</v>
      </c>
      <c r="F114" s="187">
        <v>12500000</v>
      </c>
      <c r="G114" s="188"/>
      <c r="H114" s="187"/>
      <c r="I114" s="188"/>
      <c r="J114" s="187"/>
      <c r="K114" s="188"/>
      <c r="L114" s="187"/>
      <c r="M114" s="187"/>
      <c r="N114" s="187"/>
      <c r="O114" s="187"/>
      <c r="P114" s="187"/>
      <c r="Q114" s="187"/>
      <c r="R114" s="187"/>
      <c r="S114" s="216">
        <f>(F114+H114+J114)</f>
        <v>12500000</v>
      </c>
      <c r="T114" s="188" t="b">
        <f t="shared" si="21"/>
        <v>0</v>
      </c>
      <c r="U114" s="213">
        <v>20225</v>
      </c>
      <c r="V114" s="193">
        <v>10500000</v>
      </c>
      <c r="W114" s="213"/>
      <c r="X114" s="193"/>
      <c r="Y114" s="213"/>
      <c r="Z114" s="193"/>
      <c r="AA114" s="188"/>
      <c r="AB114" s="188"/>
      <c r="AC114" s="188"/>
      <c r="AD114" s="188"/>
      <c r="AE114" s="188"/>
      <c r="AF114" s="188"/>
      <c r="AG114" s="772">
        <f>(V114+X114+Z114+AB114+AD114)</f>
        <v>10500000</v>
      </c>
      <c r="AH114" s="204" t="b">
        <f t="shared" si="28"/>
        <v>1</v>
      </c>
      <c r="AI114" s="188" t="s">
        <v>3445</v>
      </c>
      <c r="AJ114" s="188" t="s">
        <v>187</v>
      </c>
      <c r="AK114" s="188" t="s">
        <v>187</v>
      </c>
      <c r="AL114" s="188" t="s">
        <v>3052</v>
      </c>
      <c r="AM114" s="188" t="s">
        <v>62</v>
      </c>
      <c r="AN114" s="188" t="s">
        <v>62</v>
      </c>
      <c r="AO114" s="188" t="s">
        <v>62</v>
      </c>
      <c r="AP114" s="929"/>
      <c r="AQ114" s="107"/>
      <c r="AR114" s="106"/>
      <c r="AS114" s="109"/>
      <c r="AT114" s="106"/>
      <c r="AU114" s="109"/>
      <c r="AV114" s="106"/>
      <c r="AW114" s="106"/>
      <c r="AX114" s="106"/>
      <c r="AY114" s="109"/>
      <c r="AZ114" s="106"/>
      <c r="BA114" s="109"/>
      <c r="BB114" s="106"/>
      <c r="BC114" s="106"/>
      <c r="BD114" s="106"/>
      <c r="BE114" s="109"/>
      <c r="BF114" s="106"/>
      <c r="BG114" s="109"/>
      <c r="BH114" s="106"/>
      <c r="BI114" s="779"/>
      <c r="BJ114" s="106"/>
      <c r="BK114" s="109"/>
      <c r="BL114" s="106"/>
      <c r="BM114" s="109"/>
      <c r="BN114" s="106"/>
      <c r="BO114" s="106"/>
      <c r="BP114" s="106"/>
      <c r="BQ114" s="109"/>
      <c r="BR114" s="106"/>
      <c r="BS114" s="883"/>
      <c r="BT114" s="720"/>
      <c r="BU114" s="720"/>
      <c r="BV114" s="720"/>
      <c r="BW114" s="722"/>
      <c r="BX114" s="720"/>
      <c r="BY114" s="722"/>
      <c r="BZ114" s="866"/>
      <c r="CA114" s="106"/>
      <c r="CB114" s="106"/>
      <c r="CC114" s="109"/>
      <c r="CD114" s="106"/>
      <c r="CE114" s="109"/>
      <c r="CF114" s="106"/>
      <c r="CG114" s="106"/>
      <c r="CH114" s="106"/>
      <c r="CI114" s="109"/>
      <c r="CJ114" s="106"/>
      <c r="CK114" s="109"/>
      <c r="CL114" s="106"/>
      <c r="CM114" s="106"/>
      <c r="CN114" s="106"/>
      <c r="CO114" s="109"/>
      <c r="CP114" s="106"/>
      <c r="CQ114" s="109"/>
      <c r="CR114" s="204" t="s">
        <v>3452</v>
      </c>
      <c r="CS114" s="194">
        <v>45972</v>
      </c>
      <c r="CT114" s="188"/>
      <c r="CU114" s="193">
        <v>2450000</v>
      </c>
      <c r="CV114" s="188">
        <v>4628261187</v>
      </c>
      <c r="CW114" s="193">
        <v>413300</v>
      </c>
      <c r="CX114" s="188" t="s">
        <v>3453</v>
      </c>
      <c r="CY114" s="194">
        <v>46000</v>
      </c>
      <c r="CZ114" s="188"/>
      <c r="DA114" s="193">
        <v>3500000</v>
      </c>
      <c r="DB114" s="188">
        <v>4628261187</v>
      </c>
      <c r="DC114" s="193">
        <v>413300</v>
      </c>
      <c r="DD114" s="188" t="s">
        <v>3454</v>
      </c>
      <c r="DE114" s="194">
        <v>46014</v>
      </c>
      <c r="DF114" s="188"/>
      <c r="DG114" s="193">
        <v>3500000</v>
      </c>
      <c r="DH114" s="215" t="s">
        <v>3455</v>
      </c>
      <c r="DI114" s="193">
        <v>413300</v>
      </c>
      <c r="DJ114" s="208" t="b">
        <f t="shared" si="27"/>
        <v>0</v>
      </c>
      <c r="DK114" s="884" t="s">
        <v>3456</v>
      </c>
      <c r="DL114" s="885" t="s">
        <v>2623</v>
      </c>
    </row>
    <row r="115" spans="1:137" s="802" customFormat="1" hidden="1">
      <c r="A115" s="918" t="s">
        <v>3457</v>
      </c>
      <c r="B115" s="926" t="s">
        <v>3458</v>
      </c>
      <c r="C115" s="202" t="s">
        <v>457</v>
      </c>
      <c r="D115" s="203">
        <v>24366667</v>
      </c>
      <c r="E115" s="185">
        <v>13825</v>
      </c>
      <c r="F115" s="187">
        <v>24366667</v>
      </c>
      <c r="G115" s="188"/>
      <c r="H115" s="187"/>
      <c r="I115" s="188"/>
      <c r="J115" s="187"/>
      <c r="K115" s="188"/>
      <c r="L115" s="187"/>
      <c r="M115" s="187"/>
      <c r="N115" s="187"/>
      <c r="O115" s="187"/>
      <c r="P115" s="187"/>
      <c r="Q115" s="187"/>
      <c r="R115" s="187"/>
      <c r="S115" s="216">
        <f>(F115+H115+J115)</f>
        <v>24366667</v>
      </c>
      <c r="T115" s="188" t="b">
        <f t="shared" si="21"/>
        <v>1</v>
      </c>
      <c r="U115" s="213"/>
      <c r="V115" s="193"/>
      <c r="W115" s="213"/>
      <c r="X115" s="193"/>
      <c r="Y115" s="213"/>
      <c r="Z115" s="193"/>
      <c r="AA115" s="188"/>
      <c r="AB115" s="188"/>
      <c r="AC115" s="188"/>
      <c r="AD115" s="188"/>
      <c r="AE115" s="188"/>
      <c r="AF115" s="188"/>
      <c r="AG115" s="772">
        <f>(V115+X115+Z115+AB115+AD115)</f>
        <v>0</v>
      </c>
      <c r="AH115" s="204" t="b">
        <f t="shared" si="28"/>
        <v>0</v>
      </c>
      <c r="AI115" s="188"/>
      <c r="AJ115" s="188" t="s">
        <v>187</v>
      </c>
      <c r="AK115" s="188" t="s">
        <v>187</v>
      </c>
      <c r="AL115" s="188" t="s">
        <v>3052</v>
      </c>
      <c r="AM115" s="188" t="s">
        <v>62</v>
      </c>
      <c r="AN115" s="188" t="s">
        <v>187</v>
      </c>
      <c r="AO115" s="188" t="s">
        <v>62</v>
      </c>
      <c r="AP115" s="106"/>
      <c r="AQ115" s="107"/>
      <c r="AR115" s="106"/>
      <c r="AS115" s="109"/>
      <c r="AT115" s="106"/>
      <c r="AU115" s="109"/>
      <c r="AV115" s="106"/>
      <c r="AW115" s="106"/>
      <c r="AX115" s="106"/>
      <c r="AY115" s="109"/>
      <c r="AZ115" s="106"/>
      <c r="BA115" s="109"/>
      <c r="BB115" s="106"/>
      <c r="BC115" s="106"/>
      <c r="BD115" s="106"/>
      <c r="BE115" s="109"/>
      <c r="BF115" s="106"/>
      <c r="BG115" s="109"/>
      <c r="BH115" s="106"/>
      <c r="BI115" s="779"/>
      <c r="BJ115" s="106"/>
      <c r="BK115" s="109"/>
      <c r="BL115" s="106"/>
      <c r="BM115" s="109"/>
      <c r="BN115" s="106"/>
      <c r="BO115" s="106"/>
      <c r="BP115" s="106"/>
      <c r="BQ115" s="109"/>
      <c r="BR115" s="106"/>
      <c r="BS115" s="883"/>
      <c r="BT115" s="720"/>
      <c r="BU115" s="720"/>
      <c r="BV115" s="720"/>
      <c r="BW115" s="722"/>
      <c r="BX115" s="720"/>
      <c r="BY115" s="722"/>
      <c r="BZ115" s="866"/>
      <c r="CA115" s="106"/>
      <c r="CB115" s="106"/>
      <c r="CC115" s="109"/>
      <c r="CD115" s="106"/>
      <c r="CE115" s="109"/>
      <c r="CF115" s="106"/>
      <c r="CG115" s="106"/>
      <c r="CH115" s="106"/>
      <c r="CI115" s="109"/>
      <c r="CJ115" s="106"/>
      <c r="CK115" s="109"/>
      <c r="CL115" s="106"/>
      <c r="CM115" s="106"/>
      <c r="CN115" s="106"/>
      <c r="CO115" s="109"/>
      <c r="CP115" s="106"/>
      <c r="CQ115" s="109"/>
      <c r="CR115" s="204" t="s">
        <v>3459</v>
      </c>
      <c r="CS115" s="194">
        <v>45968</v>
      </c>
      <c r="CT115" s="188"/>
      <c r="CU115" s="193">
        <v>3116667</v>
      </c>
      <c r="CV115" s="188">
        <v>81681004</v>
      </c>
      <c r="CW115" s="193">
        <v>152000</v>
      </c>
      <c r="CX115" s="188" t="s">
        <v>3460</v>
      </c>
      <c r="CY115" s="194">
        <v>46006</v>
      </c>
      <c r="CZ115" s="188"/>
      <c r="DA115" s="193">
        <v>8500000</v>
      </c>
      <c r="DB115" s="188">
        <v>82020582</v>
      </c>
      <c r="DC115" s="193">
        <v>986800</v>
      </c>
      <c r="DD115" s="188" t="s">
        <v>3460</v>
      </c>
      <c r="DE115" s="188" t="s">
        <v>3461</v>
      </c>
      <c r="DF115" s="188"/>
      <c r="DG115" s="193">
        <v>8500000</v>
      </c>
      <c r="DH115" s="188">
        <v>82256394</v>
      </c>
      <c r="DI115" s="193">
        <v>986800</v>
      </c>
      <c r="DJ115" s="208" t="b">
        <f t="shared" si="27"/>
        <v>0</v>
      </c>
      <c r="DK115" s="829" t="s">
        <v>3462</v>
      </c>
      <c r="DL115" s="748" t="s">
        <v>184</v>
      </c>
    </row>
    <row r="116" spans="1:137" hidden="1">
      <c r="A116" s="918" t="s">
        <v>3463</v>
      </c>
      <c r="B116" s="926" t="s">
        <v>3403</v>
      </c>
      <c r="C116" s="202" t="s">
        <v>814</v>
      </c>
      <c r="D116" s="203">
        <v>46250000</v>
      </c>
      <c r="E116" s="291">
        <v>14225</v>
      </c>
      <c r="F116" s="187">
        <v>46250000</v>
      </c>
      <c r="G116" s="291"/>
      <c r="H116" s="187"/>
      <c r="I116" s="188"/>
      <c r="J116" s="187"/>
      <c r="K116" s="188"/>
      <c r="L116" s="187"/>
      <c r="M116" s="187"/>
      <c r="N116" s="187"/>
      <c r="O116" s="187"/>
      <c r="P116" s="187"/>
      <c r="Q116" s="187"/>
      <c r="R116" s="187"/>
      <c r="S116" s="193">
        <v>46250000</v>
      </c>
      <c r="T116" s="188" t="b">
        <f t="shared" si="21"/>
        <v>1</v>
      </c>
      <c r="U116" s="188">
        <v>20625</v>
      </c>
      <c r="V116" s="193">
        <v>46250000</v>
      </c>
      <c r="W116" s="188"/>
      <c r="X116" s="193"/>
      <c r="Y116" s="188"/>
      <c r="Z116" s="193"/>
      <c r="AA116" s="188"/>
      <c r="AB116" s="188"/>
      <c r="AC116" s="188"/>
      <c r="AD116" s="188"/>
      <c r="AE116" s="188"/>
      <c r="AF116" s="188"/>
      <c r="AG116" s="196">
        <f>V116</f>
        <v>46250000</v>
      </c>
      <c r="AH116" s="204" t="b">
        <f t="shared" si="28"/>
        <v>1</v>
      </c>
      <c r="AI116" s="188"/>
      <c r="AJ116" s="188" t="s">
        <v>62</v>
      </c>
      <c r="AK116" s="188" t="s">
        <v>62</v>
      </c>
      <c r="AL116" s="188"/>
      <c r="AM116" s="188" t="s">
        <v>62</v>
      </c>
      <c r="AN116" s="188" t="s">
        <v>62</v>
      </c>
      <c r="AO116" s="188" t="s">
        <v>62</v>
      </c>
      <c r="AP116" s="155"/>
      <c r="AQ116" s="156"/>
      <c r="AR116" s="155"/>
      <c r="AS116" s="157"/>
      <c r="AT116" s="155"/>
      <c r="AU116" s="157"/>
      <c r="AV116" s="155"/>
      <c r="AW116" s="155"/>
      <c r="AX116" s="155"/>
      <c r="AY116" s="157"/>
      <c r="AZ116" s="155"/>
      <c r="BA116" s="157"/>
      <c r="BB116" s="155"/>
      <c r="BC116" s="155"/>
      <c r="BD116" s="155"/>
      <c r="BE116" s="157"/>
      <c r="BF116" s="155"/>
      <c r="BG116" s="157"/>
      <c r="BH116" s="155"/>
      <c r="BI116" s="158"/>
      <c r="BJ116" s="155"/>
      <c r="BK116" s="157"/>
      <c r="BL116" s="155"/>
      <c r="BM116" s="157"/>
      <c r="BN116" s="155"/>
      <c r="BO116" s="155"/>
      <c r="BP116" s="155"/>
      <c r="BQ116" s="157"/>
      <c r="BR116" s="155"/>
      <c r="BS116" s="157"/>
      <c r="BT116" s="952"/>
      <c r="BU116" s="952"/>
      <c r="BV116" s="952"/>
      <c r="BW116" s="953"/>
      <c r="BX116" s="952"/>
      <c r="BY116" s="953"/>
      <c r="BZ116" s="155"/>
      <c r="CA116" s="155"/>
      <c r="CB116" s="155"/>
      <c r="CC116" s="157"/>
      <c r="CD116" s="155"/>
      <c r="CE116" s="157"/>
      <c r="CF116" s="155"/>
      <c r="CG116" s="155"/>
      <c r="CH116" s="155"/>
      <c r="CI116" s="157"/>
      <c r="CJ116" s="155"/>
      <c r="CK116" s="157"/>
      <c r="CL116" s="155"/>
      <c r="CM116" s="155"/>
      <c r="CN116" s="155"/>
      <c r="CO116" s="157"/>
      <c r="CP116" s="155"/>
      <c r="CQ116" s="157"/>
      <c r="CR116" s="188" t="s">
        <v>3464</v>
      </c>
      <c r="CS116" s="194">
        <v>45975</v>
      </c>
      <c r="CT116" s="188"/>
      <c r="CU116" s="193">
        <v>6166667</v>
      </c>
      <c r="CV116" s="188">
        <v>9491957240</v>
      </c>
      <c r="CW116" s="193">
        <v>2221700</v>
      </c>
      <c r="CX116" s="188" t="s">
        <v>3465</v>
      </c>
      <c r="CY116" s="194">
        <v>45992</v>
      </c>
      <c r="CZ116" s="188"/>
      <c r="DA116" s="193">
        <v>18500000</v>
      </c>
      <c r="DB116" s="188">
        <v>9493409992</v>
      </c>
      <c r="DC116" s="193">
        <v>2223400</v>
      </c>
      <c r="DD116" s="188" t="s">
        <v>3466</v>
      </c>
      <c r="DE116" s="194">
        <v>46006</v>
      </c>
      <c r="DF116" s="188"/>
      <c r="DG116" s="193">
        <v>18500000</v>
      </c>
      <c r="DH116" s="188">
        <v>9494884122</v>
      </c>
      <c r="DI116" s="193">
        <v>2221700</v>
      </c>
      <c r="DJ116" s="208" t="b">
        <f t="shared" ref="DJ116:DJ131" si="29">SUM(AS116,AY116,BE116,BK116,BQ116,BW116,CC116,CI116,CO116,CU116,DA116,DG116)=D116</f>
        <v>0</v>
      </c>
      <c r="DK116" s="212" t="s">
        <v>3467</v>
      </c>
      <c r="DL116" s="211" t="s">
        <v>3468</v>
      </c>
      <c r="DM116" s="211"/>
      <c r="DN116" s="211"/>
      <c r="DO116" s="211"/>
      <c r="DP116" s="211"/>
      <c r="DQ116" s="211"/>
      <c r="DR116" s="211"/>
      <c r="DS116" s="211"/>
      <c r="DT116" s="211"/>
      <c r="DU116" s="211"/>
      <c r="DV116" s="211"/>
      <c r="DW116" s="211"/>
      <c r="DX116" s="211"/>
      <c r="DY116" s="211"/>
      <c r="DZ116" s="211"/>
    </row>
    <row r="117" spans="1:137" s="211" customFormat="1" hidden="1">
      <c r="A117" s="918" t="s">
        <v>3469</v>
      </c>
      <c r="B117" s="926" t="s">
        <v>1451</v>
      </c>
      <c r="C117" s="202" t="s">
        <v>814</v>
      </c>
      <c r="D117" s="203">
        <v>149933333</v>
      </c>
      <c r="E117" s="291">
        <v>19225</v>
      </c>
      <c r="F117" s="187">
        <v>66395322</v>
      </c>
      <c r="G117" s="291">
        <v>125</v>
      </c>
      <c r="H117" s="187">
        <v>83538011</v>
      </c>
      <c r="I117" s="188"/>
      <c r="J117" s="187"/>
      <c r="K117" s="188"/>
      <c r="L117" s="187"/>
      <c r="M117" s="187"/>
      <c r="N117" s="187"/>
      <c r="O117" s="187"/>
      <c r="P117" s="187"/>
      <c r="Q117" s="187"/>
      <c r="R117" s="187"/>
      <c r="S117" s="193">
        <f>+F117+H117+J117+L117</f>
        <v>149933333</v>
      </c>
      <c r="T117" s="188" t="b">
        <f t="shared" si="21"/>
        <v>1</v>
      </c>
      <c r="U117" s="188">
        <v>2625</v>
      </c>
      <c r="V117" s="193">
        <v>83538011</v>
      </c>
      <c r="W117" s="188">
        <v>27625</v>
      </c>
      <c r="X117" s="193">
        <v>66395322</v>
      </c>
      <c r="Y117" s="188"/>
      <c r="Z117" s="193"/>
      <c r="AA117" s="188"/>
      <c r="AB117" s="188"/>
      <c r="AC117" s="188"/>
      <c r="AD117" s="188"/>
      <c r="AE117" s="188"/>
      <c r="AF117" s="188"/>
      <c r="AG117" s="196">
        <f>V117+X117</f>
        <v>149933333</v>
      </c>
      <c r="AH117" s="204" t="b">
        <f t="shared" si="28"/>
        <v>1</v>
      </c>
      <c r="AI117" s="188"/>
      <c r="AJ117" s="188" t="s">
        <v>62</v>
      </c>
      <c r="AK117" s="188" t="s">
        <v>62</v>
      </c>
      <c r="AL117" s="188" t="s">
        <v>3470</v>
      </c>
      <c r="AM117" s="188"/>
      <c r="AN117" s="188" t="s">
        <v>62</v>
      </c>
      <c r="AO117" s="188"/>
      <c r="AP117" s="188" t="s">
        <v>3471</v>
      </c>
      <c r="AQ117" s="205">
        <v>45708</v>
      </c>
      <c r="AR117" s="188"/>
      <c r="AS117" s="193">
        <v>3466667</v>
      </c>
      <c r="AT117" s="188">
        <v>83717292</v>
      </c>
      <c r="AU117" s="193">
        <v>462200</v>
      </c>
      <c r="AV117" s="188" t="s">
        <v>3472</v>
      </c>
      <c r="AW117" s="194">
        <v>45726</v>
      </c>
      <c r="AX117" s="188"/>
      <c r="AY117" s="193">
        <v>13000000</v>
      </c>
      <c r="AZ117" s="188">
        <v>83717329</v>
      </c>
      <c r="BA117" s="193">
        <v>1540400</v>
      </c>
      <c r="BB117" s="188" t="s">
        <v>3473</v>
      </c>
      <c r="BC117" s="194">
        <v>45753</v>
      </c>
      <c r="BD117" s="188"/>
      <c r="BE117" s="193">
        <v>13000000</v>
      </c>
      <c r="BF117" s="188">
        <v>85354806</v>
      </c>
      <c r="BG117" s="193">
        <v>1540400</v>
      </c>
      <c r="BH117" s="188" t="s">
        <v>3474</v>
      </c>
      <c r="BI117" s="206">
        <v>45789</v>
      </c>
      <c r="BJ117" s="188"/>
      <c r="BK117" s="193">
        <v>13000000</v>
      </c>
      <c r="BL117" s="188">
        <v>86165794</v>
      </c>
      <c r="BM117" s="193">
        <v>1540400</v>
      </c>
      <c r="BN117" s="188" t="s">
        <v>3475</v>
      </c>
      <c r="BO117" s="194">
        <v>45821</v>
      </c>
      <c r="BP117" s="188"/>
      <c r="BQ117" s="193">
        <v>13000000</v>
      </c>
      <c r="BR117" s="188">
        <v>86165794</v>
      </c>
      <c r="BS117" s="193">
        <v>1540400</v>
      </c>
      <c r="BT117" s="188" t="s">
        <v>3476</v>
      </c>
      <c r="BU117" s="194">
        <v>45858</v>
      </c>
      <c r="BV117" s="188"/>
      <c r="BW117" s="193">
        <v>13000000</v>
      </c>
      <c r="BX117" s="188">
        <v>87734312</v>
      </c>
      <c r="BY117" s="193">
        <v>1540400</v>
      </c>
      <c r="BZ117" s="188" t="s">
        <v>3477</v>
      </c>
      <c r="CA117" s="194">
        <v>45882</v>
      </c>
      <c r="CB117" s="188"/>
      <c r="CC117" s="193">
        <v>13000000</v>
      </c>
      <c r="CD117" s="188">
        <v>88586316</v>
      </c>
      <c r="CE117" s="193">
        <v>1540400</v>
      </c>
      <c r="CF117" s="188" t="s">
        <v>3478</v>
      </c>
      <c r="CG117" s="194">
        <v>45919</v>
      </c>
      <c r="CH117" s="188"/>
      <c r="CI117" s="193">
        <v>13000000</v>
      </c>
      <c r="CJ117" s="188">
        <v>89194410</v>
      </c>
      <c r="CK117" s="193">
        <v>1540400</v>
      </c>
      <c r="CL117" s="188" t="s">
        <v>3479</v>
      </c>
      <c r="CM117" s="194">
        <v>45940</v>
      </c>
      <c r="CN117" s="188"/>
      <c r="CO117" s="193">
        <v>13000000</v>
      </c>
      <c r="CP117" s="188">
        <v>90202593</v>
      </c>
      <c r="CQ117" s="193">
        <v>1540400</v>
      </c>
      <c r="CR117" s="188" t="s">
        <v>3480</v>
      </c>
      <c r="CS117" s="194">
        <v>45980</v>
      </c>
      <c r="CT117" s="188"/>
      <c r="CU117" s="193">
        <v>13000000</v>
      </c>
      <c r="CV117" s="188">
        <v>91036030</v>
      </c>
      <c r="CW117" s="193">
        <v>1540400</v>
      </c>
      <c r="CX117" s="188" t="s">
        <v>3481</v>
      </c>
      <c r="CY117" s="194">
        <v>45993</v>
      </c>
      <c r="CZ117" s="188"/>
      <c r="DA117" s="193">
        <v>13000000</v>
      </c>
      <c r="DB117" s="188">
        <v>91841488</v>
      </c>
      <c r="DC117" s="207">
        <v>1540400</v>
      </c>
      <c r="DD117" s="188" t="s">
        <v>3482</v>
      </c>
      <c r="DE117" s="194">
        <v>46010</v>
      </c>
      <c r="DF117" s="188"/>
      <c r="DG117" s="193">
        <v>13000000</v>
      </c>
      <c r="DH117" s="188">
        <v>92518566</v>
      </c>
      <c r="DI117" s="193">
        <v>1509200</v>
      </c>
      <c r="DJ117" s="208" t="b">
        <f t="shared" si="29"/>
        <v>0</v>
      </c>
      <c r="DK117" s="209" t="s">
        <v>3483</v>
      </c>
      <c r="DL117" s="210"/>
      <c r="DM117" s="210"/>
    </row>
    <row r="118" spans="1:137" s="400" customFormat="1" hidden="1">
      <c r="A118" s="918" t="s">
        <v>3484</v>
      </c>
      <c r="B118" s="926" t="s">
        <v>1946</v>
      </c>
      <c r="C118" s="202" t="s">
        <v>814</v>
      </c>
      <c r="D118" s="203">
        <v>139020000</v>
      </c>
      <c r="E118" s="291">
        <v>19425</v>
      </c>
      <c r="F118" s="187">
        <v>24000000</v>
      </c>
      <c r="G118" s="291">
        <v>225</v>
      </c>
      <c r="H118" s="187">
        <v>115200000</v>
      </c>
      <c r="I118" s="188"/>
      <c r="J118" s="187"/>
      <c r="K118" s="188"/>
      <c r="L118" s="187"/>
      <c r="M118" s="187"/>
      <c r="N118" s="187"/>
      <c r="O118" s="187"/>
      <c r="P118" s="187"/>
      <c r="Q118" s="187"/>
      <c r="R118" s="187"/>
      <c r="S118" s="193">
        <v>139020000</v>
      </c>
      <c r="T118" s="188" t="b">
        <f t="shared" si="21"/>
        <v>1</v>
      </c>
      <c r="U118" s="188">
        <v>30925</v>
      </c>
      <c r="V118" s="193">
        <v>24000000</v>
      </c>
      <c r="W118" s="188">
        <v>31125</v>
      </c>
      <c r="X118" s="193">
        <v>115020000</v>
      </c>
      <c r="Y118" s="188"/>
      <c r="Z118" s="193"/>
      <c r="AA118" s="188"/>
      <c r="AB118" s="188"/>
      <c r="AC118" s="188"/>
      <c r="AD118" s="188"/>
      <c r="AE118" s="188"/>
      <c r="AF118" s="188"/>
      <c r="AG118" s="196">
        <f t="shared" ref="AG118:AG136" si="30">V118+X118</f>
        <v>139020000</v>
      </c>
      <c r="AH118" s="204" t="b">
        <f t="shared" si="28"/>
        <v>1</v>
      </c>
      <c r="AI118" s="188"/>
      <c r="AJ118" s="188" t="s">
        <v>62</v>
      </c>
      <c r="AK118" s="188" t="s">
        <v>62</v>
      </c>
      <c r="AL118" s="188" t="s">
        <v>3485</v>
      </c>
      <c r="AM118" s="188"/>
      <c r="AN118" s="188" t="s">
        <v>62</v>
      </c>
      <c r="AO118" s="188"/>
      <c r="AP118" s="188" t="s">
        <v>3486</v>
      </c>
      <c r="AQ118" s="205">
        <v>45714</v>
      </c>
      <c r="AR118" s="188"/>
      <c r="AS118" s="193">
        <v>1680000</v>
      </c>
      <c r="AT118" s="188">
        <v>83574061</v>
      </c>
      <c r="AU118" s="193">
        <v>1349600</v>
      </c>
      <c r="AV118" s="188" t="s">
        <v>3487</v>
      </c>
      <c r="AW118" s="194">
        <v>45725</v>
      </c>
      <c r="AX118" s="188"/>
      <c r="AY118" s="193">
        <v>12600000</v>
      </c>
      <c r="AZ118" s="188">
        <v>84615356</v>
      </c>
      <c r="BA118" s="193">
        <v>1465700</v>
      </c>
      <c r="BB118" s="188" t="s">
        <v>3488</v>
      </c>
      <c r="BC118" s="194">
        <v>45750</v>
      </c>
      <c r="BD118" s="188"/>
      <c r="BE118" s="193">
        <v>12600000</v>
      </c>
      <c r="BF118" s="188">
        <v>84615356</v>
      </c>
      <c r="BG118" s="193">
        <v>1465700</v>
      </c>
      <c r="BH118" s="188" t="s">
        <v>3489</v>
      </c>
      <c r="BI118" s="206">
        <v>45783</v>
      </c>
      <c r="BJ118" s="188"/>
      <c r="BK118" s="193">
        <v>12600000</v>
      </c>
      <c r="BL118" s="188">
        <v>85839674</v>
      </c>
      <c r="BM118" s="193">
        <v>1465700</v>
      </c>
      <c r="BN118" s="188" t="s">
        <v>3490</v>
      </c>
      <c r="BO118" s="194">
        <v>45818</v>
      </c>
      <c r="BP118" s="188"/>
      <c r="BQ118" s="193">
        <v>12600000</v>
      </c>
      <c r="BR118" s="188">
        <v>86836884</v>
      </c>
      <c r="BS118" s="193">
        <v>1465700</v>
      </c>
      <c r="BT118" s="188" t="s">
        <v>3491</v>
      </c>
      <c r="BU118" s="194">
        <v>45840</v>
      </c>
      <c r="BV118" s="188"/>
      <c r="BW118" s="193">
        <v>12600000</v>
      </c>
      <c r="BX118" s="188">
        <v>87712470</v>
      </c>
      <c r="BY118" s="193">
        <v>1465700</v>
      </c>
      <c r="BZ118" s="188" t="s">
        <v>3492</v>
      </c>
      <c r="CA118" s="194">
        <v>45875</v>
      </c>
      <c r="CB118" s="188"/>
      <c r="CC118" s="193">
        <v>12600000</v>
      </c>
      <c r="CD118" s="188">
        <v>87712470</v>
      </c>
      <c r="CE118" s="193">
        <v>1465700</v>
      </c>
      <c r="CF118" s="188" t="s">
        <v>3493</v>
      </c>
      <c r="CG118" s="194">
        <v>45905</v>
      </c>
      <c r="CH118" s="188"/>
      <c r="CI118" s="193">
        <v>12600000</v>
      </c>
      <c r="CJ118" s="188">
        <v>88482589</v>
      </c>
      <c r="CK118" s="193">
        <v>1465700</v>
      </c>
      <c r="CL118" s="188" t="s">
        <v>3494</v>
      </c>
      <c r="CM118" s="194">
        <v>45932</v>
      </c>
      <c r="CN118" s="188"/>
      <c r="CO118" s="193">
        <v>12600000</v>
      </c>
      <c r="CP118" s="188">
        <v>90170454</v>
      </c>
      <c r="CQ118" s="193">
        <v>1465700</v>
      </c>
      <c r="CR118" s="188" t="s">
        <v>3495</v>
      </c>
      <c r="CS118" s="194">
        <v>45967</v>
      </c>
      <c r="CT118" s="188"/>
      <c r="CU118" s="193">
        <v>12600000</v>
      </c>
      <c r="CV118" s="188">
        <v>90170454</v>
      </c>
      <c r="CW118" s="193">
        <v>1465700</v>
      </c>
      <c r="CX118" s="188" t="s">
        <v>3496</v>
      </c>
      <c r="CY118" s="194">
        <v>45992</v>
      </c>
      <c r="CZ118" s="188"/>
      <c r="DA118" s="193">
        <v>12600000</v>
      </c>
      <c r="DB118" s="188">
        <v>91817761</v>
      </c>
      <c r="DC118" s="193">
        <v>1465700</v>
      </c>
      <c r="DD118" s="188" t="s">
        <v>3497</v>
      </c>
      <c r="DE118" s="194">
        <v>46009</v>
      </c>
      <c r="DF118" s="188"/>
      <c r="DG118" s="193">
        <v>11340000</v>
      </c>
      <c r="DH118" s="188">
        <v>92383936</v>
      </c>
      <c r="DI118" s="193">
        <v>1465700</v>
      </c>
      <c r="DJ118" s="208" t="b">
        <f t="shared" si="29"/>
        <v>1</v>
      </c>
      <c r="DK118" s="209" t="s">
        <v>3498</v>
      </c>
      <c r="DL118" s="210"/>
      <c r="DM118" s="210" t="e">
        <f>+DK118-DL118</f>
        <v>#VALUE!</v>
      </c>
      <c r="DN118" s="211"/>
      <c r="DO118" s="211"/>
      <c r="DP118" s="211"/>
      <c r="DQ118" s="211"/>
      <c r="DR118" s="211"/>
      <c r="DS118" s="211"/>
      <c r="DT118" s="211"/>
      <c r="DU118" s="211"/>
      <c r="DV118" s="211"/>
    </row>
    <row r="119" spans="1:137" hidden="1">
      <c r="A119" s="918" t="s">
        <v>3499</v>
      </c>
      <c r="B119" s="926" t="s">
        <v>3500</v>
      </c>
      <c r="C119" s="202" t="s">
        <v>814</v>
      </c>
      <c r="D119" s="203">
        <v>66000000</v>
      </c>
      <c r="E119" s="291">
        <v>27825</v>
      </c>
      <c r="F119" s="187">
        <v>9000000</v>
      </c>
      <c r="G119" s="291">
        <v>2325</v>
      </c>
      <c r="H119" s="187">
        <v>57000000</v>
      </c>
      <c r="I119" s="188"/>
      <c r="J119" s="187"/>
      <c r="K119" s="188"/>
      <c r="L119" s="187"/>
      <c r="M119" s="187"/>
      <c r="N119" s="187"/>
      <c r="O119" s="187"/>
      <c r="P119" s="187"/>
      <c r="Q119" s="187"/>
      <c r="R119" s="187"/>
      <c r="S119" s="193">
        <v>66000000</v>
      </c>
      <c r="T119" s="188" t="b">
        <f t="shared" si="21"/>
        <v>1</v>
      </c>
      <c r="U119" s="188">
        <v>66425</v>
      </c>
      <c r="V119" s="193">
        <v>9000000</v>
      </c>
      <c r="W119" s="188">
        <v>5325</v>
      </c>
      <c r="X119" s="193">
        <v>57000000</v>
      </c>
      <c r="Y119" s="188"/>
      <c r="Z119" s="193"/>
      <c r="AA119" s="188"/>
      <c r="AB119" s="188"/>
      <c r="AC119" s="188"/>
      <c r="AD119" s="188"/>
      <c r="AE119" s="188"/>
      <c r="AF119" s="188"/>
      <c r="AG119" s="196">
        <f t="shared" si="30"/>
        <v>66000000</v>
      </c>
      <c r="AH119" s="204" t="b">
        <f t="shared" si="28"/>
        <v>1</v>
      </c>
      <c r="AI119" s="188"/>
      <c r="AJ119" s="188" t="s">
        <v>62</v>
      </c>
      <c r="AK119" s="188" t="s">
        <v>62</v>
      </c>
      <c r="AL119" s="188" t="s">
        <v>3501</v>
      </c>
      <c r="AM119" s="188" t="s">
        <v>62</v>
      </c>
      <c r="AN119" s="188" t="s">
        <v>62</v>
      </c>
      <c r="AO119" s="188" t="s">
        <v>62</v>
      </c>
      <c r="AP119" s="155"/>
      <c r="AQ119" s="156"/>
      <c r="AR119" s="155"/>
      <c r="AS119" s="157"/>
      <c r="AT119" s="155"/>
      <c r="AU119" s="157"/>
      <c r="AV119" s="188" t="s">
        <v>3502</v>
      </c>
      <c r="AW119" s="194">
        <v>45730</v>
      </c>
      <c r="AX119" s="188"/>
      <c r="AY119" s="193">
        <v>4200000</v>
      </c>
      <c r="AZ119" s="188" t="s">
        <v>3503</v>
      </c>
      <c r="BA119" s="193"/>
      <c r="BB119" s="188" t="s">
        <v>3504</v>
      </c>
      <c r="BC119" s="194">
        <v>45750</v>
      </c>
      <c r="BD119" s="188"/>
      <c r="BE119" s="193">
        <v>6000000</v>
      </c>
      <c r="BF119" s="188">
        <v>9483276125</v>
      </c>
      <c r="BG119" s="193">
        <v>489600</v>
      </c>
      <c r="BH119" s="188" t="s">
        <v>3505</v>
      </c>
      <c r="BI119" s="206">
        <v>45784</v>
      </c>
      <c r="BJ119" s="188"/>
      <c r="BK119" s="193">
        <v>6000000</v>
      </c>
      <c r="BL119" s="188">
        <v>9484077374</v>
      </c>
      <c r="BM119" s="193">
        <v>698100</v>
      </c>
      <c r="BN119" s="188" t="s">
        <v>3506</v>
      </c>
      <c r="BO119" s="194">
        <v>45817</v>
      </c>
      <c r="BP119" s="188"/>
      <c r="BQ119" s="193">
        <v>6000000</v>
      </c>
      <c r="BR119" s="188">
        <v>9485771217</v>
      </c>
      <c r="BS119" s="193">
        <v>705900</v>
      </c>
      <c r="BT119" s="188" t="s">
        <v>3507</v>
      </c>
      <c r="BU119" s="194">
        <v>45853</v>
      </c>
      <c r="BV119" s="188"/>
      <c r="BW119" s="193">
        <v>6000000</v>
      </c>
      <c r="BX119" s="188">
        <v>9485771207</v>
      </c>
      <c r="BY119" s="193">
        <v>704800</v>
      </c>
      <c r="BZ119" s="188" t="s">
        <v>3508</v>
      </c>
      <c r="CA119" s="194">
        <v>45877</v>
      </c>
      <c r="CB119" s="188"/>
      <c r="CC119" s="193">
        <v>6000000</v>
      </c>
      <c r="CD119" s="188">
        <v>9488340816</v>
      </c>
      <c r="CE119" s="193">
        <v>705400</v>
      </c>
      <c r="CF119" s="188" t="s">
        <v>3509</v>
      </c>
      <c r="CG119" s="194">
        <v>45922</v>
      </c>
      <c r="CH119" s="188"/>
      <c r="CI119" s="193">
        <v>6000000</v>
      </c>
      <c r="CJ119" s="188">
        <v>9489529478</v>
      </c>
      <c r="CK119" s="193">
        <v>696600</v>
      </c>
      <c r="CL119" s="188" t="s">
        <v>3510</v>
      </c>
      <c r="CM119" s="194">
        <v>45944</v>
      </c>
      <c r="CN119" s="188"/>
      <c r="CO119" s="193">
        <v>6000000</v>
      </c>
      <c r="CP119" s="188">
        <v>9490940271</v>
      </c>
      <c r="CQ119" s="193">
        <v>708500</v>
      </c>
      <c r="CR119" s="188" t="s">
        <v>3511</v>
      </c>
      <c r="CS119" s="194">
        <v>45980</v>
      </c>
      <c r="CT119" s="188"/>
      <c r="CU119" s="193">
        <v>6000000</v>
      </c>
      <c r="CV119" s="188">
        <v>9492353714</v>
      </c>
      <c r="CW119" s="193">
        <v>705700</v>
      </c>
      <c r="CX119" s="188" t="s">
        <v>3512</v>
      </c>
      <c r="CY119" s="194">
        <v>45995</v>
      </c>
      <c r="CZ119" s="188"/>
      <c r="DA119" s="193">
        <v>6000000</v>
      </c>
      <c r="DB119" s="188">
        <v>9493819690</v>
      </c>
      <c r="DC119" s="193">
        <v>696600</v>
      </c>
      <c r="DD119" s="188" t="s">
        <v>3513</v>
      </c>
      <c r="DE119" s="194">
        <v>46007</v>
      </c>
      <c r="DF119" s="188"/>
      <c r="DG119" s="193">
        <v>6000000</v>
      </c>
      <c r="DH119" s="188">
        <v>9495305199</v>
      </c>
      <c r="DI119" s="193">
        <v>696600</v>
      </c>
      <c r="DJ119" s="208" t="b">
        <f t="shared" si="29"/>
        <v>0</v>
      </c>
      <c r="DK119" s="209" t="s">
        <v>3498</v>
      </c>
      <c r="DL119" s="210"/>
      <c r="DM119" s="210"/>
      <c r="DN119" s="211"/>
      <c r="DO119" s="211"/>
      <c r="DP119" s="211"/>
      <c r="DQ119" s="211"/>
      <c r="DR119" s="211"/>
      <c r="DS119" s="211"/>
      <c r="DT119" s="211"/>
      <c r="DU119" s="211"/>
      <c r="DV119" s="211"/>
      <c r="DW119" s="211"/>
    </row>
    <row r="120" spans="1:137" s="211" customFormat="1" ht="25.5" hidden="1">
      <c r="A120" s="918" t="s">
        <v>3514</v>
      </c>
      <c r="B120" s="927" t="s">
        <v>3515</v>
      </c>
      <c r="C120" s="202" t="s">
        <v>814</v>
      </c>
      <c r="D120" s="203">
        <v>118066667</v>
      </c>
      <c r="E120" s="291">
        <v>71425</v>
      </c>
      <c r="F120" s="187">
        <v>78466667</v>
      </c>
      <c r="G120" s="291">
        <v>9925</v>
      </c>
      <c r="H120" s="187">
        <v>39600000</v>
      </c>
      <c r="I120" s="188"/>
      <c r="J120" s="187"/>
      <c r="K120" s="188"/>
      <c r="L120" s="187"/>
      <c r="M120" s="187"/>
      <c r="N120" s="187"/>
      <c r="O120" s="187"/>
      <c r="P120" s="187"/>
      <c r="Q120" s="187"/>
      <c r="R120" s="187"/>
      <c r="S120" s="193">
        <f>F120+H120</f>
        <v>118066667</v>
      </c>
      <c r="T120" s="188" t="b">
        <f t="shared" si="21"/>
        <v>1</v>
      </c>
      <c r="U120" s="188">
        <v>7125</v>
      </c>
      <c r="V120" s="193">
        <v>39600000</v>
      </c>
      <c r="W120" s="188">
        <v>101825</v>
      </c>
      <c r="X120" s="193">
        <v>78466667</v>
      </c>
      <c r="Y120" s="188"/>
      <c r="Z120" s="193"/>
      <c r="AA120" s="188"/>
      <c r="AB120" s="188"/>
      <c r="AC120" s="188"/>
      <c r="AD120" s="188"/>
      <c r="AE120" s="188"/>
      <c r="AF120" s="188"/>
      <c r="AG120" s="196">
        <f t="shared" si="30"/>
        <v>118066667</v>
      </c>
      <c r="AH120" s="204" t="b">
        <f t="shared" si="28"/>
        <v>1</v>
      </c>
      <c r="AI120" s="188"/>
      <c r="AJ120" s="188" t="s">
        <v>62</v>
      </c>
      <c r="AK120" s="188" t="s">
        <v>62</v>
      </c>
      <c r="AL120" s="188" t="s">
        <v>3516</v>
      </c>
      <c r="AM120" s="188" t="s">
        <v>62</v>
      </c>
      <c r="AN120" s="188" t="s">
        <v>62</v>
      </c>
      <c r="AO120" s="188" t="s">
        <v>62</v>
      </c>
      <c r="AP120" s="155"/>
      <c r="AQ120" s="156"/>
      <c r="AR120" s="155"/>
      <c r="AS120" s="157"/>
      <c r="AT120" s="155"/>
      <c r="AU120" s="157"/>
      <c r="AV120" s="188" t="s">
        <v>3517</v>
      </c>
      <c r="AW120" s="194">
        <v>45723</v>
      </c>
      <c r="AX120" s="188"/>
      <c r="AY120" s="193">
        <v>2200000</v>
      </c>
      <c r="AZ120" s="188">
        <v>1069907226</v>
      </c>
      <c r="BA120" s="193">
        <v>413800</v>
      </c>
      <c r="BB120" s="188" t="s">
        <v>3518</v>
      </c>
      <c r="BC120" s="194">
        <v>45753</v>
      </c>
      <c r="BD120" s="188"/>
      <c r="BE120" s="193">
        <v>11000000</v>
      </c>
      <c r="BF120" s="188">
        <v>1071622352</v>
      </c>
      <c r="BG120" s="193">
        <v>1277000</v>
      </c>
      <c r="BH120" s="188" t="s">
        <v>3519</v>
      </c>
      <c r="BI120" s="206">
        <v>46147</v>
      </c>
      <c r="BJ120" s="188"/>
      <c r="BK120" s="193">
        <v>11000000</v>
      </c>
      <c r="BL120" s="188">
        <v>1072275872</v>
      </c>
      <c r="BM120" s="193">
        <v>1277000</v>
      </c>
      <c r="BN120" s="188" t="s">
        <v>3520</v>
      </c>
      <c r="BO120" s="194">
        <v>45813</v>
      </c>
      <c r="BP120" s="188"/>
      <c r="BQ120" s="193">
        <v>11000000</v>
      </c>
      <c r="BR120" s="188">
        <v>1072275961</v>
      </c>
      <c r="BS120" s="193">
        <v>1277000</v>
      </c>
      <c r="BT120" s="188" t="s">
        <v>3521</v>
      </c>
      <c r="BU120" s="194">
        <v>46206</v>
      </c>
      <c r="BV120" s="188"/>
      <c r="BW120" s="193">
        <v>11000000</v>
      </c>
      <c r="BX120" s="188">
        <v>1073045257</v>
      </c>
      <c r="BY120" s="193">
        <v>1277000</v>
      </c>
      <c r="BZ120" s="188" t="s">
        <v>3522</v>
      </c>
      <c r="CA120" s="194">
        <v>45882</v>
      </c>
      <c r="CB120" s="188"/>
      <c r="CC120" s="193">
        <v>11000000</v>
      </c>
      <c r="CD120" s="188">
        <v>1073814082</v>
      </c>
      <c r="CE120" s="193">
        <v>1277000</v>
      </c>
      <c r="CF120" s="188" t="s">
        <v>3523</v>
      </c>
      <c r="CG120" s="194">
        <v>45904</v>
      </c>
      <c r="CH120" s="188"/>
      <c r="CI120" s="193">
        <v>11000000</v>
      </c>
      <c r="CJ120" s="188">
        <v>1075195993</v>
      </c>
      <c r="CK120" s="193">
        <v>1277000</v>
      </c>
      <c r="CL120" s="188" t="s">
        <v>3524</v>
      </c>
      <c r="CM120" s="194">
        <v>45936</v>
      </c>
      <c r="CN120" s="188"/>
      <c r="CO120" s="193">
        <v>11000000</v>
      </c>
      <c r="CP120" s="188">
        <v>1075196191</v>
      </c>
      <c r="CQ120" s="193">
        <v>1277000</v>
      </c>
      <c r="CR120" s="188" t="s">
        <v>3525</v>
      </c>
      <c r="CS120" s="194">
        <v>45980</v>
      </c>
      <c r="CT120" s="188"/>
      <c r="CU120" s="193">
        <v>9166667</v>
      </c>
      <c r="CV120" s="188">
        <v>9494495515</v>
      </c>
      <c r="CW120" s="193">
        <v>1277000</v>
      </c>
      <c r="CX120" s="188" t="s">
        <v>3526</v>
      </c>
      <c r="CY120" s="194">
        <v>45993</v>
      </c>
      <c r="CZ120" s="188"/>
      <c r="DA120" s="193">
        <v>11000000</v>
      </c>
      <c r="DB120" s="188">
        <v>9494495515</v>
      </c>
      <c r="DC120" s="193">
        <v>1277000</v>
      </c>
      <c r="DD120" s="188" t="s">
        <v>3527</v>
      </c>
      <c r="DE120" s="194">
        <v>46007</v>
      </c>
      <c r="DF120" s="188"/>
      <c r="DG120" s="193">
        <v>11000000</v>
      </c>
      <c r="DH120" s="188">
        <v>9496274762</v>
      </c>
      <c r="DI120" s="193">
        <v>1277000</v>
      </c>
      <c r="DJ120" s="208" t="b">
        <f t="shared" si="29"/>
        <v>0</v>
      </c>
      <c r="DK120" s="212" t="s">
        <v>3498</v>
      </c>
    </row>
    <row r="121" spans="1:137" hidden="1">
      <c r="A121" s="918" t="s">
        <v>3528</v>
      </c>
      <c r="B121" s="926" t="s">
        <v>3529</v>
      </c>
      <c r="C121" s="202" t="s">
        <v>814</v>
      </c>
      <c r="D121" s="203">
        <v>38500000</v>
      </c>
      <c r="E121" s="291">
        <v>6925</v>
      </c>
      <c r="F121" s="187">
        <v>30100000</v>
      </c>
      <c r="G121" s="291">
        <v>71125</v>
      </c>
      <c r="H121" s="187">
        <v>8400000</v>
      </c>
      <c r="I121" s="188"/>
      <c r="J121" s="187"/>
      <c r="K121" s="188"/>
      <c r="L121" s="187"/>
      <c r="M121" s="187"/>
      <c r="N121" s="187"/>
      <c r="O121" s="187"/>
      <c r="P121" s="187"/>
      <c r="Q121" s="187"/>
      <c r="R121" s="187"/>
      <c r="S121" s="193">
        <v>38500000</v>
      </c>
      <c r="T121" s="188" t="b">
        <f t="shared" si="21"/>
        <v>1</v>
      </c>
      <c r="U121" s="188">
        <v>8125</v>
      </c>
      <c r="V121" s="193">
        <v>30100000</v>
      </c>
      <c r="W121" s="188">
        <v>113325</v>
      </c>
      <c r="X121" s="193">
        <v>8400000</v>
      </c>
      <c r="Y121" s="188"/>
      <c r="Z121" s="193"/>
      <c r="AA121" s="188"/>
      <c r="AB121" s="188"/>
      <c r="AC121" s="188"/>
      <c r="AD121" s="188"/>
      <c r="AE121" s="188"/>
      <c r="AF121" s="188"/>
      <c r="AG121" s="196">
        <f t="shared" si="30"/>
        <v>38500000</v>
      </c>
      <c r="AH121" s="204" t="b">
        <f t="shared" si="28"/>
        <v>1</v>
      </c>
      <c r="AI121" s="188"/>
      <c r="AJ121" s="188" t="s">
        <v>62</v>
      </c>
      <c r="AK121" s="188" t="s">
        <v>62</v>
      </c>
      <c r="AL121" s="188" t="s">
        <v>3530</v>
      </c>
      <c r="AM121" s="188"/>
      <c r="AN121" s="188" t="s">
        <v>62</v>
      </c>
      <c r="AO121" s="188"/>
      <c r="AP121" s="155"/>
      <c r="AQ121" s="156"/>
      <c r="AR121" s="155"/>
      <c r="AS121" s="157"/>
      <c r="AT121" s="155"/>
      <c r="AU121" s="157"/>
      <c r="AV121" s="188" t="s">
        <v>3531</v>
      </c>
      <c r="AW121" s="205">
        <v>45734</v>
      </c>
      <c r="AX121" s="188"/>
      <c r="AY121" s="193">
        <v>350000</v>
      </c>
      <c r="AZ121" s="188">
        <v>9481706930</v>
      </c>
      <c r="BA121" s="193">
        <v>230400</v>
      </c>
      <c r="BB121" s="188" t="s">
        <v>3532</v>
      </c>
      <c r="BC121" s="205">
        <v>45758</v>
      </c>
      <c r="BD121" s="188"/>
      <c r="BE121" s="193">
        <v>3500000</v>
      </c>
      <c r="BF121" s="188">
        <v>9483925922</v>
      </c>
      <c r="BG121" s="193">
        <v>413300</v>
      </c>
      <c r="BH121" s="188" t="s">
        <v>3533</v>
      </c>
      <c r="BI121" s="205">
        <v>45785</v>
      </c>
      <c r="BJ121" s="188"/>
      <c r="BK121" s="193">
        <v>3500000</v>
      </c>
      <c r="BL121" s="188">
        <v>9485127312</v>
      </c>
      <c r="BM121" s="193">
        <v>413300</v>
      </c>
      <c r="BN121" s="188" t="s">
        <v>3534</v>
      </c>
      <c r="BO121" s="205">
        <v>45819</v>
      </c>
      <c r="BP121" s="188"/>
      <c r="BQ121" s="193">
        <v>3500000</v>
      </c>
      <c r="BR121" s="188" t="s">
        <v>3535</v>
      </c>
      <c r="BS121" s="193" t="s">
        <v>3536</v>
      </c>
      <c r="BT121" s="188" t="s">
        <v>3537</v>
      </c>
      <c r="BU121" s="205">
        <v>45853</v>
      </c>
      <c r="BV121" s="188"/>
      <c r="BW121" s="193">
        <v>3500000</v>
      </c>
      <c r="BX121" s="188" t="s">
        <v>3538</v>
      </c>
      <c r="BY121" s="193" t="s">
        <v>3536</v>
      </c>
      <c r="BZ121" s="188" t="s">
        <v>3539</v>
      </c>
      <c r="CA121" s="205">
        <v>45888</v>
      </c>
      <c r="CB121" s="188"/>
      <c r="CC121" s="193">
        <v>3500000</v>
      </c>
      <c r="CD121" s="188" t="s">
        <v>3540</v>
      </c>
      <c r="CE121" s="193" t="s">
        <v>3536</v>
      </c>
      <c r="CF121" s="188" t="s">
        <v>3541</v>
      </c>
      <c r="CG121" s="205">
        <v>45924</v>
      </c>
      <c r="CH121" s="188"/>
      <c r="CI121" s="193">
        <v>3500000</v>
      </c>
      <c r="CJ121" s="188" t="s">
        <v>3542</v>
      </c>
      <c r="CK121" s="193" t="s">
        <v>3543</v>
      </c>
      <c r="CL121" s="188" t="s">
        <v>3544</v>
      </c>
      <c r="CM121" s="205">
        <v>45950</v>
      </c>
      <c r="CN121" s="188"/>
      <c r="CO121" s="193">
        <v>3500000</v>
      </c>
      <c r="CP121" s="188" t="s">
        <v>3545</v>
      </c>
      <c r="CQ121" s="193" t="s">
        <v>3546</v>
      </c>
      <c r="CR121" s="188" t="s">
        <v>3547</v>
      </c>
      <c r="CS121" s="205">
        <v>45980</v>
      </c>
      <c r="CT121" s="188"/>
      <c r="CU121" s="193">
        <v>3500000</v>
      </c>
      <c r="CV121" s="188" t="s">
        <v>3548</v>
      </c>
      <c r="CW121" s="193" t="s">
        <v>3549</v>
      </c>
      <c r="CX121" s="188" t="s">
        <v>3550</v>
      </c>
      <c r="CY121" s="205">
        <v>45995</v>
      </c>
      <c r="CZ121" s="188"/>
      <c r="DA121" s="193">
        <v>3500000</v>
      </c>
      <c r="DB121" s="188">
        <v>94955722007</v>
      </c>
      <c r="DC121" s="193">
        <v>413300</v>
      </c>
      <c r="DD121" s="188" t="s">
        <v>3551</v>
      </c>
      <c r="DE121" s="205">
        <v>46010</v>
      </c>
      <c r="DF121" s="188"/>
      <c r="DG121" s="193">
        <v>3500000</v>
      </c>
      <c r="DH121" s="188" t="s">
        <v>3552</v>
      </c>
      <c r="DI121" s="193" t="s">
        <v>3553</v>
      </c>
      <c r="DJ121" s="208" t="b">
        <f t="shared" si="29"/>
        <v>0</v>
      </c>
      <c r="DK121" s="212" t="s">
        <v>3498</v>
      </c>
      <c r="DL121" s="210"/>
      <c r="DM121" s="210"/>
      <c r="DN121" s="211"/>
      <c r="DO121" s="211"/>
      <c r="DP121" s="211"/>
      <c r="DQ121" s="211"/>
      <c r="DR121" s="211"/>
      <c r="DS121" s="211"/>
      <c r="DT121" s="211"/>
      <c r="DU121" s="211"/>
      <c r="DV121" s="211"/>
      <c r="DW121" s="211"/>
      <c r="DX121" s="211"/>
      <c r="DY121" s="211"/>
      <c r="DZ121" s="211"/>
      <c r="EA121" s="211"/>
      <c r="EB121" s="211"/>
      <c r="EC121" s="211"/>
    </row>
    <row r="122" spans="1:137" hidden="1">
      <c r="A122" s="918" t="s">
        <v>3554</v>
      </c>
      <c r="B122" s="926" t="s">
        <v>3555</v>
      </c>
      <c r="C122" s="202" t="s">
        <v>814</v>
      </c>
      <c r="D122" s="203">
        <v>97083333</v>
      </c>
      <c r="E122" s="291">
        <v>7225</v>
      </c>
      <c r="F122" s="187">
        <v>59583333</v>
      </c>
      <c r="G122" s="291">
        <v>67125</v>
      </c>
      <c r="H122" s="187">
        <v>37500000</v>
      </c>
      <c r="I122" s="188"/>
      <c r="J122" s="187"/>
      <c r="K122" s="188"/>
      <c r="L122" s="187"/>
      <c r="M122" s="187"/>
      <c r="N122" s="187"/>
      <c r="O122" s="187"/>
      <c r="P122" s="187"/>
      <c r="Q122" s="187"/>
      <c r="R122" s="187"/>
      <c r="S122" s="193">
        <v>97083333</v>
      </c>
      <c r="T122" s="188" t="b">
        <f t="shared" si="21"/>
        <v>1</v>
      </c>
      <c r="U122" s="188">
        <v>15225</v>
      </c>
      <c r="V122" s="193">
        <v>59583333</v>
      </c>
      <c r="W122" s="188">
        <v>230825</v>
      </c>
      <c r="X122" s="193">
        <v>37500000</v>
      </c>
      <c r="Y122" s="188"/>
      <c r="Z122" s="193"/>
      <c r="AA122" s="188"/>
      <c r="AB122" s="188"/>
      <c r="AC122" s="188"/>
      <c r="AD122" s="188"/>
      <c r="AE122" s="188"/>
      <c r="AF122" s="188"/>
      <c r="AG122" s="196">
        <f t="shared" si="30"/>
        <v>97083333</v>
      </c>
      <c r="AH122" s="204" t="b">
        <f t="shared" si="28"/>
        <v>1</v>
      </c>
      <c r="AI122" s="188"/>
      <c r="AJ122" s="188" t="s">
        <v>62</v>
      </c>
      <c r="AK122" s="188" t="s">
        <v>62</v>
      </c>
      <c r="AL122" s="188" t="s">
        <v>3530</v>
      </c>
      <c r="AM122" s="188"/>
      <c r="AN122" s="188" t="s">
        <v>62</v>
      </c>
      <c r="AO122" s="188"/>
      <c r="AP122" s="155"/>
      <c r="AQ122" s="156"/>
      <c r="AR122" s="155"/>
      <c r="AS122" s="157"/>
      <c r="AT122" s="155"/>
      <c r="AU122" s="157"/>
      <c r="AV122" s="155"/>
      <c r="AW122" s="353"/>
      <c r="AX122" s="155"/>
      <c r="AY122" s="157"/>
      <c r="AZ122" s="155"/>
      <c r="BA122" s="157"/>
      <c r="BB122" s="155"/>
      <c r="BC122" s="353"/>
      <c r="BD122" s="155"/>
      <c r="BE122" s="157"/>
      <c r="BF122" s="155"/>
      <c r="BG122" s="157"/>
      <c r="BH122" s="155"/>
      <c r="BI122" s="158"/>
      <c r="BJ122" s="155"/>
      <c r="BK122" s="157"/>
      <c r="BL122" s="155"/>
      <c r="BM122" s="157"/>
      <c r="BN122" s="188" t="s">
        <v>3556</v>
      </c>
      <c r="BO122" s="205">
        <v>45820</v>
      </c>
      <c r="BP122" s="188"/>
      <c r="BQ122" s="193">
        <v>6250000</v>
      </c>
      <c r="BR122" s="188" t="s">
        <v>201</v>
      </c>
      <c r="BS122" s="193" t="s">
        <v>201</v>
      </c>
      <c r="BT122" s="188" t="s">
        <v>3557</v>
      </c>
      <c r="BU122" s="194">
        <v>45845</v>
      </c>
      <c r="BV122" s="188"/>
      <c r="BW122" s="193">
        <v>12500000</v>
      </c>
      <c r="BX122" s="188">
        <v>4611409954</v>
      </c>
      <c r="BY122" s="193">
        <v>942400</v>
      </c>
      <c r="BZ122" s="188" t="s">
        <v>3558</v>
      </c>
      <c r="CA122" s="206">
        <v>45876</v>
      </c>
      <c r="CB122" s="188"/>
      <c r="CC122" s="193">
        <v>12500000</v>
      </c>
      <c r="CD122" s="188">
        <v>4615156031</v>
      </c>
      <c r="CE122" s="193">
        <v>1464800</v>
      </c>
      <c r="CF122" s="188" t="s">
        <v>3559</v>
      </c>
      <c r="CG122" s="194">
        <v>45910</v>
      </c>
      <c r="CH122" s="188"/>
      <c r="CI122" s="193">
        <v>12500000</v>
      </c>
      <c r="CJ122" s="188">
        <v>4618925753</v>
      </c>
      <c r="CK122" s="193">
        <v>1458600</v>
      </c>
      <c r="CL122" s="188" t="s">
        <v>3560</v>
      </c>
      <c r="CM122" s="205">
        <v>45936</v>
      </c>
      <c r="CN122" s="211"/>
      <c r="CO122" s="193">
        <v>12500000</v>
      </c>
      <c r="CP122" s="188">
        <v>4624289036</v>
      </c>
      <c r="CQ122" s="755">
        <v>1466700</v>
      </c>
      <c r="CR122" s="188" t="s">
        <v>3561</v>
      </c>
      <c r="CS122" s="194">
        <v>45971</v>
      </c>
      <c r="CT122" s="188"/>
      <c r="CU122" s="193">
        <v>12500000</v>
      </c>
      <c r="CV122" s="188">
        <v>4629306982</v>
      </c>
      <c r="CW122" s="193">
        <v>1470000</v>
      </c>
      <c r="CX122" s="188" t="s">
        <v>3562</v>
      </c>
      <c r="CY122" s="194">
        <v>45995</v>
      </c>
      <c r="CZ122" s="188"/>
      <c r="DA122" s="193">
        <v>12500000</v>
      </c>
      <c r="DB122" s="188">
        <v>4629318646</v>
      </c>
      <c r="DC122" s="193">
        <v>1462200</v>
      </c>
      <c r="DD122" s="188" t="s">
        <v>3563</v>
      </c>
      <c r="DE122" s="194">
        <v>46008</v>
      </c>
      <c r="DF122" s="188"/>
      <c r="DG122" s="193">
        <v>12500000</v>
      </c>
      <c r="DH122" s="188">
        <v>4635090266</v>
      </c>
      <c r="DI122" s="193">
        <v>1451100</v>
      </c>
      <c r="DJ122" s="208" t="b">
        <f t="shared" si="29"/>
        <v>0</v>
      </c>
      <c r="DK122" s="212" t="s">
        <v>3498</v>
      </c>
      <c r="DL122" s="210"/>
      <c r="DM122" s="210"/>
      <c r="DN122" s="211"/>
      <c r="DO122" s="211"/>
      <c r="DP122" s="211"/>
      <c r="DQ122" s="211"/>
      <c r="DR122" s="211"/>
      <c r="DS122" s="211"/>
      <c r="DT122" s="211"/>
      <c r="DU122" s="211"/>
      <c r="DV122" s="211"/>
      <c r="DW122" s="211"/>
      <c r="DX122" s="211"/>
      <c r="DY122" s="211"/>
      <c r="DZ122" s="211"/>
    </row>
    <row r="123" spans="1:137" hidden="1">
      <c r="A123" s="918" t="s">
        <v>3564</v>
      </c>
      <c r="B123" s="926" t="s">
        <v>3565</v>
      </c>
      <c r="C123" s="202" t="s">
        <v>814</v>
      </c>
      <c r="D123" s="203">
        <v>45400000</v>
      </c>
      <c r="E123" s="291">
        <v>7325</v>
      </c>
      <c r="F123" s="187">
        <v>24000000</v>
      </c>
      <c r="G123" s="291">
        <v>67225</v>
      </c>
      <c r="H123" s="187">
        <v>21400000</v>
      </c>
      <c r="I123" s="188"/>
      <c r="J123" s="187"/>
      <c r="K123" s="188"/>
      <c r="L123" s="187"/>
      <c r="M123" s="187"/>
      <c r="N123" s="187"/>
      <c r="O123" s="187"/>
      <c r="P123" s="187"/>
      <c r="Q123" s="187"/>
      <c r="R123" s="187"/>
      <c r="S123" s="193">
        <v>45400000</v>
      </c>
      <c r="T123" s="188" t="b">
        <f t="shared" si="21"/>
        <v>1</v>
      </c>
      <c r="U123" s="188">
        <v>15525</v>
      </c>
      <c r="V123" s="193">
        <v>24000000</v>
      </c>
      <c r="W123" s="188">
        <v>269025</v>
      </c>
      <c r="X123" s="193">
        <v>21400000</v>
      </c>
      <c r="Y123" s="188"/>
      <c r="Z123" s="193"/>
      <c r="AA123" s="188"/>
      <c r="AB123" s="188"/>
      <c r="AC123" s="188"/>
      <c r="AD123" s="188"/>
      <c r="AE123" s="188"/>
      <c r="AF123" s="188"/>
      <c r="AG123" s="196">
        <f t="shared" si="30"/>
        <v>45400000</v>
      </c>
      <c r="AH123" s="204" t="b">
        <f t="shared" si="28"/>
        <v>1</v>
      </c>
      <c r="AI123" s="188"/>
      <c r="AJ123" s="188" t="s">
        <v>62</v>
      </c>
      <c r="AK123" s="188" t="s">
        <v>62</v>
      </c>
      <c r="AL123" s="188" t="s">
        <v>3566</v>
      </c>
      <c r="AM123" s="188" t="s">
        <v>62</v>
      </c>
      <c r="AN123" s="188" t="s">
        <v>62</v>
      </c>
      <c r="AO123" s="188" t="s">
        <v>62</v>
      </c>
      <c r="AP123" s="954"/>
      <c r="AQ123" s="955"/>
      <c r="AR123" s="954"/>
      <c r="AS123" s="956"/>
      <c r="AT123" s="155"/>
      <c r="AU123" s="157"/>
      <c r="AV123" s="954"/>
      <c r="AW123" s="954"/>
      <c r="AX123" s="954"/>
      <c r="AY123" s="954"/>
      <c r="AZ123" s="155"/>
      <c r="BA123" s="157"/>
      <c r="BB123" s="155"/>
      <c r="BC123" s="353"/>
      <c r="BD123" s="353"/>
      <c r="BE123" s="157"/>
      <c r="BF123" s="155"/>
      <c r="BG123" s="157"/>
      <c r="BH123" s="155"/>
      <c r="BI123" s="158"/>
      <c r="BJ123" s="353"/>
      <c r="BK123" s="157"/>
      <c r="BL123" s="155"/>
      <c r="BM123" s="157"/>
      <c r="BN123" s="188" t="s">
        <v>3567</v>
      </c>
      <c r="BO123" s="205">
        <v>45858</v>
      </c>
      <c r="BP123" s="194">
        <v>45858</v>
      </c>
      <c r="BQ123" s="193">
        <v>600000</v>
      </c>
      <c r="BR123" s="188" t="s">
        <v>3568</v>
      </c>
      <c r="BS123" s="193" t="s">
        <v>201</v>
      </c>
      <c r="BT123" s="188" t="s">
        <v>3569</v>
      </c>
      <c r="BU123" s="194">
        <v>45863</v>
      </c>
      <c r="BV123" s="194"/>
      <c r="BW123" s="193">
        <v>6000000</v>
      </c>
      <c r="BX123" s="188">
        <v>4606746071</v>
      </c>
      <c r="BY123" s="193">
        <v>229400</v>
      </c>
      <c r="BZ123" s="188" t="s">
        <v>3570</v>
      </c>
      <c r="CA123" s="194">
        <v>45875</v>
      </c>
      <c r="CB123" s="188"/>
      <c r="CC123" s="193">
        <v>6000000</v>
      </c>
      <c r="CD123" s="188">
        <v>4615427892</v>
      </c>
      <c r="CE123" s="193">
        <v>701500</v>
      </c>
      <c r="CF123" s="188" t="s">
        <v>3571</v>
      </c>
      <c r="CG123" s="194">
        <v>45914</v>
      </c>
      <c r="CH123" s="188"/>
      <c r="CI123" s="193">
        <v>6000000</v>
      </c>
      <c r="CJ123" s="188">
        <v>4618223929</v>
      </c>
      <c r="CK123" s="193">
        <v>696600</v>
      </c>
      <c r="CL123" s="188" t="s">
        <v>3572</v>
      </c>
      <c r="CM123" s="205">
        <v>45936</v>
      </c>
      <c r="CN123" s="188"/>
      <c r="CO123" s="193">
        <v>6000000</v>
      </c>
      <c r="CP123" s="188">
        <v>4623626780</v>
      </c>
      <c r="CQ123" s="193">
        <v>701100</v>
      </c>
      <c r="CR123" s="188" t="s">
        <v>3573</v>
      </c>
      <c r="CS123" s="194">
        <v>45971</v>
      </c>
      <c r="CT123" s="188"/>
      <c r="CU123" s="193">
        <v>6000000</v>
      </c>
      <c r="CV123" s="188">
        <v>4626896071</v>
      </c>
      <c r="CW123" s="193">
        <v>702400</v>
      </c>
      <c r="CX123" s="188" t="s">
        <v>3574</v>
      </c>
      <c r="CY123" s="194">
        <v>45993</v>
      </c>
      <c r="CZ123" s="188"/>
      <c r="DA123" s="193">
        <v>6000000</v>
      </c>
      <c r="DB123" s="188">
        <v>4632564666</v>
      </c>
      <c r="DC123" s="193">
        <v>698100</v>
      </c>
      <c r="DD123" s="188" t="s">
        <v>3575</v>
      </c>
      <c r="DE123" s="194">
        <v>46010</v>
      </c>
      <c r="DF123" s="188"/>
      <c r="DG123" s="193">
        <v>6000000</v>
      </c>
      <c r="DH123" s="188">
        <v>4635157281</v>
      </c>
      <c r="DI123" s="193">
        <v>696600</v>
      </c>
      <c r="DJ123" s="208" t="b">
        <f t="shared" si="29"/>
        <v>0</v>
      </c>
      <c r="DK123" s="212" t="s">
        <v>3498</v>
      </c>
      <c r="DL123" s="211"/>
      <c r="DM123" s="211"/>
      <c r="DN123" s="211"/>
      <c r="DO123" s="211"/>
      <c r="DP123" s="211"/>
      <c r="DQ123" s="211"/>
      <c r="DR123" s="211"/>
      <c r="DS123" s="211"/>
      <c r="DT123" s="211"/>
    </row>
    <row r="124" spans="1:137" ht="25.5" hidden="1">
      <c r="A124" s="918" t="s">
        <v>3576</v>
      </c>
      <c r="B124" s="927" t="s">
        <v>3577</v>
      </c>
      <c r="C124" s="202" t="s">
        <v>814</v>
      </c>
      <c r="D124" s="203">
        <v>22400000</v>
      </c>
      <c r="E124" s="291">
        <v>67025</v>
      </c>
      <c r="F124" s="187">
        <v>8400000</v>
      </c>
      <c r="G124" s="291">
        <v>7125</v>
      </c>
      <c r="H124" s="187">
        <v>14000000</v>
      </c>
      <c r="I124" s="188"/>
      <c r="J124" s="187"/>
      <c r="K124" s="188"/>
      <c r="L124" s="187"/>
      <c r="M124" s="187"/>
      <c r="N124" s="187"/>
      <c r="O124" s="187"/>
      <c r="P124" s="187"/>
      <c r="Q124" s="187"/>
      <c r="R124" s="187"/>
      <c r="S124" s="193">
        <v>22400000</v>
      </c>
      <c r="T124" s="188" t="b">
        <f t="shared" si="21"/>
        <v>1</v>
      </c>
      <c r="U124" s="188">
        <v>444825</v>
      </c>
      <c r="V124" s="193">
        <v>8400000</v>
      </c>
      <c r="W124" s="188">
        <v>19025</v>
      </c>
      <c r="X124" s="193">
        <v>14000000</v>
      </c>
      <c r="Y124" s="188"/>
      <c r="Z124" s="193"/>
      <c r="AA124" s="188"/>
      <c r="AB124" s="188"/>
      <c r="AC124" s="188"/>
      <c r="AD124" s="188"/>
      <c r="AE124" s="188"/>
      <c r="AF124" s="188"/>
      <c r="AG124" s="196">
        <f t="shared" si="30"/>
        <v>22400000</v>
      </c>
      <c r="AH124" s="204" t="b">
        <f t="shared" si="28"/>
        <v>1</v>
      </c>
      <c r="AI124" s="188"/>
      <c r="AJ124" s="188" t="s">
        <v>62</v>
      </c>
      <c r="AK124" s="188" t="s">
        <v>62</v>
      </c>
      <c r="AL124" s="188" t="s">
        <v>3530</v>
      </c>
      <c r="AM124" s="188" t="s">
        <v>62</v>
      </c>
      <c r="AN124" s="188" t="s">
        <v>62</v>
      </c>
      <c r="AO124" s="188" t="s">
        <v>62</v>
      </c>
      <c r="AP124" s="155"/>
      <c r="AQ124" s="156"/>
      <c r="AR124" s="353"/>
      <c r="AS124" s="157"/>
      <c r="AT124" s="155"/>
      <c r="AU124" s="157"/>
      <c r="AV124" s="155"/>
      <c r="AW124" s="353"/>
      <c r="AX124" s="353"/>
      <c r="AY124" s="157"/>
      <c r="AZ124" s="155"/>
      <c r="BA124" s="157"/>
      <c r="BB124" s="155"/>
      <c r="BC124" s="353"/>
      <c r="BD124" s="155"/>
      <c r="BE124" s="157"/>
      <c r="BF124" s="155"/>
      <c r="BG124" s="157"/>
      <c r="BH124" s="155"/>
      <c r="BI124" s="158"/>
      <c r="BJ124" s="155"/>
      <c r="BK124" s="157"/>
      <c r="BL124" s="155"/>
      <c r="BM124" s="157"/>
      <c r="BN124" s="155"/>
      <c r="BO124" s="353"/>
      <c r="BP124" s="155"/>
      <c r="BQ124" s="157"/>
      <c r="BR124" s="155"/>
      <c r="BS124" s="157"/>
      <c r="BT124" s="155"/>
      <c r="BU124" s="353"/>
      <c r="BV124" s="155"/>
      <c r="BW124" s="157"/>
      <c r="BX124" s="155"/>
      <c r="BY124" s="157"/>
      <c r="BZ124" s="188" t="s">
        <v>3578</v>
      </c>
      <c r="CA124" s="194">
        <v>45931</v>
      </c>
      <c r="CB124" s="188"/>
      <c r="CC124" s="193">
        <v>140000</v>
      </c>
      <c r="CD124" s="188">
        <v>4609403906</v>
      </c>
      <c r="CE124" s="193">
        <v>450500</v>
      </c>
      <c r="CF124" s="188" t="s">
        <v>3579</v>
      </c>
      <c r="CG124" s="194">
        <v>45937</v>
      </c>
      <c r="CH124" s="188"/>
      <c r="CI124" s="193">
        <v>4200000</v>
      </c>
      <c r="CJ124" s="188">
        <v>4615873590</v>
      </c>
      <c r="CK124" s="193">
        <v>440500</v>
      </c>
      <c r="CL124" s="188" t="s">
        <v>3580</v>
      </c>
      <c r="CM124" s="205">
        <v>45952</v>
      </c>
      <c r="CN124" s="188"/>
      <c r="CO124" s="193">
        <v>4200000</v>
      </c>
      <c r="CP124" s="188">
        <v>4617398156</v>
      </c>
      <c r="CQ124" s="193">
        <v>440500</v>
      </c>
      <c r="CR124" s="188" t="s">
        <v>3581</v>
      </c>
      <c r="CS124" s="194">
        <v>45980</v>
      </c>
      <c r="CT124" s="188"/>
      <c r="CU124" s="193">
        <v>4060000</v>
      </c>
      <c r="CV124" s="188" t="s">
        <v>3582</v>
      </c>
      <c r="CW124" s="193" t="s">
        <v>3583</v>
      </c>
      <c r="CX124" s="188" t="s">
        <v>3584</v>
      </c>
      <c r="CY124" s="194">
        <v>46007</v>
      </c>
      <c r="CZ124" s="188"/>
      <c r="DA124" s="193">
        <v>4200000</v>
      </c>
      <c r="DB124" s="188">
        <v>4626371465</v>
      </c>
      <c r="DC124" s="193">
        <v>418100</v>
      </c>
      <c r="DD124" s="188" t="s">
        <v>3585</v>
      </c>
      <c r="DE124" s="194">
        <v>46014</v>
      </c>
      <c r="DF124" s="188"/>
      <c r="DG124" s="193">
        <v>4200000</v>
      </c>
      <c r="DH124" s="188">
        <v>4632861342</v>
      </c>
      <c r="DI124" s="193">
        <v>414500</v>
      </c>
      <c r="DJ124" s="208" t="b">
        <f t="shared" si="29"/>
        <v>0</v>
      </c>
      <c r="DK124" s="212" t="s">
        <v>3498</v>
      </c>
      <c r="DL124" s="211"/>
      <c r="DM124" s="211"/>
      <c r="DN124" s="211"/>
      <c r="DO124" s="211"/>
      <c r="DP124" s="211"/>
      <c r="DQ124" s="211"/>
      <c r="DR124" s="211"/>
      <c r="DS124" s="211"/>
      <c r="DT124" s="211"/>
      <c r="DU124" s="211"/>
    </row>
    <row r="125" spans="1:137" hidden="1">
      <c r="A125" s="918" t="s">
        <v>3586</v>
      </c>
      <c r="B125" s="926" t="s">
        <v>3587</v>
      </c>
      <c r="C125" s="202" t="s">
        <v>814</v>
      </c>
      <c r="D125" s="203">
        <v>55000000</v>
      </c>
      <c r="E125" s="291">
        <v>9825</v>
      </c>
      <c r="F125" s="187">
        <v>45666667</v>
      </c>
      <c r="G125" s="291">
        <v>65925</v>
      </c>
      <c r="H125" s="187">
        <v>9333333</v>
      </c>
      <c r="I125" s="188"/>
      <c r="J125" s="187"/>
      <c r="K125" s="188"/>
      <c r="L125" s="187"/>
      <c r="M125" s="187"/>
      <c r="N125" s="187"/>
      <c r="O125" s="187"/>
      <c r="P125" s="187"/>
      <c r="Q125" s="187"/>
      <c r="R125" s="187"/>
      <c r="S125" s="193">
        <v>55000000</v>
      </c>
      <c r="T125" s="188" t="b">
        <f t="shared" si="21"/>
        <v>1</v>
      </c>
      <c r="U125" s="188">
        <v>19425</v>
      </c>
      <c r="V125" s="193">
        <v>45000000</v>
      </c>
      <c r="W125" s="188">
        <v>519125</v>
      </c>
      <c r="X125" s="193">
        <v>10000000</v>
      </c>
      <c r="Y125" s="188"/>
      <c r="Z125" s="193"/>
      <c r="AA125" s="188"/>
      <c r="AB125" s="188"/>
      <c r="AC125" s="188"/>
      <c r="AD125" s="188"/>
      <c r="AE125" s="188"/>
      <c r="AF125" s="188"/>
      <c r="AG125" s="196">
        <f t="shared" si="30"/>
        <v>55000000</v>
      </c>
      <c r="AH125" s="204" t="b">
        <f t="shared" si="28"/>
        <v>1</v>
      </c>
      <c r="AI125" s="188"/>
      <c r="AJ125" s="188" t="s">
        <v>62</v>
      </c>
      <c r="AK125" s="188" t="s">
        <v>62</v>
      </c>
      <c r="AL125" s="188" t="s">
        <v>3530</v>
      </c>
      <c r="AM125" s="188" t="s">
        <v>62</v>
      </c>
      <c r="AN125" s="188" t="s">
        <v>62</v>
      </c>
      <c r="AO125" s="188" t="s">
        <v>62</v>
      </c>
      <c r="AP125" s="155"/>
      <c r="AQ125" s="156"/>
      <c r="AR125" s="155"/>
      <c r="AS125" s="157"/>
      <c r="AT125" s="155"/>
      <c r="AU125" s="157"/>
      <c r="AV125" s="155"/>
      <c r="AW125" s="353"/>
      <c r="AX125" s="155"/>
      <c r="AY125" s="157"/>
      <c r="AZ125" s="155"/>
      <c r="BA125" s="157"/>
      <c r="BB125" s="155"/>
      <c r="BC125" s="353"/>
      <c r="BD125" s="155"/>
      <c r="BE125" s="157"/>
      <c r="BF125" s="155"/>
      <c r="BG125" s="157"/>
      <c r="BH125" s="155"/>
      <c r="BI125" s="158"/>
      <c r="BJ125" s="155"/>
      <c r="BK125" s="157"/>
      <c r="BL125" s="155"/>
      <c r="BM125" s="157"/>
      <c r="BN125" s="155"/>
      <c r="BO125" s="155"/>
      <c r="BP125" s="155"/>
      <c r="BQ125" s="157"/>
      <c r="BR125" s="155"/>
      <c r="BS125" s="157"/>
      <c r="BT125" s="155"/>
      <c r="BU125" s="155"/>
      <c r="BV125" s="155"/>
      <c r="BW125" s="157"/>
      <c r="BX125" s="155"/>
      <c r="BY125" s="157"/>
      <c r="BZ125" s="155"/>
      <c r="CA125" s="155"/>
      <c r="CB125" s="155"/>
      <c r="CC125" s="157"/>
      <c r="CD125" s="155"/>
      <c r="CE125" s="157"/>
      <c r="CF125" s="155"/>
      <c r="CG125" s="155"/>
      <c r="CH125" s="155"/>
      <c r="CI125" s="157"/>
      <c r="CJ125" s="155"/>
      <c r="CK125" s="157"/>
      <c r="CL125" s="188" t="s">
        <v>3588</v>
      </c>
      <c r="CM125" s="194">
        <v>45936</v>
      </c>
      <c r="CN125" s="188"/>
      <c r="CO125" s="193">
        <v>3500000</v>
      </c>
      <c r="CP125" s="188">
        <v>90139929</v>
      </c>
      <c r="CQ125" s="193">
        <v>708200</v>
      </c>
      <c r="CR125" s="188" t="s">
        <v>3589</v>
      </c>
      <c r="CS125" s="194">
        <v>45971</v>
      </c>
      <c r="CT125" s="188"/>
      <c r="CU125" s="193">
        <v>5000000</v>
      </c>
      <c r="CV125" s="188">
        <v>90748882</v>
      </c>
      <c r="CW125" s="193">
        <v>708200</v>
      </c>
      <c r="CX125" s="188" t="s">
        <v>3590</v>
      </c>
      <c r="CY125" s="194">
        <v>45994</v>
      </c>
      <c r="CZ125" s="188"/>
      <c r="DA125" s="193">
        <v>5000000</v>
      </c>
      <c r="DB125" s="188">
        <v>91580063</v>
      </c>
      <c r="DC125" s="193">
        <v>708200</v>
      </c>
      <c r="DD125" s="188" t="s">
        <v>3591</v>
      </c>
      <c r="DE125" s="194">
        <v>46009</v>
      </c>
      <c r="DF125" s="188"/>
      <c r="DG125" s="193">
        <v>5000000</v>
      </c>
      <c r="DH125" s="188">
        <v>91580063</v>
      </c>
      <c r="DI125" s="193">
        <v>708200</v>
      </c>
      <c r="DJ125" s="208" t="b">
        <f t="shared" si="29"/>
        <v>0</v>
      </c>
      <c r="DK125" s="212" t="s">
        <v>3498</v>
      </c>
      <c r="DL125" s="211"/>
      <c r="DM125" s="211"/>
      <c r="DN125" s="211"/>
      <c r="DO125" s="211"/>
      <c r="DP125" s="211"/>
      <c r="DQ125" s="211"/>
      <c r="DR125" s="211"/>
      <c r="DS125" s="211"/>
      <c r="DT125" s="211"/>
      <c r="DU125" s="211"/>
      <c r="DV125" s="211"/>
      <c r="DW125" s="211"/>
      <c r="DX125" s="211"/>
    </row>
    <row r="126" spans="1:137" hidden="1">
      <c r="A126" s="918" t="s">
        <v>3592</v>
      </c>
      <c r="B126" s="926" t="s">
        <v>442</v>
      </c>
      <c r="C126" s="202" t="s">
        <v>814</v>
      </c>
      <c r="D126" s="203">
        <v>68200000</v>
      </c>
      <c r="E126" s="291">
        <v>4825</v>
      </c>
      <c r="F126" s="187">
        <v>44200000</v>
      </c>
      <c r="G126" s="291">
        <v>3225</v>
      </c>
      <c r="H126" s="187">
        <v>18000000</v>
      </c>
      <c r="I126" s="188">
        <v>4425</v>
      </c>
      <c r="J126" s="187">
        <v>6000000</v>
      </c>
      <c r="K126" s="188"/>
      <c r="L126" s="187"/>
      <c r="M126" s="187"/>
      <c r="N126" s="187"/>
      <c r="O126" s="187"/>
      <c r="P126" s="187"/>
      <c r="Q126" s="187"/>
      <c r="R126" s="187"/>
      <c r="S126" s="193">
        <v>68200000</v>
      </c>
      <c r="T126" s="188" t="b">
        <f t="shared" si="21"/>
        <v>1</v>
      </c>
      <c r="U126" s="188">
        <v>2225</v>
      </c>
      <c r="V126" s="193">
        <v>18000000</v>
      </c>
      <c r="W126" s="188">
        <v>3625</v>
      </c>
      <c r="X126" s="193">
        <v>6000000</v>
      </c>
      <c r="Y126" s="188">
        <v>3725</v>
      </c>
      <c r="Z126" s="193">
        <v>44200000</v>
      </c>
      <c r="AA126" s="188"/>
      <c r="AB126" s="188"/>
      <c r="AC126" s="188"/>
      <c r="AD126" s="188"/>
      <c r="AE126" s="188"/>
      <c r="AF126" s="188"/>
      <c r="AG126" s="196">
        <f>V126+X126+Z126</f>
        <v>68200000</v>
      </c>
      <c r="AH126" s="204" t="b">
        <f t="shared" si="28"/>
        <v>1</v>
      </c>
      <c r="AI126" s="188"/>
      <c r="AJ126" s="188" t="s">
        <v>62</v>
      </c>
      <c r="AK126" s="188" t="s">
        <v>62</v>
      </c>
      <c r="AL126" s="188" t="s">
        <v>3530</v>
      </c>
      <c r="AM126" s="188" t="s">
        <v>62</v>
      </c>
      <c r="AN126" s="188" t="s">
        <v>62</v>
      </c>
      <c r="AO126" s="188" t="s">
        <v>187</v>
      </c>
      <c r="AP126" s="633" t="s">
        <v>2273</v>
      </c>
      <c r="AQ126" s="930">
        <v>45695</v>
      </c>
      <c r="AR126" s="633"/>
      <c r="AS126" s="634">
        <v>1800000</v>
      </c>
      <c r="AT126" s="633">
        <v>9480197883</v>
      </c>
      <c r="AU126" s="634">
        <v>696600</v>
      </c>
      <c r="AV126" s="291" t="s">
        <v>2274</v>
      </c>
      <c r="AW126" s="479">
        <v>45719</v>
      </c>
      <c r="AX126" s="291"/>
      <c r="AY126" s="769">
        <v>6000000</v>
      </c>
      <c r="AZ126" s="291">
        <v>9482441283</v>
      </c>
      <c r="BA126" s="769">
        <v>522400</v>
      </c>
      <c r="BB126" s="291" t="s">
        <v>2275</v>
      </c>
      <c r="BC126" s="479">
        <v>45748</v>
      </c>
      <c r="BD126" s="291"/>
      <c r="BE126" s="769">
        <v>6000000</v>
      </c>
      <c r="BF126" s="291">
        <v>9483795225</v>
      </c>
      <c r="BG126" s="769">
        <v>696600</v>
      </c>
      <c r="BH126" s="291" t="s">
        <v>2276</v>
      </c>
      <c r="BI126" s="813">
        <v>45782</v>
      </c>
      <c r="BJ126" s="291"/>
      <c r="BK126" s="769">
        <v>6000000</v>
      </c>
      <c r="BL126" s="291">
        <v>9485454677</v>
      </c>
      <c r="BM126" s="769">
        <v>969600</v>
      </c>
      <c r="BN126" s="291" t="s">
        <v>2277</v>
      </c>
      <c r="BO126" s="479">
        <v>45817</v>
      </c>
      <c r="BP126" s="291"/>
      <c r="BQ126" s="769">
        <v>6000000</v>
      </c>
      <c r="BR126" s="291">
        <v>9487073994</v>
      </c>
      <c r="BS126" s="769">
        <v>696600</v>
      </c>
      <c r="BT126" s="188" t="s">
        <v>2278</v>
      </c>
      <c r="BU126" s="194">
        <v>45840</v>
      </c>
      <c r="BV126" s="188"/>
      <c r="BW126" s="193">
        <v>6000000</v>
      </c>
      <c r="BX126" s="188">
        <v>9487865586</v>
      </c>
      <c r="BY126" s="193">
        <v>696600</v>
      </c>
      <c r="BZ126" s="188" t="s">
        <v>2279</v>
      </c>
      <c r="CA126" s="194">
        <v>45869</v>
      </c>
      <c r="CB126" s="188"/>
      <c r="CC126" s="193">
        <v>6000000</v>
      </c>
      <c r="CD126" s="291">
        <v>9489818907</v>
      </c>
      <c r="CE126" s="193">
        <v>696600</v>
      </c>
      <c r="CF126" s="188" t="s">
        <v>2280</v>
      </c>
      <c r="CG126" s="194">
        <v>45908</v>
      </c>
      <c r="CH126" s="188"/>
      <c r="CI126" s="193">
        <v>6000000</v>
      </c>
      <c r="CJ126" s="188">
        <v>9491527821</v>
      </c>
      <c r="CK126" s="193">
        <v>696600</v>
      </c>
      <c r="CL126" s="188" t="s">
        <v>2281</v>
      </c>
      <c r="CM126" s="194">
        <v>45937</v>
      </c>
      <c r="CN126" s="188"/>
      <c r="CO126" s="193">
        <v>6000000</v>
      </c>
      <c r="CP126" s="188">
        <v>9491072521</v>
      </c>
      <c r="CQ126" s="193">
        <v>696600</v>
      </c>
      <c r="CR126" s="188" t="s">
        <v>3593</v>
      </c>
      <c r="CS126" s="194">
        <v>45982</v>
      </c>
      <c r="CT126" s="188"/>
      <c r="CU126" s="193">
        <v>6000000</v>
      </c>
      <c r="CV126" s="188">
        <v>9492504403</v>
      </c>
      <c r="CW126" s="193">
        <v>696600</v>
      </c>
      <c r="CX126" s="188" t="s">
        <v>2282</v>
      </c>
      <c r="CY126" s="194">
        <v>46006</v>
      </c>
      <c r="CZ126" s="188"/>
      <c r="DA126" s="193">
        <v>6000000</v>
      </c>
      <c r="DB126" s="188">
        <v>9493926203</v>
      </c>
      <c r="DC126" s="193">
        <v>702500</v>
      </c>
      <c r="DD126" s="188" t="s">
        <v>2283</v>
      </c>
      <c r="DE126" s="194">
        <v>46007</v>
      </c>
      <c r="DF126" s="188"/>
      <c r="DG126" s="193">
        <v>6000000</v>
      </c>
      <c r="DH126" s="188">
        <v>9496485715</v>
      </c>
      <c r="DI126" s="193">
        <v>696600</v>
      </c>
      <c r="DJ126" s="208" t="b">
        <f t="shared" si="29"/>
        <v>0</v>
      </c>
      <c r="DK126" s="212" t="s">
        <v>3498</v>
      </c>
      <c r="DL126" s="211"/>
      <c r="DM126" s="211"/>
      <c r="DN126" s="211"/>
      <c r="DO126" s="211"/>
      <c r="DP126" s="211"/>
      <c r="DQ126" s="211"/>
      <c r="DR126" s="211"/>
      <c r="DS126" s="211"/>
      <c r="DT126" s="211"/>
      <c r="DU126" s="211"/>
      <c r="DV126" s="211"/>
      <c r="DW126" s="211"/>
      <c r="DX126" s="211"/>
      <c r="DY126" s="211"/>
      <c r="DZ126" s="211"/>
      <c r="EA126" s="211"/>
      <c r="EB126" s="211"/>
      <c r="EC126" s="211"/>
      <c r="ED126" s="211"/>
      <c r="EE126" s="211"/>
      <c r="EF126" s="211"/>
      <c r="EG126" s="211"/>
    </row>
    <row r="127" spans="1:137" s="400" customFormat="1" hidden="1">
      <c r="A127" s="918" t="s">
        <v>3594</v>
      </c>
      <c r="B127" s="926" t="s">
        <v>1562</v>
      </c>
      <c r="C127" s="202" t="s">
        <v>814</v>
      </c>
      <c r="D127" s="203">
        <v>48300000</v>
      </c>
      <c r="E127" s="291">
        <v>19525</v>
      </c>
      <c r="F127" s="187">
        <v>18000000</v>
      </c>
      <c r="G127" s="291">
        <v>425</v>
      </c>
      <c r="H127" s="187">
        <v>30300000</v>
      </c>
      <c r="I127" s="188"/>
      <c r="J127" s="187"/>
      <c r="K127" s="188"/>
      <c r="L127" s="187"/>
      <c r="M127" s="187"/>
      <c r="N127" s="187"/>
      <c r="O127" s="187"/>
      <c r="P127" s="187"/>
      <c r="Q127" s="187"/>
      <c r="R127" s="187"/>
      <c r="S127" s="193">
        <v>48300000</v>
      </c>
      <c r="T127" s="188" t="b">
        <f t="shared" si="21"/>
        <v>1</v>
      </c>
      <c r="U127" s="188">
        <v>48325</v>
      </c>
      <c r="V127" s="193">
        <v>18000000</v>
      </c>
      <c r="W127" s="188">
        <v>6525</v>
      </c>
      <c r="X127" s="193">
        <v>30300000</v>
      </c>
      <c r="Y127" s="188"/>
      <c r="Z127" s="193"/>
      <c r="AA127" s="188"/>
      <c r="AB127" s="188"/>
      <c r="AC127" s="188"/>
      <c r="AD127" s="188"/>
      <c r="AE127" s="188"/>
      <c r="AF127" s="188"/>
      <c r="AG127" s="196">
        <f t="shared" si="30"/>
        <v>48300000</v>
      </c>
      <c r="AH127" s="204" t="b">
        <f t="shared" si="28"/>
        <v>1</v>
      </c>
      <c r="AI127" s="188"/>
      <c r="AJ127" s="188" t="s">
        <v>62</v>
      </c>
      <c r="AK127" s="188" t="s">
        <v>62</v>
      </c>
      <c r="AL127" s="188" t="s">
        <v>3530</v>
      </c>
      <c r="AM127" s="188" t="s">
        <v>62</v>
      </c>
      <c r="AN127" s="188" t="s">
        <v>62</v>
      </c>
      <c r="AO127" s="230" t="s">
        <v>62</v>
      </c>
      <c r="AP127" s="618"/>
      <c r="AQ127" s="618"/>
      <c r="AR127" s="618"/>
      <c r="AS127" s="618"/>
      <c r="AT127" s="618"/>
      <c r="AU127" s="618"/>
      <c r="AV127" s="936" t="s">
        <v>3595</v>
      </c>
      <c r="AW127" s="989">
        <v>45721</v>
      </c>
      <c r="AX127" s="291"/>
      <c r="AY127" s="769">
        <v>3920000</v>
      </c>
      <c r="AZ127" s="291">
        <v>83526669</v>
      </c>
      <c r="BA127" s="769">
        <v>413300</v>
      </c>
      <c r="BB127" s="291" t="s">
        <v>3596</v>
      </c>
      <c r="BC127" s="479">
        <v>45749</v>
      </c>
      <c r="BD127" s="291"/>
      <c r="BE127" s="769">
        <v>4200000</v>
      </c>
      <c r="BF127" s="291">
        <v>84395118</v>
      </c>
      <c r="BG127" s="769">
        <v>487600</v>
      </c>
      <c r="BH127" s="291" t="s">
        <v>3597</v>
      </c>
      <c r="BI127" s="479">
        <v>45782</v>
      </c>
      <c r="BJ127" s="291"/>
      <c r="BK127" s="769">
        <v>4200000</v>
      </c>
      <c r="BL127" s="291">
        <v>85094197</v>
      </c>
      <c r="BM127" s="769">
        <v>487600</v>
      </c>
      <c r="BN127" s="291" t="s">
        <v>3598</v>
      </c>
      <c r="BO127" s="813">
        <v>45813</v>
      </c>
      <c r="BP127" s="291"/>
      <c r="BQ127" s="769">
        <v>4200000</v>
      </c>
      <c r="BR127" s="291">
        <v>85884249</v>
      </c>
      <c r="BS127" s="769">
        <v>487600</v>
      </c>
      <c r="BT127" s="188" t="s">
        <v>3599</v>
      </c>
      <c r="BU127" s="194">
        <v>45841</v>
      </c>
      <c r="BV127" s="188"/>
      <c r="BW127" s="193">
        <v>4200000</v>
      </c>
      <c r="BX127" s="188">
        <v>86719374</v>
      </c>
      <c r="BY127" s="193">
        <v>487600</v>
      </c>
      <c r="BZ127" s="188" t="s">
        <v>3600</v>
      </c>
      <c r="CA127" s="194">
        <v>45876</v>
      </c>
      <c r="CB127" s="188"/>
      <c r="CC127" s="193">
        <v>4200000</v>
      </c>
      <c r="CD127" s="291">
        <v>87461506</v>
      </c>
      <c r="CE127" s="193">
        <v>487600</v>
      </c>
      <c r="CF127" s="188" t="s">
        <v>3601</v>
      </c>
      <c r="CG127" s="194">
        <v>45904</v>
      </c>
      <c r="CH127" s="188"/>
      <c r="CI127" s="193">
        <v>4200000</v>
      </c>
      <c r="CJ127" s="188">
        <v>88329767</v>
      </c>
      <c r="CK127" s="193">
        <v>487600</v>
      </c>
      <c r="CL127" s="188" t="s">
        <v>3602</v>
      </c>
      <c r="CM127" s="194">
        <v>45932</v>
      </c>
      <c r="CN127" s="188"/>
      <c r="CO127" s="193">
        <v>4200000</v>
      </c>
      <c r="CP127" s="188">
        <v>89106550</v>
      </c>
      <c r="CQ127" s="193">
        <v>487600</v>
      </c>
      <c r="CR127" s="188" t="s">
        <v>3603</v>
      </c>
      <c r="CS127" s="194">
        <v>45966</v>
      </c>
      <c r="CT127" s="188"/>
      <c r="CU127" s="193">
        <v>4200000</v>
      </c>
      <c r="CV127" s="188">
        <v>89934355</v>
      </c>
      <c r="CW127" s="193">
        <v>487600</v>
      </c>
      <c r="CX127" s="188" t="s">
        <v>3604</v>
      </c>
      <c r="CY127" s="194">
        <v>45992</v>
      </c>
      <c r="CZ127" s="188"/>
      <c r="DA127" s="193">
        <v>4200000</v>
      </c>
      <c r="DB127" s="188">
        <v>90774234</v>
      </c>
      <c r="DC127" s="193">
        <v>487600</v>
      </c>
      <c r="DD127" s="188" t="s">
        <v>3605</v>
      </c>
      <c r="DE127" s="194">
        <v>46007</v>
      </c>
      <c r="DF127" s="188"/>
      <c r="DG127" s="193">
        <v>4200000</v>
      </c>
      <c r="DH127" s="188">
        <v>9236388</v>
      </c>
      <c r="DI127" s="193">
        <v>487600</v>
      </c>
      <c r="DJ127" s="208" t="b">
        <f t="shared" si="29"/>
        <v>0</v>
      </c>
      <c r="DK127" s="212" t="s">
        <v>3498</v>
      </c>
      <c r="DL127" s="211"/>
      <c r="DM127" s="211"/>
      <c r="DN127" s="211"/>
      <c r="DO127" s="211"/>
      <c r="DP127" s="211"/>
      <c r="DQ127" s="211"/>
      <c r="DR127" s="211"/>
      <c r="DS127" s="211"/>
      <c r="DT127" s="211"/>
      <c r="DU127" s="211"/>
      <c r="DV127" s="211"/>
      <c r="DW127" s="211"/>
    </row>
    <row r="128" spans="1:137" s="400" customFormat="1" hidden="1">
      <c r="A128" s="918" t="s">
        <v>3606</v>
      </c>
      <c r="B128" s="926" t="s">
        <v>1709</v>
      </c>
      <c r="C128" s="202" t="s">
        <v>814</v>
      </c>
      <c r="D128" s="203">
        <v>43810000</v>
      </c>
      <c r="E128" s="291">
        <v>19625</v>
      </c>
      <c r="F128" s="187">
        <v>16800000</v>
      </c>
      <c r="G128" s="291">
        <v>525</v>
      </c>
      <c r="H128" s="187">
        <v>27010000</v>
      </c>
      <c r="I128" s="188"/>
      <c r="J128" s="187"/>
      <c r="K128" s="188"/>
      <c r="L128" s="187"/>
      <c r="M128" s="187"/>
      <c r="N128" s="187"/>
      <c r="O128" s="187"/>
      <c r="P128" s="187"/>
      <c r="Q128" s="187"/>
      <c r="R128" s="187"/>
      <c r="S128" s="216">
        <f>+F128+H128</f>
        <v>43810000</v>
      </c>
      <c r="T128" s="188" t="b">
        <f t="shared" si="21"/>
        <v>1</v>
      </c>
      <c r="U128" s="211">
        <v>6625</v>
      </c>
      <c r="V128" s="193">
        <v>27010000</v>
      </c>
      <c r="W128" s="211">
        <v>49825</v>
      </c>
      <c r="X128" s="216">
        <v>16800000</v>
      </c>
      <c r="Y128" s="188"/>
      <c r="Z128" s="193"/>
      <c r="AA128" s="188"/>
      <c r="AB128" s="188"/>
      <c r="AC128" s="188"/>
      <c r="AD128" s="188"/>
      <c r="AE128" s="188"/>
      <c r="AF128" s="188"/>
      <c r="AG128" s="196">
        <f t="shared" si="30"/>
        <v>43810000</v>
      </c>
      <c r="AH128" s="204" t="b">
        <f t="shared" si="28"/>
        <v>1</v>
      </c>
      <c r="AI128" s="188"/>
      <c r="AJ128" s="188" t="s">
        <v>62</v>
      </c>
      <c r="AK128" s="188" t="s">
        <v>62</v>
      </c>
      <c r="AL128" s="188" t="s">
        <v>3530</v>
      </c>
      <c r="AM128" s="188" t="s">
        <v>62</v>
      </c>
      <c r="AN128" s="188" t="s">
        <v>62</v>
      </c>
      <c r="AO128" s="230" t="s">
        <v>62</v>
      </c>
      <c r="AP128" s="618"/>
      <c r="AQ128" s="618"/>
      <c r="AR128" s="618"/>
      <c r="AS128" s="618"/>
      <c r="AT128" s="618"/>
      <c r="AU128" s="618"/>
      <c r="AV128" s="936" t="s">
        <v>3607</v>
      </c>
      <c r="AW128" s="989">
        <v>45722</v>
      </c>
      <c r="AX128" s="291"/>
      <c r="AY128" s="769">
        <v>3640000</v>
      </c>
      <c r="AZ128" s="291">
        <v>84110158</v>
      </c>
      <c r="BA128" s="769">
        <v>413300</v>
      </c>
      <c r="BB128" s="291" t="s">
        <v>3608</v>
      </c>
      <c r="BC128" s="479">
        <v>45749</v>
      </c>
      <c r="BD128" s="291"/>
      <c r="BE128" s="769">
        <v>3900000</v>
      </c>
      <c r="BF128" s="291">
        <v>84959077</v>
      </c>
      <c r="BG128" s="769">
        <v>422700</v>
      </c>
      <c r="BH128" s="291" t="s">
        <v>3609</v>
      </c>
      <c r="BI128" s="479">
        <v>45783</v>
      </c>
      <c r="BJ128" s="291"/>
      <c r="BK128" s="769">
        <v>3900000</v>
      </c>
      <c r="BL128" s="291">
        <v>85788690</v>
      </c>
      <c r="BM128" s="769">
        <v>452800</v>
      </c>
      <c r="BN128" s="291" t="s">
        <v>3610</v>
      </c>
      <c r="BO128" s="813">
        <v>45814</v>
      </c>
      <c r="BP128" s="291"/>
      <c r="BQ128" s="769">
        <v>3900000</v>
      </c>
      <c r="BR128" s="291">
        <v>86215518</v>
      </c>
      <c r="BS128" s="769">
        <v>452800</v>
      </c>
      <c r="BT128" s="188" t="s">
        <v>3611</v>
      </c>
      <c r="BU128" s="194">
        <v>45852</v>
      </c>
      <c r="BV128" s="188"/>
      <c r="BW128" s="193">
        <v>3900000</v>
      </c>
      <c r="BX128" s="188">
        <v>87003456</v>
      </c>
      <c r="BY128" s="193">
        <v>452800</v>
      </c>
      <c r="BZ128" s="188" t="s">
        <v>3612</v>
      </c>
      <c r="CA128" s="194">
        <v>45880</v>
      </c>
      <c r="CB128" s="188"/>
      <c r="CC128" s="193">
        <v>3900000</v>
      </c>
      <c r="CD128" s="291">
        <v>87781107</v>
      </c>
      <c r="CE128" s="193">
        <v>452800</v>
      </c>
      <c r="CF128" s="188" t="s">
        <v>3613</v>
      </c>
      <c r="CG128" s="194">
        <v>45908</v>
      </c>
      <c r="CH128" s="188"/>
      <c r="CI128" s="193">
        <v>3900000</v>
      </c>
      <c r="CJ128" s="188">
        <v>88634493</v>
      </c>
      <c r="CK128" s="193">
        <v>452800</v>
      </c>
      <c r="CL128" s="188" t="s">
        <v>3614</v>
      </c>
      <c r="CM128" s="194">
        <v>45932</v>
      </c>
      <c r="CN128" s="188"/>
      <c r="CO128" s="193">
        <v>3900000</v>
      </c>
      <c r="CP128" s="188">
        <v>89416395</v>
      </c>
      <c r="CQ128" s="193">
        <v>452800</v>
      </c>
      <c r="CR128" s="188" t="s">
        <v>3615</v>
      </c>
      <c r="CS128" s="194">
        <v>45973</v>
      </c>
      <c r="CT128" s="188"/>
      <c r="CU128" s="193">
        <v>3900000</v>
      </c>
      <c r="CV128" s="188">
        <v>90286198</v>
      </c>
      <c r="CW128" s="193">
        <v>452800</v>
      </c>
      <c r="CX128" s="188" t="s">
        <v>3616</v>
      </c>
      <c r="CY128" s="194">
        <v>45994</v>
      </c>
      <c r="CZ128" s="188"/>
      <c r="DA128" s="193">
        <v>3900000</v>
      </c>
      <c r="DB128" s="188">
        <v>91080319</v>
      </c>
      <c r="DC128" s="193">
        <v>452800</v>
      </c>
      <c r="DD128" s="188" t="s">
        <v>3617</v>
      </c>
      <c r="DE128" s="194">
        <v>46007</v>
      </c>
      <c r="DF128" s="188"/>
      <c r="DG128" s="193">
        <v>3900000</v>
      </c>
      <c r="DH128" s="188">
        <v>91889293</v>
      </c>
      <c r="DI128" s="193">
        <v>453300</v>
      </c>
      <c r="DJ128" s="208" t="b">
        <f t="shared" si="29"/>
        <v>0</v>
      </c>
      <c r="DK128" s="212" t="s">
        <v>3498</v>
      </c>
      <c r="DL128" s="211"/>
      <c r="DM128" s="211"/>
      <c r="DN128" s="211"/>
      <c r="DO128" s="211"/>
      <c r="DP128" s="211"/>
      <c r="DQ128" s="211"/>
      <c r="DR128" s="211"/>
      <c r="DS128" s="211"/>
      <c r="DT128" s="211"/>
      <c r="DU128" s="211"/>
      <c r="DV128" s="211"/>
      <c r="DW128" s="211"/>
      <c r="DX128" s="211"/>
    </row>
    <row r="129" spans="1:143" hidden="1">
      <c r="A129" s="918" t="s">
        <v>3618</v>
      </c>
      <c r="B129" s="926" t="s">
        <v>3619</v>
      </c>
      <c r="C129" s="202" t="s">
        <v>814</v>
      </c>
      <c r="D129" s="203">
        <v>89866667</v>
      </c>
      <c r="E129" s="291">
        <v>2325</v>
      </c>
      <c r="F129" s="187">
        <v>76000000</v>
      </c>
      <c r="G129" s="291">
        <v>27425</v>
      </c>
      <c r="H129" s="187">
        <v>13866667</v>
      </c>
      <c r="I129" s="188"/>
      <c r="J129" s="187"/>
      <c r="K129" s="188"/>
      <c r="L129" s="187"/>
      <c r="M129" s="187"/>
      <c r="N129" s="187"/>
      <c r="O129" s="187"/>
      <c r="P129" s="187"/>
      <c r="Q129" s="187"/>
      <c r="R129" s="187"/>
      <c r="S129" s="193">
        <v>89866667</v>
      </c>
      <c r="T129" s="188" t="b">
        <f t="shared" si="21"/>
        <v>1</v>
      </c>
      <c r="U129" s="188">
        <v>50825</v>
      </c>
      <c r="V129" s="769">
        <v>13866667</v>
      </c>
      <c r="W129" s="188">
        <v>6825</v>
      </c>
      <c r="X129" s="193">
        <v>76000000</v>
      </c>
      <c r="Y129" s="188"/>
      <c r="Z129" s="193"/>
      <c r="AA129" s="188"/>
      <c r="AB129" s="188"/>
      <c r="AC129" s="188"/>
      <c r="AD129" s="188"/>
      <c r="AE129" s="188"/>
      <c r="AF129" s="188"/>
      <c r="AG129" s="196">
        <f t="shared" si="30"/>
        <v>89866667</v>
      </c>
      <c r="AH129" s="204" t="b">
        <f t="shared" si="28"/>
        <v>1</v>
      </c>
      <c r="AI129" s="188"/>
      <c r="AJ129" s="188" t="s">
        <v>62</v>
      </c>
      <c r="AK129" s="188" t="s">
        <v>62</v>
      </c>
      <c r="AL129" s="188" t="s">
        <v>3620</v>
      </c>
      <c r="AM129" s="188" t="s">
        <v>62</v>
      </c>
      <c r="AN129" s="188" t="s">
        <v>62</v>
      </c>
      <c r="AO129" s="230" t="s">
        <v>62</v>
      </c>
      <c r="AP129" s="618"/>
      <c r="AQ129" s="959"/>
      <c r="AR129" s="618"/>
      <c r="AS129" s="960"/>
      <c r="AT129" s="618"/>
      <c r="AU129" s="618"/>
      <c r="AV129" s="936" t="s">
        <v>3621</v>
      </c>
      <c r="AW129" s="989">
        <v>45730</v>
      </c>
      <c r="AX129" s="291"/>
      <c r="AY129" s="769">
        <v>6400000</v>
      </c>
      <c r="AZ129" s="291">
        <v>1071166520</v>
      </c>
      <c r="BA129" s="769">
        <v>928800</v>
      </c>
      <c r="BB129" s="291" t="s">
        <v>3622</v>
      </c>
      <c r="BC129" s="479">
        <v>45750</v>
      </c>
      <c r="BD129" s="291"/>
      <c r="BE129" s="769">
        <v>8000000</v>
      </c>
      <c r="BF129" s="291">
        <v>1071166519</v>
      </c>
      <c r="BG129" s="769">
        <v>928800</v>
      </c>
      <c r="BH129" s="291" t="s">
        <v>3623</v>
      </c>
      <c r="BI129" s="479">
        <v>45783</v>
      </c>
      <c r="BJ129" s="291"/>
      <c r="BK129" s="769">
        <v>8000000</v>
      </c>
      <c r="BL129" s="291">
        <v>1072304200</v>
      </c>
      <c r="BM129" s="769">
        <v>928800</v>
      </c>
      <c r="BN129" s="291" t="s">
        <v>3624</v>
      </c>
      <c r="BO129" s="813">
        <v>45813</v>
      </c>
      <c r="BP129" s="291"/>
      <c r="BQ129" s="769">
        <v>8000000</v>
      </c>
      <c r="BR129" s="291">
        <v>1073099018</v>
      </c>
      <c r="BS129" s="769">
        <v>928800</v>
      </c>
      <c r="BT129" s="188" t="s">
        <v>3625</v>
      </c>
      <c r="BU129" s="194">
        <v>45856</v>
      </c>
      <c r="BV129" s="188"/>
      <c r="BW129" s="193">
        <v>8000000</v>
      </c>
      <c r="BX129" s="188">
        <v>1073750647</v>
      </c>
      <c r="BY129" s="193">
        <v>928800</v>
      </c>
      <c r="BZ129" s="188" t="s">
        <v>3626</v>
      </c>
      <c r="CA129" s="194">
        <v>45880</v>
      </c>
      <c r="CB129" s="188"/>
      <c r="CC129" s="193">
        <v>8000000</v>
      </c>
      <c r="CD129" s="291">
        <v>1074627985</v>
      </c>
      <c r="CE129" s="193">
        <v>928800</v>
      </c>
      <c r="CF129" s="188" t="s">
        <v>3627</v>
      </c>
      <c r="CG129" s="194">
        <v>45904</v>
      </c>
      <c r="CH129" s="188"/>
      <c r="CI129" s="193">
        <v>8000000</v>
      </c>
      <c r="CJ129" s="188">
        <v>1075225309</v>
      </c>
      <c r="CK129" s="193">
        <v>928800</v>
      </c>
      <c r="CL129" s="188" t="s">
        <v>3628</v>
      </c>
      <c r="CM129" s="194">
        <v>45937</v>
      </c>
      <c r="CN129" s="188"/>
      <c r="CO129" s="193">
        <v>8000000</v>
      </c>
      <c r="CP129" s="188">
        <v>1076186760</v>
      </c>
      <c r="CQ129" s="193">
        <v>928800</v>
      </c>
      <c r="CR129" s="188" t="s">
        <v>3629</v>
      </c>
      <c r="CS129" s="194">
        <v>45967</v>
      </c>
      <c r="CT129" s="188"/>
      <c r="CU129" s="193">
        <v>8000000</v>
      </c>
      <c r="CV129" s="188">
        <v>1076820891</v>
      </c>
      <c r="CW129" s="193">
        <v>928800</v>
      </c>
      <c r="CX129" s="188" t="s">
        <v>3630</v>
      </c>
      <c r="CY129" s="194">
        <v>45992</v>
      </c>
      <c r="CZ129" s="188"/>
      <c r="DA129" s="193">
        <v>8000000</v>
      </c>
      <c r="DB129" s="188">
        <v>1077593363</v>
      </c>
      <c r="DC129" s="193">
        <v>928800</v>
      </c>
      <c r="DD129" s="188" t="s">
        <v>3631</v>
      </c>
      <c r="DE129" s="194">
        <v>46007</v>
      </c>
      <c r="DF129" s="188"/>
      <c r="DG129" s="193">
        <v>8000000</v>
      </c>
      <c r="DH129" s="188">
        <v>1077593363</v>
      </c>
      <c r="DI129" s="193">
        <v>928800</v>
      </c>
      <c r="DJ129" s="208" t="b">
        <f t="shared" si="29"/>
        <v>0</v>
      </c>
      <c r="DK129" s="212" t="s">
        <v>3498</v>
      </c>
      <c r="DL129" s="211"/>
      <c r="DM129" s="211"/>
      <c r="DN129" s="211"/>
      <c r="DO129" s="211"/>
      <c r="DP129" s="211"/>
      <c r="DQ129" s="211"/>
      <c r="DR129" s="211"/>
      <c r="DS129" s="211"/>
      <c r="DT129" s="211"/>
      <c r="DU129" s="211"/>
      <c r="DV129" s="211"/>
      <c r="DW129" s="211"/>
      <c r="DX129" s="211"/>
      <c r="DY129" s="211"/>
      <c r="DZ129" s="211"/>
      <c r="EA129" s="211"/>
      <c r="EB129" s="211"/>
      <c r="EC129" s="211"/>
    </row>
    <row r="130" spans="1:143" s="211" customFormat="1" hidden="1">
      <c r="A130" s="918" t="s">
        <v>3632</v>
      </c>
      <c r="B130" s="926" t="s">
        <v>3633</v>
      </c>
      <c r="C130" s="202" t="s">
        <v>814</v>
      </c>
      <c r="D130" s="203">
        <v>77466667</v>
      </c>
      <c r="E130" s="291">
        <v>47425</v>
      </c>
      <c r="F130" s="187">
        <v>15000000</v>
      </c>
      <c r="G130" s="291">
        <v>6225</v>
      </c>
      <c r="H130" s="187">
        <v>62466667</v>
      </c>
      <c r="I130" s="188"/>
      <c r="J130" s="187"/>
      <c r="K130" s="188"/>
      <c r="L130" s="187"/>
      <c r="M130" s="187"/>
      <c r="N130" s="187"/>
      <c r="O130" s="187"/>
      <c r="P130" s="187"/>
      <c r="Q130" s="187"/>
      <c r="R130" s="187"/>
      <c r="S130" s="193">
        <v>77466667</v>
      </c>
      <c r="T130" s="188" t="b">
        <f t="shared" si="21"/>
        <v>1</v>
      </c>
      <c r="U130" s="188">
        <v>54925</v>
      </c>
      <c r="V130" s="193">
        <v>15000000</v>
      </c>
      <c r="W130" s="188">
        <v>7125</v>
      </c>
      <c r="X130" s="193">
        <v>62466667</v>
      </c>
      <c r="Y130" s="188"/>
      <c r="Z130" s="193"/>
      <c r="AA130" s="188"/>
      <c r="AB130" s="188"/>
      <c r="AC130" s="188"/>
      <c r="AD130" s="188"/>
      <c r="AE130" s="188"/>
      <c r="AF130" s="188"/>
      <c r="AG130" s="196">
        <f t="shared" si="30"/>
        <v>77466667</v>
      </c>
      <c r="AH130" s="204" t="b">
        <f t="shared" si="28"/>
        <v>1</v>
      </c>
      <c r="AI130" s="188"/>
      <c r="AJ130" s="188" t="s">
        <v>62</v>
      </c>
      <c r="AK130" s="188" t="s">
        <v>62</v>
      </c>
      <c r="AL130" s="188" t="s">
        <v>3634</v>
      </c>
      <c r="AM130" s="188" t="s">
        <v>62</v>
      </c>
      <c r="AN130" s="188" t="s">
        <v>62</v>
      </c>
      <c r="AO130" s="230" t="s">
        <v>62</v>
      </c>
      <c r="AP130" s="153"/>
      <c r="AQ130" s="961"/>
      <c r="AR130" s="153"/>
      <c r="AS130" s="613"/>
      <c r="AT130" s="153"/>
      <c r="AU130" s="613"/>
      <c r="AV130" s="936" t="s">
        <v>3635</v>
      </c>
      <c r="AW130" s="989">
        <v>45722</v>
      </c>
      <c r="AX130" s="291"/>
      <c r="AY130" s="769">
        <v>6066667</v>
      </c>
      <c r="AZ130" s="291" t="s">
        <v>201</v>
      </c>
      <c r="BA130" s="769" t="s">
        <v>201</v>
      </c>
      <c r="BB130" s="291" t="s">
        <v>3636</v>
      </c>
      <c r="BC130" s="479">
        <v>45750</v>
      </c>
      <c r="BD130" s="291"/>
      <c r="BE130" s="769">
        <v>7000000</v>
      </c>
      <c r="BF130" s="291" t="s">
        <v>3637</v>
      </c>
      <c r="BG130" s="769">
        <v>868700</v>
      </c>
      <c r="BH130" s="291" t="s">
        <v>3638</v>
      </c>
      <c r="BI130" s="813">
        <v>45783</v>
      </c>
      <c r="BJ130" s="291"/>
      <c r="BK130" s="769">
        <v>7000000</v>
      </c>
      <c r="BL130" s="291">
        <v>9483404655</v>
      </c>
      <c r="BM130" s="769">
        <v>875800</v>
      </c>
      <c r="BN130" s="291" t="s">
        <v>3639</v>
      </c>
      <c r="BO130" s="479">
        <v>45817</v>
      </c>
      <c r="BP130" s="291"/>
      <c r="BQ130" s="769">
        <v>7000000</v>
      </c>
      <c r="BR130" s="291">
        <v>9484922481</v>
      </c>
      <c r="BS130" s="769">
        <v>875800</v>
      </c>
      <c r="BT130" s="188" t="s">
        <v>3640</v>
      </c>
      <c r="BU130" s="194">
        <v>45842</v>
      </c>
      <c r="BV130" s="188"/>
      <c r="BW130" s="193">
        <v>7000000</v>
      </c>
      <c r="BX130" s="188">
        <v>9486366880</v>
      </c>
      <c r="BY130" s="193">
        <v>868600</v>
      </c>
      <c r="BZ130" s="188" t="s">
        <v>3641</v>
      </c>
      <c r="CA130" s="194">
        <v>45874</v>
      </c>
      <c r="CB130" s="188"/>
      <c r="CC130" s="193">
        <v>7000000</v>
      </c>
      <c r="CD130" s="291">
        <v>9487737201</v>
      </c>
      <c r="CE130" s="193">
        <v>868700</v>
      </c>
      <c r="CF130" s="188" t="s">
        <v>3642</v>
      </c>
      <c r="CG130" s="194">
        <v>45908</v>
      </c>
      <c r="CH130" s="188"/>
      <c r="CI130" s="193">
        <v>7000000</v>
      </c>
      <c r="CJ130" s="188">
        <v>9488938721</v>
      </c>
      <c r="CK130" s="193">
        <v>868700</v>
      </c>
      <c r="CL130" s="188" t="s">
        <v>3643</v>
      </c>
      <c r="CM130" s="194">
        <v>45936</v>
      </c>
      <c r="CN130" s="188"/>
      <c r="CO130" s="193">
        <v>7000000</v>
      </c>
      <c r="CP130" s="188">
        <v>9489285485</v>
      </c>
      <c r="CQ130" s="193">
        <v>868700</v>
      </c>
      <c r="CR130" s="188" t="s">
        <v>3644</v>
      </c>
      <c r="CS130" s="194">
        <v>45972</v>
      </c>
      <c r="CT130" s="188"/>
      <c r="CU130" s="193">
        <v>7000000</v>
      </c>
      <c r="CV130" s="188">
        <v>9490680281</v>
      </c>
      <c r="CW130" s="193">
        <v>868700</v>
      </c>
      <c r="CX130" s="188" t="s">
        <v>3645</v>
      </c>
      <c r="CY130" s="194">
        <v>45992</v>
      </c>
      <c r="CZ130" s="188"/>
      <c r="DA130" s="193">
        <v>7000000</v>
      </c>
      <c r="DB130" s="188">
        <v>9492099205</v>
      </c>
      <c r="DC130" s="193">
        <v>868700</v>
      </c>
      <c r="DD130" s="188" t="s">
        <v>3646</v>
      </c>
      <c r="DE130" s="194">
        <v>46007</v>
      </c>
      <c r="DF130" s="188"/>
      <c r="DG130" s="193">
        <v>7000000</v>
      </c>
      <c r="DH130" s="188">
        <v>9496019527</v>
      </c>
      <c r="DI130" s="193">
        <v>868700</v>
      </c>
      <c r="DJ130" s="208" t="b">
        <f t="shared" si="29"/>
        <v>0</v>
      </c>
      <c r="DK130" s="212" t="s">
        <v>3498</v>
      </c>
    </row>
    <row r="131" spans="1:143" hidden="1">
      <c r="A131" s="918" t="s">
        <v>3647</v>
      </c>
      <c r="B131" s="926" t="s">
        <v>3648</v>
      </c>
      <c r="C131" s="202" t="s">
        <v>814</v>
      </c>
      <c r="D131" s="203">
        <v>85866667</v>
      </c>
      <c r="E131" s="291">
        <v>2425</v>
      </c>
      <c r="F131" s="187">
        <v>54028503</v>
      </c>
      <c r="G131" s="291">
        <v>27525</v>
      </c>
      <c r="H131" s="187">
        <v>31838164</v>
      </c>
      <c r="I131" s="188"/>
      <c r="J131" s="187"/>
      <c r="K131" s="188"/>
      <c r="L131" s="187"/>
      <c r="M131" s="187"/>
      <c r="N131" s="187"/>
      <c r="O131" s="187"/>
      <c r="P131" s="187"/>
      <c r="Q131" s="187"/>
      <c r="R131" s="187"/>
      <c r="S131" s="193">
        <v>85866667</v>
      </c>
      <c r="T131" s="188" t="b">
        <f t="shared" si="21"/>
        <v>1</v>
      </c>
      <c r="U131" s="188">
        <v>85925</v>
      </c>
      <c r="V131" s="193">
        <v>31838164</v>
      </c>
      <c r="W131" s="188">
        <v>8325</v>
      </c>
      <c r="X131" s="193">
        <v>54028503</v>
      </c>
      <c r="Y131" s="188"/>
      <c r="Z131" s="193"/>
      <c r="AA131" s="188"/>
      <c r="AB131" s="188"/>
      <c r="AC131" s="188"/>
      <c r="AD131" s="188"/>
      <c r="AE131" s="188"/>
      <c r="AF131" s="188"/>
      <c r="AG131" s="196">
        <f t="shared" si="30"/>
        <v>85866667</v>
      </c>
      <c r="AH131" s="204" t="b">
        <f t="shared" si="28"/>
        <v>1</v>
      </c>
      <c r="AI131" s="188"/>
      <c r="AJ131" s="188" t="s">
        <v>62</v>
      </c>
      <c r="AK131" s="188" t="s">
        <v>62</v>
      </c>
      <c r="AL131" s="188" t="s">
        <v>3649</v>
      </c>
      <c r="AM131" s="188" t="s">
        <v>62</v>
      </c>
      <c r="AN131" s="188" t="s">
        <v>62</v>
      </c>
      <c r="AO131" s="230" t="s">
        <v>62</v>
      </c>
      <c r="AP131" s="153"/>
      <c r="AQ131" s="961"/>
      <c r="AR131" s="153"/>
      <c r="AS131" s="613"/>
      <c r="AT131" s="153"/>
      <c r="AU131" s="613"/>
      <c r="AV131" s="990" t="s">
        <v>3650</v>
      </c>
      <c r="AW131" s="991">
        <v>45722</v>
      </c>
      <c r="AX131" s="764"/>
      <c r="AY131" s="797">
        <v>3733333</v>
      </c>
      <c r="AZ131" s="291">
        <v>84449535</v>
      </c>
      <c r="BA131" s="769">
        <v>557300</v>
      </c>
      <c r="BB131" s="291" t="s">
        <v>3651</v>
      </c>
      <c r="BC131" s="992">
        <v>45842</v>
      </c>
      <c r="BD131" s="291"/>
      <c r="BE131" s="769">
        <v>8000000</v>
      </c>
      <c r="BF131" s="838">
        <v>84449535</v>
      </c>
      <c r="BG131" s="769">
        <v>557300</v>
      </c>
      <c r="BH131" s="291" t="s">
        <v>3652</v>
      </c>
      <c r="BI131" s="813" t="s">
        <v>3653</v>
      </c>
      <c r="BJ131" s="291"/>
      <c r="BK131" s="769">
        <v>8000000</v>
      </c>
      <c r="BL131" s="838">
        <v>9484249114</v>
      </c>
      <c r="BM131" s="769">
        <v>928800</v>
      </c>
      <c r="BN131" s="291" t="s">
        <v>3654</v>
      </c>
      <c r="BO131" s="992">
        <v>45814</v>
      </c>
      <c r="BP131" s="291"/>
      <c r="BQ131" s="769">
        <v>8000000</v>
      </c>
      <c r="BR131" s="838">
        <v>9487025699</v>
      </c>
      <c r="BS131" s="769">
        <v>928800</v>
      </c>
      <c r="BT131" s="188" t="s">
        <v>3655</v>
      </c>
      <c r="BU131" s="237">
        <v>45754</v>
      </c>
      <c r="BV131" s="188"/>
      <c r="BW131" s="193">
        <v>8000000</v>
      </c>
      <c r="BX131" s="188">
        <v>9484249114</v>
      </c>
      <c r="BY131" s="193">
        <v>928800</v>
      </c>
      <c r="BZ131" s="211" t="s">
        <v>3656</v>
      </c>
      <c r="CA131" s="237">
        <v>45877</v>
      </c>
      <c r="CB131" s="188"/>
      <c r="CC131" s="193">
        <v>8000000</v>
      </c>
      <c r="CD131" s="838">
        <v>9488930471</v>
      </c>
      <c r="CE131" s="193">
        <v>928800</v>
      </c>
      <c r="CF131" s="211" t="s">
        <v>3657</v>
      </c>
      <c r="CG131" s="237">
        <v>45878</v>
      </c>
      <c r="CH131" s="188"/>
      <c r="CI131" s="193">
        <v>8000000</v>
      </c>
      <c r="CJ131" s="211">
        <v>9488930471</v>
      </c>
      <c r="CK131" s="193">
        <v>928800</v>
      </c>
      <c r="CL131" s="188" t="s">
        <v>3658</v>
      </c>
      <c r="CM131" s="237">
        <v>45818</v>
      </c>
      <c r="CN131" s="188"/>
      <c r="CO131" s="193">
        <v>8000000</v>
      </c>
      <c r="CP131" s="211">
        <v>9492703344</v>
      </c>
      <c r="CQ131" s="193">
        <v>928800</v>
      </c>
      <c r="CR131" s="211" t="s">
        <v>3659</v>
      </c>
      <c r="CS131" s="237">
        <v>45819</v>
      </c>
      <c r="CT131" s="188"/>
      <c r="CU131" s="193">
        <v>8000000</v>
      </c>
      <c r="CV131" s="211">
        <v>9492703344</v>
      </c>
      <c r="CW131" s="193">
        <v>928800</v>
      </c>
      <c r="CX131" s="188" t="s">
        <v>3660</v>
      </c>
      <c r="CY131" s="194">
        <v>45669</v>
      </c>
      <c r="CZ131" s="188"/>
      <c r="DA131" s="193">
        <v>8000000</v>
      </c>
      <c r="DB131" s="188">
        <v>9494705051</v>
      </c>
      <c r="DC131" s="193">
        <v>928800</v>
      </c>
      <c r="DD131" s="211" t="s">
        <v>3661</v>
      </c>
      <c r="DE131" s="188" t="s">
        <v>3662</v>
      </c>
      <c r="DF131" s="188"/>
      <c r="DG131" s="193">
        <v>8000000</v>
      </c>
      <c r="DH131" s="188">
        <v>9496036908</v>
      </c>
      <c r="DI131" s="193">
        <v>928800</v>
      </c>
      <c r="DJ131" s="208" t="b">
        <f>SUM(AS131,AY131,BE131,BK131,BQ131,BW131,CC131,CI131,CO131,CU131,DA131,DG131)=D131</f>
        <v>0</v>
      </c>
      <c r="DK131" s="212" t="s">
        <v>3498</v>
      </c>
      <c r="DL131" s="211"/>
      <c r="DM131" s="211"/>
      <c r="DN131" s="211"/>
      <c r="DO131" s="211"/>
      <c r="DP131" s="211"/>
      <c r="DQ131" s="211"/>
      <c r="DR131" s="211"/>
      <c r="DS131" s="211"/>
      <c r="DT131" s="211"/>
      <c r="DU131" s="211"/>
    </row>
    <row r="132" spans="1:143" hidden="1">
      <c r="A132" s="918" t="s">
        <v>3663</v>
      </c>
      <c r="B132" s="926" t="s">
        <v>3664</v>
      </c>
      <c r="C132" s="202" t="s">
        <v>814</v>
      </c>
      <c r="D132" s="203">
        <v>44380000</v>
      </c>
      <c r="E132" s="291">
        <v>7625</v>
      </c>
      <c r="F132" s="187">
        <v>29380000</v>
      </c>
      <c r="G132" s="291">
        <v>57425</v>
      </c>
      <c r="H132" s="187">
        <v>15000000</v>
      </c>
      <c r="I132" s="188"/>
      <c r="J132" s="187"/>
      <c r="K132" s="188"/>
      <c r="L132" s="187"/>
      <c r="M132" s="187"/>
      <c r="N132" s="187"/>
      <c r="O132" s="187"/>
      <c r="P132" s="187"/>
      <c r="Q132" s="187"/>
      <c r="R132" s="187"/>
      <c r="S132" s="193">
        <v>44380000</v>
      </c>
      <c r="T132" s="188" t="b">
        <f t="shared" ref="T132:T136" si="31">S132=D132</f>
        <v>1</v>
      </c>
      <c r="U132" s="188">
        <v>12825</v>
      </c>
      <c r="V132" s="193">
        <v>29380000</v>
      </c>
      <c r="W132" s="188">
        <v>113225</v>
      </c>
      <c r="X132" s="193">
        <v>15000000</v>
      </c>
      <c r="Y132" s="188"/>
      <c r="Z132" s="193"/>
      <c r="AA132" s="188"/>
      <c r="AB132" s="188"/>
      <c r="AC132" s="188"/>
      <c r="AD132" s="188"/>
      <c r="AE132" s="188"/>
      <c r="AF132" s="188"/>
      <c r="AG132" s="196">
        <f t="shared" si="30"/>
        <v>44380000</v>
      </c>
      <c r="AH132" s="204" t="b">
        <f t="shared" si="28"/>
        <v>1</v>
      </c>
      <c r="AI132" s="188"/>
      <c r="AJ132" s="188" t="s">
        <v>62</v>
      </c>
      <c r="AK132" s="188" t="s">
        <v>62</v>
      </c>
      <c r="AL132" s="188" t="s">
        <v>3530</v>
      </c>
      <c r="AM132" s="188"/>
      <c r="AN132" s="188" t="s">
        <v>62</v>
      </c>
      <c r="AO132" s="230" t="s">
        <v>62</v>
      </c>
      <c r="AP132" s="618"/>
      <c r="AQ132" s="959"/>
      <c r="AR132" s="618"/>
      <c r="AS132" s="960"/>
      <c r="AT132" s="153"/>
      <c r="AU132" s="613"/>
      <c r="AV132" s="936" t="s">
        <v>3665</v>
      </c>
      <c r="AW132" s="989">
        <v>45741</v>
      </c>
      <c r="AX132" s="291"/>
      <c r="AY132" s="769">
        <v>420000</v>
      </c>
      <c r="AZ132" s="291">
        <v>9481361720</v>
      </c>
      <c r="BA132" s="769">
        <v>405800</v>
      </c>
      <c r="BB132" s="291" t="s">
        <v>3666</v>
      </c>
      <c r="BC132" s="989">
        <v>45757</v>
      </c>
      <c r="BD132" s="291"/>
      <c r="BE132" s="769">
        <v>4200000</v>
      </c>
      <c r="BF132" s="291">
        <v>9483193669</v>
      </c>
      <c r="BG132" s="769">
        <v>515300</v>
      </c>
      <c r="BH132" s="291" t="s">
        <v>3667</v>
      </c>
      <c r="BI132" s="989">
        <v>45800</v>
      </c>
      <c r="BJ132" s="291"/>
      <c r="BK132" s="769">
        <v>4200000</v>
      </c>
      <c r="BL132" s="291">
        <v>9483311674</v>
      </c>
      <c r="BM132" s="769">
        <v>515300</v>
      </c>
      <c r="BN132" s="291" t="s">
        <v>3668</v>
      </c>
      <c r="BO132" s="479">
        <v>45821</v>
      </c>
      <c r="BP132" s="291"/>
      <c r="BQ132" s="769">
        <v>4200000</v>
      </c>
      <c r="BR132" s="291">
        <v>9484647758</v>
      </c>
      <c r="BS132" s="769">
        <v>487600</v>
      </c>
      <c r="BT132" s="188" t="s">
        <v>3669</v>
      </c>
      <c r="BU132" s="194">
        <v>45855</v>
      </c>
      <c r="BV132" s="188"/>
      <c r="BW132" s="193">
        <v>4200000</v>
      </c>
      <c r="BX132" s="188">
        <v>9486126952</v>
      </c>
      <c r="BY132" s="193">
        <v>488100</v>
      </c>
      <c r="BZ132" s="188" t="s">
        <v>3670</v>
      </c>
      <c r="CA132" s="194">
        <v>45880</v>
      </c>
      <c r="CB132" s="188"/>
      <c r="CC132" s="193">
        <v>4200000</v>
      </c>
      <c r="CD132" s="291">
        <v>9489040494</v>
      </c>
      <c r="CE132" s="193">
        <v>487600</v>
      </c>
      <c r="CF132" s="204" t="s">
        <v>3671</v>
      </c>
      <c r="CG132" s="753">
        <v>45911</v>
      </c>
      <c r="CH132" s="204"/>
      <c r="CI132" s="216">
        <v>4200000</v>
      </c>
      <c r="CJ132" s="204">
        <v>9489040494</v>
      </c>
      <c r="CK132" s="216">
        <v>487600</v>
      </c>
      <c r="CL132" s="188" t="s">
        <v>3672</v>
      </c>
      <c r="CM132" s="194">
        <v>45938</v>
      </c>
      <c r="CN132" s="188"/>
      <c r="CO132" s="193">
        <v>4200000</v>
      </c>
      <c r="CP132" s="188">
        <v>9490432320</v>
      </c>
      <c r="CQ132" s="193">
        <v>489600</v>
      </c>
      <c r="CR132" s="188" t="s">
        <v>3673</v>
      </c>
      <c r="CS132" s="194">
        <v>45979</v>
      </c>
      <c r="CT132" s="188"/>
      <c r="CU132" s="193">
        <v>4200000</v>
      </c>
      <c r="CV132" s="188">
        <v>9491917082</v>
      </c>
      <c r="CW132" s="193">
        <v>489000</v>
      </c>
      <c r="CX132" s="188" t="s">
        <v>3674</v>
      </c>
      <c r="CY132" s="194">
        <v>45995</v>
      </c>
      <c r="CZ132" s="188"/>
      <c r="DA132" s="193">
        <v>4200000</v>
      </c>
      <c r="DB132" s="188">
        <v>9493330444</v>
      </c>
      <c r="DC132" s="193">
        <v>488400</v>
      </c>
      <c r="DD132" s="188" t="s">
        <v>3675</v>
      </c>
      <c r="DE132" s="194">
        <v>46007</v>
      </c>
      <c r="DF132" s="188"/>
      <c r="DG132" s="193">
        <v>4200000</v>
      </c>
      <c r="DH132" s="188">
        <v>9494779059</v>
      </c>
      <c r="DI132" s="193">
        <v>487600</v>
      </c>
      <c r="DJ132" s="208" t="b">
        <f t="shared" ref="DJ132:DJ134" si="32">SUM(AS132,AY132,BE132,BK132,BQ132,BW132,CC132,CI132,CO132,CU132,DA132,DG132)=D132</f>
        <v>0</v>
      </c>
      <c r="DK132" s="212" t="s">
        <v>3498</v>
      </c>
      <c r="DL132" s="211"/>
      <c r="DM132" s="211"/>
      <c r="DN132" s="211"/>
      <c r="DO132" s="211"/>
      <c r="DP132" s="211"/>
      <c r="DQ132" s="211"/>
      <c r="DR132" s="211"/>
      <c r="DS132" s="211"/>
      <c r="DT132" s="211"/>
      <c r="DU132" s="211"/>
    </row>
    <row r="133" spans="1:143" hidden="1">
      <c r="A133" s="918" t="s">
        <v>3676</v>
      </c>
      <c r="B133" s="926" t="s">
        <v>3677</v>
      </c>
      <c r="C133" s="202" t="s">
        <v>814</v>
      </c>
      <c r="D133" s="203">
        <v>52833333</v>
      </c>
      <c r="E133" s="291">
        <v>2775</v>
      </c>
      <c r="F133" s="187">
        <v>10333333</v>
      </c>
      <c r="G133" s="291">
        <v>2525</v>
      </c>
      <c r="H133" s="187">
        <v>42500000</v>
      </c>
      <c r="I133" s="188"/>
      <c r="J133" s="187"/>
      <c r="K133" s="188"/>
      <c r="L133" s="187"/>
      <c r="M133" s="187"/>
      <c r="N133" s="187"/>
      <c r="O133" s="187"/>
      <c r="P133" s="187"/>
      <c r="Q133" s="187"/>
      <c r="R133" s="187"/>
      <c r="S133" s="193">
        <f>SUM(F133+H133)</f>
        <v>52833333</v>
      </c>
      <c r="T133" s="188" t="b">
        <f>S133=D133</f>
        <v>1</v>
      </c>
      <c r="U133" s="188">
        <v>237125</v>
      </c>
      <c r="V133" s="193">
        <v>10333333</v>
      </c>
      <c r="W133" s="188">
        <v>16125</v>
      </c>
      <c r="X133" s="193">
        <v>42500000</v>
      </c>
      <c r="Y133" s="188"/>
      <c r="Z133" s="193"/>
      <c r="AA133" s="188"/>
      <c r="AB133" s="188"/>
      <c r="AC133" s="188"/>
      <c r="AD133" s="188"/>
      <c r="AE133" s="188"/>
      <c r="AF133" s="188"/>
      <c r="AG133" s="196">
        <f t="shared" si="30"/>
        <v>52833333</v>
      </c>
      <c r="AH133" s="204" t="b">
        <f t="shared" si="28"/>
        <v>1</v>
      </c>
      <c r="AI133" s="188"/>
      <c r="AJ133" s="188" t="s">
        <v>62</v>
      </c>
      <c r="AK133" s="188" t="s">
        <v>62</v>
      </c>
      <c r="AL133" s="188" t="s">
        <v>3678</v>
      </c>
      <c r="AM133" s="188" t="s">
        <v>62</v>
      </c>
      <c r="AN133" s="188" t="s">
        <v>62</v>
      </c>
      <c r="AO133" s="230" t="s">
        <v>62</v>
      </c>
      <c r="AP133" s="153"/>
      <c r="AQ133" s="961"/>
      <c r="AR133" s="153"/>
      <c r="AS133" s="613"/>
      <c r="AT133" s="153"/>
      <c r="AU133" s="613"/>
      <c r="AV133" s="963"/>
      <c r="AW133" s="155"/>
      <c r="AX133" s="155"/>
      <c r="AY133" s="157"/>
      <c r="AZ133" s="155"/>
      <c r="BA133" s="157"/>
      <c r="BB133" s="155"/>
      <c r="BC133" s="155"/>
      <c r="BD133" s="155"/>
      <c r="BE133" s="157"/>
      <c r="BF133" s="155"/>
      <c r="BG133" s="157"/>
      <c r="BH133" s="155"/>
      <c r="BI133" s="158"/>
      <c r="BJ133" s="155"/>
      <c r="BK133" s="157"/>
      <c r="BL133" s="155"/>
      <c r="BM133" s="157"/>
      <c r="BN133" s="155"/>
      <c r="BO133" s="155"/>
      <c r="BP133" s="155"/>
      <c r="BQ133" s="157"/>
      <c r="BR133" s="155"/>
      <c r="BS133" s="157"/>
      <c r="BT133" s="188" t="s">
        <v>3679</v>
      </c>
      <c r="BU133" s="194">
        <v>45870</v>
      </c>
      <c r="BV133" s="188"/>
      <c r="BW133" s="193">
        <v>1833333</v>
      </c>
      <c r="BX133" s="188" t="s">
        <v>267</v>
      </c>
      <c r="BY133" s="188" t="s">
        <v>267</v>
      </c>
      <c r="BZ133" s="188" t="s">
        <v>3680</v>
      </c>
      <c r="CA133" s="194">
        <v>45969</v>
      </c>
      <c r="CB133" s="188"/>
      <c r="CC133" s="193">
        <v>5000000</v>
      </c>
      <c r="CD133" s="291">
        <v>9489710642</v>
      </c>
      <c r="CE133" s="193">
        <v>580400</v>
      </c>
      <c r="CF133" s="188" t="s">
        <v>3681</v>
      </c>
      <c r="CG133" s="194">
        <v>45902</v>
      </c>
      <c r="CH133" s="188"/>
      <c r="CI133" s="193">
        <v>5000000</v>
      </c>
      <c r="CJ133" s="188">
        <v>9491017505</v>
      </c>
      <c r="CK133" s="193">
        <v>580400</v>
      </c>
      <c r="CL133" s="188" t="s">
        <v>3682</v>
      </c>
      <c r="CM133" s="194">
        <v>45930</v>
      </c>
      <c r="CN133" s="188"/>
      <c r="CO133" s="193">
        <v>5000000</v>
      </c>
      <c r="CP133" s="188">
        <v>9492693039</v>
      </c>
      <c r="CQ133" s="193">
        <v>580400</v>
      </c>
      <c r="CR133" s="188" t="s">
        <v>3683</v>
      </c>
      <c r="CS133" s="194">
        <v>45961</v>
      </c>
      <c r="CT133" s="188"/>
      <c r="CU133" s="193">
        <v>5000000</v>
      </c>
      <c r="CV133" s="188">
        <v>9493944967</v>
      </c>
      <c r="CW133" s="193">
        <v>580400</v>
      </c>
      <c r="CX133" s="188" t="s">
        <v>3684</v>
      </c>
      <c r="CY133" s="194">
        <v>45992</v>
      </c>
      <c r="CZ133" s="188"/>
      <c r="DA133" s="193">
        <v>5000000</v>
      </c>
      <c r="DB133" s="188">
        <v>9494473007</v>
      </c>
      <c r="DC133" s="193">
        <v>580500</v>
      </c>
      <c r="DD133" s="188" t="s">
        <v>3685</v>
      </c>
      <c r="DE133" s="194">
        <v>46007</v>
      </c>
      <c r="DF133" s="188"/>
      <c r="DG133" s="193">
        <v>5000000</v>
      </c>
      <c r="DH133" s="188">
        <v>9494473007</v>
      </c>
      <c r="DI133" s="193">
        <v>580500</v>
      </c>
      <c r="DJ133" s="208" t="b">
        <f t="shared" si="32"/>
        <v>0</v>
      </c>
      <c r="DK133" s="212" t="s">
        <v>3686</v>
      </c>
      <c r="DL133" s="211" t="s">
        <v>3687</v>
      </c>
      <c r="DM133" s="211"/>
      <c r="DN133" s="211"/>
      <c r="DO133" s="211"/>
      <c r="DP133" s="211"/>
      <c r="DQ133" s="211"/>
      <c r="DR133" s="211"/>
      <c r="DS133" s="211"/>
      <c r="DT133" s="211"/>
      <c r="DU133" s="211"/>
    </row>
    <row r="134" spans="1:143" ht="25.5" hidden="1">
      <c r="A134" s="918" t="s">
        <v>3688</v>
      </c>
      <c r="B134" s="926" t="s">
        <v>3689</v>
      </c>
      <c r="C134" s="202" t="s">
        <v>814</v>
      </c>
      <c r="D134" s="203">
        <v>54400000</v>
      </c>
      <c r="E134" s="291">
        <v>8925</v>
      </c>
      <c r="F134" s="187">
        <v>39400000</v>
      </c>
      <c r="G134" s="291">
        <v>66725</v>
      </c>
      <c r="H134" s="187">
        <v>15000000</v>
      </c>
      <c r="I134" s="188"/>
      <c r="J134" s="187"/>
      <c r="K134" s="188"/>
      <c r="L134" s="187"/>
      <c r="M134" s="187"/>
      <c r="N134" s="187"/>
      <c r="O134" s="187"/>
      <c r="P134" s="187"/>
      <c r="Q134" s="187"/>
      <c r="R134" s="187"/>
      <c r="S134" s="193">
        <v>54400000</v>
      </c>
      <c r="T134" s="188" t="b">
        <f t="shared" si="31"/>
        <v>1</v>
      </c>
      <c r="U134" s="188">
        <v>17825</v>
      </c>
      <c r="V134" s="193">
        <v>39400000</v>
      </c>
      <c r="W134" s="188">
        <v>315325</v>
      </c>
      <c r="X134" s="193">
        <v>15000000</v>
      </c>
      <c r="Y134" s="188"/>
      <c r="Z134" s="193"/>
      <c r="AA134" s="188"/>
      <c r="AB134" s="188"/>
      <c r="AC134" s="188"/>
      <c r="AD134" s="188"/>
      <c r="AE134" s="188"/>
      <c r="AF134" s="188"/>
      <c r="AG134" s="196">
        <f t="shared" si="30"/>
        <v>54400000</v>
      </c>
      <c r="AH134" s="204" t="b">
        <f t="shared" si="28"/>
        <v>1</v>
      </c>
      <c r="AI134" s="188"/>
      <c r="AJ134" s="188" t="s">
        <v>62</v>
      </c>
      <c r="AK134" s="188" t="s">
        <v>62</v>
      </c>
      <c r="AL134" s="188" t="s">
        <v>3530</v>
      </c>
      <c r="AM134" s="188" t="s">
        <v>62</v>
      </c>
      <c r="AN134" s="188" t="s">
        <v>62</v>
      </c>
      <c r="AO134" s="230" t="s">
        <v>62</v>
      </c>
      <c r="AP134" s="962"/>
      <c r="AQ134" s="961"/>
      <c r="AR134" s="616"/>
      <c r="AS134" s="613"/>
      <c r="AT134" s="153"/>
      <c r="AU134" s="613"/>
      <c r="AV134" s="963"/>
      <c r="AW134" s="353"/>
      <c r="AX134" s="353"/>
      <c r="AY134" s="157"/>
      <c r="AZ134" s="964"/>
      <c r="BA134" s="157"/>
      <c r="BB134" s="155"/>
      <c r="BC134" s="353"/>
      <c r="BD134" s="353"/>
      <c r="BE134" s="157"/>
      <c r="BF134" s="155"/>
      <c r="BG134" s="157"/>
      <c r="BH134" s="155"/>
      <c r="BI134" s="158"/>
      <c r="BJ134" s="353"/>
      <c r="BK134" s="157"/>
      <c r="BL134" s="155"/>
      <c r="BM134" s="157"/>
      <c r="BN134" s="155"/>
      <c r="BO134" s="353"/>
      <c r="BP134" s="353"/>
      <c r="BQ134" s="157"/>
      <c r="BR134" s="155"/>
      <c r="BS134" s="157"/>
      <c r="BT134" s="204" t="s">
        <v>3690</v>
      </c>
      <c r="BU134" s="205">
        <v>45842</v>
      </c>
      <c r="BV134" s="194">
        <v>45842</v>
      </c>
      <c r="BW134" s="193">
        <v>4800000</v>
      </c>
      <c r="BX134" s="188" t="s">
        <v>267</v>
      </c>
      <c r="BY134" s="188" t="s">
        <v>267</v>
      </c>
      <c r="BZ134" s="188" t="s">
        <v>3691</v>
      </c>
      <c r="CA134" s="194">
        <v>45882</v>
      </c>
      <c r="CB134" s="194">
        <v>45882</v>
      </c>
      <c r="CC134" s="193">
        <v>8000000</v>
      </c>
      <c r="CD134" s="215" t="s">
        <v>3692</v>
      </c>
      <c r="CE134" s="193">
        <v>561500</v>
      </c>
      <c r="CF134" s="188" t="s">
        <v>3693</v>
      </c>
      <c r="CG134" s="194">
        <v>45909</v>
      </c>
      <c r="CH134" s="194"/>
      <c r="CI134" s="193">
        <v>8000000</v>
      </c>
      <c r="CJ134" s="188">
        <v>89038479</v>
      </c>
      <c r="CK134" s="193">
        <v>948000</v>
      </c>
      <c r="CL134" s="188" t="s">
        <v>3694</v>
      </c>
      <c r="CM134" s="206">
        <v>45936</v>
      </c>
      <c r="CN134" s="194"/>
      <c r="CO134" s="193">
        <v>8000000</v>
      </c>
      <c r="CP134" s="188">
        <v>89881942</v>
      </c>
      <c r="CQ134" s="193">
        <v>948000</v>
      </c>
      <c r="CR134" s="188" t="s">
        <v>3695</v>
      </c>
      <c r="CS134" s="194">
        <v>45967</v>
      </c>
      <c r="CT134" s="194"/>
      <c r="CU134" s="193">
        <v>8000000</v>
      </c>
      <c r="CV134" s="188">
        <v>90627063</v>
      </c>
      <c r="CW134" s="193">
        <v>948000</v>
      </c>
      <c r="CX134" s="188" t="s">
        <v>3696</v>
      </c>
      <c r="CY134" s="194">
        <v>45993</v>
      </c>
      <c r="CZ134" s="194"/>
      <c r="DA134" s="193">
        <v>8000000</v>
      </c>
      <c r="DB134" s="188">
        <v>91502353</v>
      </c>
      <c r="DC134" s="193">
        <v>948000</v>
      </c>
      <c r="DD134" s="188" t="s">
        <v>3697</v>
      </c>
      <c r="DE134" s="194">
        <v>46007</v>
      </c>
      <c r="DF134" s="194"/>
      <c r="DG134" s="193">
        <v>8000000</v>
      </c>
      <c r="DH134" s="188">
        <v>92115802</v>
      </c>
      <c r="DI134" s="193">
        <v>948000</v>
      </c>
      <c r="DJ134" s="208" t="b">
        <f t="shared" si="32"/>
        <v>0</v>
      </c>
      <c r="DK134" s="212" t="s">
        <v>3498</v>
      </c>
      <c r="DL134"/>
      <c r="DM134"/>
    </row>
    <row r="135" spans="1:143" hidden="1">
      <c r="A135" s="918" t="s">
        <v>3698</v>
      </c>
      <c r="B135" s="926" t="s">
        <v>3699</v>
      </c>
      <c r="C135" s="202" t="s">
        <v>814</v>
      </c>
      <c r="D135" s="203">
        <v>52833333</v>
      </c>
      <c r="E135" s="291">
        <v>9025</v>
      </c>
      <c r="F135" s="187">
        <v>40666667</v>
      </c>
      <c r="G135" s="291">
        <v>66825</v>
      </c>
      <c r="H135" s="187">
        <v>15000000</v>
      </c>
      <c r="I135" s="188"/>
      <c r="J135" s="187"/>
      <c r="K135" s="188"/>
      <c r="L135" s="187"/>
      <c r="M135" s="187"/>
      <c r="N135" s="187"/>
      <c r="O135" s="187"/>
      <c r="P135" s="187"/>
      <c r="Q135" s="187"/>
      <c r="R135" s="187"/>
      <c r="S135" s="193">
        <f>SUM(F135+H135)</f>
        <v>55666667</v>
      </c>
      <c r="T135" s="188" t="b">
        <f>S135=D135</f>
        <v>0</v>
      </c>
      <c r="U135" s="188">
        <v>19725</v>
      </c>
      <c r="V135" s="193">
        <v>37833333</v>
      </c>
      <c r="W135" s="188">
        <v>509325</v>
      </c>
      <c r="X135" s="193">
        <v>15000000</v>
      </c>
      <c r="Y135" s="188"/>
      <c r="Z135" s="193"/>
      <c r="AA135" s="188"/>
      <c r="AB135" s="188"/>
      <c r="AC135" s="188"/>
      <c r="AD135" s="188"/>
      <c r="AE135" s="188"/>
      <c r="AF135" s="188"/>
      <c r="AG135" s="196">
        <f t="shared" si="30"/>
        <v>52833333</v>
      </c>
      <c r="AH135" s="204" t="b">
        <f t="shared" si="28"/>
        <v>1</v>
      </c>
      <c r="AI135" s="188"/>
      <c r="AJ135" s="188" t="s">
        <v>62</v>
      </c>
      <c r="AK135" s="188" t="s">
        <v>62</v>
      </c>
      <c r="AL135" s="188" t="s">
        <v>3700</v>
      </c>
      <c r="AM135" s="188" t="s">
        <v>62</v>
      </c>
      <c r="AN135" s="188" t="s">
        <v>62</v>
      </c>
      <c r="AO135" s="230" t="s">
        <v>62</v>
      </c>
      <c r="AP135" s="153"/>
      <c r="AQ135" s="961"/>
      <c r="AR135" s="153"/>
      <c r="AS135" s="613"/>
      <c r="AT135" s="153"/>
      <c r="AU135" s="613"/>
      <c r="AV135" s="963"/>
      <c r="AW135" s="155"/>
      <c r="AX135" s="155"/>
      <c r="AY135" s="157"/>
      <c r="AZ135" s="155"/>
      <c r="BA135" s="157"/>
      <c r="BB135" s="155"/>
      <c r="BC135" s="155"/>
      <c r="BD135" s="155"/>
      <c r="BE135" s="157"/>
      <c r="BF135" s="155"/>
      <c r="BG135" s="157"/>
      <c r="BH135" s="155"/>
      <c r="BI135" s="158"/>
      <c r="BJ135" s="155"/>
      <c r="BK135" s="157"/>
      <c r="BL135" s="155"/>
      <c r="BM135" s="157"/>
      <c r="BN135" s="155"/>
      <c r="BO135" s="155"/>
      <c r="BP135" s="155"/>
      <c r="BQ135" s="157"/>
      <c r="BR135" s="155"/>
      <c r="BS135" s="157"/>
      <c r="BT135" s="155"/>
      <c r="BU135" s="155"/>
      <c r="BV135" s="155"/>
      <c r="BW135" s="157"/>
      <c r="BX135" s="155"/>
      <c r="BY135" s="157"/>
      <c r="BZ135" s="155"/>
      <c r="CA135" s="155"/>
      <c r="CB135" s="155"/>
      <c r="CC135" s="157"/>
      <c r="CD135" s="155"/>
      <c r="CE135" s="157"/>
      <c r="CF135" s="188" t="s">
        <v>3701</v>
      </c>
      <c r="CG135" s="194">
        <v>45932</v>
      </c>
      <c r="CH135" s="194"/>
      <c r="CI135" s="193">
        <v>500000</v>
      </c>
      <c r="CJ135" s="188">
        <v>1075250271</v>
      </c>
      <c r="CK135" s="193">
        <v>581500</v>
      </c>
      <c r="CL135" s="188" t="s">
        <v>3702</v>
      </c>
      <c r="CM135" s="194">
        <v>45937</v>
      </c>
      <c r="CN135" s="194"/>
      <c r="CO135" s="193">
        <v>5000000</v>
      </c>
      <c r="CP135" s="188">
        <v>1076084677</v>
      </c>
      <c r="CQ135" s="193">
        <v>580500</v>
      </c>
      <c r="CR135" s="188" t="s">
        <v>3703</v>
      </c>
      <c r="CS135" s="194">
        <v>45971</v>
      </c>
      <c r="CT135" s="194"/>
      <c r="CU135" s="193">
        <v>5000000</v>
      </c>
      <c r="CV135" s="188">
        <v>1076719382</v>
      </c>
      <c r="CW135" s="193">
        <v>580500</v>
      </c>
      <c r="CX135" s="188" t="s">
        <v>3704</v>
      </c>
      <c r="CY135" s="194">
        <v>45994</v>
      </c>
      <c r="CZ135" s="194"/>
      <c r="DA135" s="193">
        <v>5000000</v>
      </c>
      <c r="DB135" s="188">
        <v>10777586970</v>
      </c>
      <c r="DC135" s="193">
        <v>580500</v>
      </c>
      <c r="DD135" s="188" t="s">
        <v>3705</v>
      </c>
      <c r="DE135" s="194">
        <v>46013</v>
      </c>
      <c r="DF135" s="194"/>
      <c r="DG135" s="193">
        <v>5000000</v>
      </c>
      <c r="DH135" s="188">
        <v>1077998564</v>
      </c>
      <c r="DI135" s="193">
        <v>580500</v>
      </c>
      <c r="DJ135" s="208" t="b">
        <f>SUM(AS135,AY135,BE135,BK135,BQ135,BW135,CC135,CI135,CO135,CU135,DA135,DG135)=D135</f>
        <v>0</v>
      </c>
      <c r="DK135" s="212" t="s">
        <v>3498</v>
      </c>
      <c r="DL135" s="211"/>
      <c r="DM135" s="211"/>
      <c r="DN135" s="211"/>
      <c r="DO135" s="211"/>
      <c r="DP135" s="211"/>
      <c r="DQ135" s="211"/>
      <c r="DR135" s="211"/>
      <c r="DS135" s="211"/>
      <c r="DT135" s="211"/>
      <c r="DU135" s="211"/>
      <c r="DV135" s="211"/>
      <c r="DW135" s="211"/>
      <c r="DX135" s="211"/>
      <c r="DY135" s="211"/>
      <c r="DZ135" s="211"/>
      <c r="EA135" s="211"/>
      <c r="EB135" s="211"/>
      <c r="EC135" s="211"/>
    </row>
    <row r="136" spans="1:143" hidden="1">
      <c r="A136" s="918" t="s">
        <v>3706</v>
      </c>
      <c r="B136" s="926" t="s">
        <v>3707</v>
      </c>
      <c r="C136" s="202" t="s">
        <v>814</v>
      </c>
      <c r="D136" s="203">
        <v>20500000</v>
      </c>
      <c r="E136" s="291">
        <v>57125</v>
      </c>
      <c r="F136" s="187">
        <v>15000000</v>
      </c>
      <c r="G136" s="291">
        <v>7525</v>
      </c>
      <c r="H136" s="187">
        <v>5500000</v>
      </c>
      <c r="I136" s="188"/>
      <c r="J136" s="187"/>
      <c r="K136" s="188"/>
      <c r="L136" s="187"/>
      <c r="M136" s="187"/>
      <c r="N136" s="187"/>
      <c r="O136" s="187"/>
      <c r="P136" s="187"/>
      <c r="Q136" s="187"/>
      <c r="R136" s="187"/>
      <c r="S136" s="193">
        <v>20500000</v>
      </c>
      <c r="T136" s="188" t="b">
        <f t="shared" si="31"/>
        <v>1</v>
      </c>
      <c r="U136" s="188">
        <v>512925</v>
      </c>
      <c r="V136" s="193">
        <v>15000000</v>
      </c>
      <c r="W136" s="188">
        <v>19825</v>
      </c>
      <c r="X136" s="193">
        <v>5500000</v>
      </c>
      <c r="Y136" s="188"/>
      <c r="Z136" s="193"/>
      <c r="AA136" s="188"/>
      <c r="AB136" s="188"/>
      <c r="AC136" s="188"/>
      <c r="AD136" s="188"/>
      <c r="AE136" s="188"/>
      <c r="AF136" s="188"/>
      <c r="AG136" s="196">
        <f t="shared" si="30"/>
        <v>20500000</v>
      </c>
      <c r="AH136" s="204" t="b">
        <f t="shared" si="28"/>
        <v>1</v>
      </c>
      <c r="AI136" s="188"/>
      <c r="AJ136" s="188" t="s">
        <v>62</v>
      </c>
      <c r="AK136" s="188" t="s">
        <v>62</v>
      </c>
      <c r="AL136" s="188" t="s">
        <v>3530</v>
      </c>
      <c r="AM136" s="188" t="s">
        <v>62</v>
      </c>
      <c r="AN136" s="188" t="s">
        <v>187</v>
      </c>
      <c r="AO136" s="230" t="s">
        <v>62</v>
      </c>
      <c r="AP136" s="153"/>
      <c r="AQ136" s="961"/>
      <c r="AR136" s="153"/>
      <c r="AS136" s="613"/>
      <c r="AT136" s="153"/>
      <c r="AU136" s="613"/>
      <c r="AV136" s="963"/>
      <c r="AW136" s="353"/>
      <c r="AX136" s="155"/>
      <c r="AY136" s="157"/>
      <c r="AZ136" s="155"/>
      <c r="BA136" s="157"/>
      <c r="BB136" s="155"/>
      <c r="BC136" s="353"/>
      <c r="BD136" s="155"/>
      <c r="BE136" s="157"/>
      <c r="BF136" s="155"/>
      <c r="BG136" s="157"/>
      <c r="BH136" s="155"/>
      <c r="BI136" s="158"/>
      <c r="BJ136" s="155"/>
      <c r="BK136" s="157"/>
      <c r="BL136" s="155"/>
      <c r="BM136" s="157"/>
      <c r="BN136" s="155"/>
      <c r="BO136" s="155"/>
      <c r="BP136" s="155"/>
      <c r="BQ136" s="157"/>
      <c r="BR136" s="155"/>
      <c r="BS136" s="157"/>
      <c r="BT136" s="155"/>
      <c r="BU136" s="155"/>
      <c r="BV136" s="155"/>
      <c r="BW136" s="157"/>
      <c r="BX136" s="155"/>
      <c r="BY136" s="157"/>
      <c r="BZ136" s="155"/>
      <c r="CA136" s="155"/>
      <c r="CB136" s="155"/>
      <c r="CC136" s="157"/>
      <c r="CD136" s="155"/>
      <c r="CE136" s="157"/>
      <c r="CF136" s="188" t="s">
        <v>3708</v>
      </c>
      <c r="CG136" s="194">
        <v>45938</v>
      </c>
      <c r="CH136" s="188"/>
      <c r="CI136" s="193">
        <v>273333</v>
      </c>
      <c r="CJ136" s="188" t="s">
        <v>267</v>
      </c>
      <c r="CK136" s="193" t="s">
        <v>201</v>
      </c>
      <c r="CL136" s="188" t="s">
        <v>3709</v>
      </c>
      <c r="CM136" s="194">
        <v>45940</v>
      </c>
      <c r="CN136" s="188"/>
      <c r="CO136" s="193">
        <v>4100000</v>
      </c>
      <c r="CP136" s="188">
        <v>80496075</v>
      </c>
      <c r="CQ136" s="193">
        <v>27600</v>
      </c>
      <c r="CR136" s="188" t="s">
        <v>3710</v>
      </c>
      <c r="CS136" s="194">
        <v>45968</v>
      </c>
      <c r="CT136" s="188"/>
      <c r="CU136" s="193">
        <v>4100000</v>
      </c>
      <c r="CV136" s="188">
        <v>80496155</v>
      </c>
      <c r="CW136" s="193">
        <v>476000</v>
      </c>
      <c r="CX136" s="188" t="s">
        <v>3711</v>
      </c>
      <c r="CY136" s="194">
        <v>45992</v>
      </c>
      <c r="CZ136" s="188"/>
      <c r="DA136" s="193">
        <v>4100000</v>
      </c>
      <c r="DB136" s="188">
        <v>80880458</v>
      </c>
      <c r="DC136" s="193">
        <v>508800</v>
      </c>
      <c r="DD136" s="188" t="s">
        <v>3712</v>
      </c>
      <c r="DE136" s="194">
        <v>46007</v>
      </c>
      <c r="DF136" s="188"/>
      <c r="DG136" s="193">
        <v>4100000</v>
      </c>
      <c r="DH136" s="188">
        <v>80880703</v>
      </c>
      <c r="DI136" s="193">
        <v>508800</v>
      </c>
      <c r="DJ136" s="208" t="b">
        <f>SUM(AS136,AY136,BE136,BK136,BQ136,BW136,CC136,CI136,CO136,CU136,DA136,DG136)=D136</f>
        <v>0</v>
      </c>
      <c r="DK136" s="212" t="s">
        <v>3498</v>
      </c>
      <c r="DL136" s="211"/>
      <c r="DM136" s="211"/>
      <c r="DN136" s="211"/>
      <c r="DO136" s="211"/>
      <c r="DP136" s="211"/>
      <c r="DQ136" s="211"/>
      <c r="DR136" s="211"/>
      <c r="DS136" s="211"/>
      <c r="DT136" s="211"/>
      <c r="DU136" s="211"/>
      <c r="DV136" s="211"/>
      <c r="DW136" s="211"/>
      <c r="DX136" s="211"/>
      <c r="DY136" s="211"/>
      <c r="DZ136" s="211"/>
      <c r="EA136" s="211"/>
      <c r="EB136" s="211"/>
      <c r="EC136" s="211"/>
    </row>
    <row r="137" spans="1:143" ht="14.45" hidden="1">
      <c r="D137" s="64"/>
      <c r="E137"/>
      <c r="G137"/>
      <c r="V137" s="64"/>
      <c r="X137" s="64"/>
      <c r="Z137" s="64"/>
      <c r="AB137"/>
      <c r="AC137"/>
      <c r="AD137"/>
      <c r="AE137"/>
      <c r="AF137"/>
      <c r="AG137"/>
      <c r="AH137"/>
      <c r="AP137" s="20"/>
      <c r="AQ137" s="957"/>
      <c r="AR137" s="20"/>
      <c r="AS137" s="958"/>
      <c r="AT137" s="20"/>
      <c r="AU137" s="958"/>
      <c r="AV137" s="1"/>
      <c r="AW137" s="1"/>
      <c r="AX137" s="1"/>
      <c r="AY137" s="26"/>
      <c r="AZ137" s="1"/>
      <c r="BA137" s="26"/>
      <c r="BB137" s="1"/>
      <c r="BC137" s="1"/>
      <c r="BD137" s="1"/>
      <c r="BE137" s="26"/>
      <c r="BF137" s="1"/>
      <c r="BG137" s="26"/>
      <c r="BH137" s="1"/>
      <c r="BI137" s="59"/>
      <c r="BJ137" s="1"/>
      <c r="BK137" s="26"/>
      <c r="BL137" s="1"/>
      <c r="BM137" s="26"/>
      <c r="BN137" s="1"/>
      <c r="BO137" s="1"/>
      <c r="BP137" s="1"/>
      <c r="BQ137" s="26"/>
      <c r="BR137" s="1"/>
      <c r="BS137" s="26"/>
      <c r="BT137" s="1"/>
      <c r="BU137" s="1"/>
      <c r="BV137" s="1"/>
      <c r="BW137" s="26"/>
      <c r="BX137" s="1"/>
      <c r="BY137" s="26"/>
      <c r="BZ137" s="1"/>
      <c r="CA137" s="1"/>
      <c r="CB137" s="1"/>
      <c r="CC137" s="26"/>
      <c r="CD137" s="1"/>
      <c r="CE137" s="26"/>
      <c r="CF137" s="1"/>
      <c r="CG137" s="1"/>
      <c r="CH137" s="1"/>
      <c r="CI137" s="26"/>
      <c r="CJ137" s="1"/>
      <c r="CK137" s="26"/>
      <c r="CL137" s="1"/>
      <c r="CM137" s="1"/>
      <c r="CN137" s="1"/>
      <c r="CO137" s="26"/>
      <c r="CP137" s="1"/>
      <c r="CQ137" s="26"/>
      <c r="CR137" s="1"/>
      <c r="CS137" s="1"/>
      <c r="CT137" s="1"/>
      <c r="CU137" s="26"/>
      <c r="CV137" s="1"/>
      <c r="CW137" s="26"/>
      <c r="CX137" s="1"/>
      <c r="CY137" s="1"/>
      <c r="CZ137" s="1"/>
      <c r="DA137" s="26"/>
      <c r="DB137" s="1"/>
      <c r="DC137" s="26"/>
      <c r="DD137" s="1"/>
      <c r="DE137" s="1"/>
      <c r="DF137" s="1"/>
      <c r="DG137" s="26"/>
      <c r="DH137" s="1"/>
      <c r="DI137" s="26"/>
      <c r="DJ137" s="67" t="b">
        <f>SUM(AS137,AY137,BE137,BK137,BQ137,BW137,CC137,CI137,CO137,CU137,DA137,DG137)=D137</f>
        <v>1</v>
      </c>
      <c r="DK137" s="87"/>
      <c r="DL137"/>
      <c r="DM137"/>
    </row>
    <row r="138" spans="1:143" ht="15" customHeight="1">
      <c r="AG138" s="951"/>
      <c r="DL138" s="807"/>
      <c r="DM138" s="807"/>
      <c r="DN138" s="802"/>
      <c r="DO138" s="802"/>
      <c r="DP138" s="802"/>
      <c r="DQ138" s="802"/>
      <c r="DR138" s="802"/>
      <c r="DS138" s="802"/>
      <c r="DT138" s="802"/>
      <c r="DU138" s="802"/>
      <c r="DV138" s="802"/>
      <c r="DW138" s="802"/>
      <c r="DX138" s="802"/>
      <c r="DY138" s="802"/>
      <c r="DZ138" s="802"/>
      <c r="EA138" s="802"/>
      <c r="EB138" s="802"/>
      <c r="EC138" s="802"/>
      <c r="ED138" s="802"/>
      <c r="EE138" s="802"/>
      <c r="EF138" s="802"/>
      <c r="EG138" s="802"/>
      <c r="EH138" s="802"/>
      <c r="EI138" s="802"/>
      <c r="EJ138" s="802"/>
      <c r="EK138" s="802"/>
      <c r="EL138" s="802"/>
      <c r="EM138" s="802"/>
    </row>
    <row r="139" spans="1:143" ht="15" customHeight="1">
      <c r="BP139" s="36"/>
      <c r="DL139" s="807"/>
      <c r="DM139" s="807"/>
      <c r="DN139" s="802"/>
      <c r="DO139" s="802"/>
      <c r="DP139" s="802"/>
      <c r="DQ139" s="802"/>
      <c r="DR139" s="802"/>
      <c r="DS139" s="802"/>
      <c r="DT139" s="802"/>
      <c r="DU139" s="802"/>
      <c r="DV139" s="802"/>
      <c r="DW139" s="802"/>
      <c r="DX139" s="802"/>
      <c r="DY139" s="802"/>
      <c r="DZ139" s="802"/>
      <c r="EA139" s="802"/>
      <c r="EB139" s="802"/>
      <c r="EC139" s="802"/>
      <c r="ED139" s="802"/>
      <c r="EE139" s="802"/>
      <c r="EF139" s="802"/>
      <c r="EG139" s="802"/>
      <c r="EH139" s="802"/>
      <c r="EI139" s="802"/>
      <c r="EJ139" s="802"/>
      <c r="EK139" s="802"/>
      <c r="EL139" s="802"/>
      <c r="EM139" s="802"/>
    </row>
    <row r="140" spans="1:143" ht="15" customHeight="1">
      <c r="DL140" s="807"/>
      <c r="DM140" s="807"/>
      <c r="DN140" s="802"/>
      <c r="DO140" s="802"/>
      <c r="DP140" s="802"/>
      <c r="DQ140" s="802"/>
      <c r="DR140" s="802"/>
      <c r="DS140" s="802"/>
      <c r="DT140" s="802"/>
      <c r="DU140" s="802"/>
      <c r="DV140" s="802"/>
      <c r="DW140" s="802"/>
      <c r="DX140" s="802"/>
      <c r="DY140" s="802"/>
      <c r="DZ140" s="802"/>
      <c r="EA140" s="802"/>
      <c r="EB140" s="802"/>
      <c r="EC140" s="802"/>
      <c r="ED140" s="802"/>
      <c r="EE140" s="802"/>
      <c r="EF140" s="802"/>
      <c r="EG140" s="802"/>
      <c r="EH140" s="802"/>
      <c r="EI140" s="802"/>
      <c r="EJ140" s="802"/>
      <c r="EK140" s="802"/>
      <c r="EL140" s="802"/>
      <c r="EM140" s="802"/>
    </row>
    <row r="141" spans="1:143" ht="15" customHeight="1">
      <c r="DL141" s="807"/>
      <c r="DM141" s="807"/>
      <c r="DN141" s="802"/>
      <c r="DO141" s="802"/>
      <c r="DP141" s="802"/>
      <c r="DQ141" s="802"/>
      <c r="DR141" s="802"/>
      <c r="DS141" s="802"/>
      <c r="DT141" s="802"/>
      <c r="DU141" s="802"/>
      <c r="DV141" s="802"/>
      <c r="DW141" s="802"/>
      <c r="DX141" s="802"/>
      <c r="DY141" s="802"/>
      <c r="DZ141" s="802"/>
      <c r="EA141" s="802"/>
      <c r="EB141" s="802"/>
      <c r="EC141" s="802"/>
      <c r="ED141" s="802"/>
      <c r="EE141" s="802"/>
      <c r="EF141" s="802"/>
      <c r="EG141" s="802"/>
      <c r="EH141" s="802"/>
      <c r="EI141" s="802"/>
      <c r="EJ141" s="802"/>
      <c r="EK141" s="802"/>
      <c r="EL141" s="802"/>
      <c r="EM141" s="802"/>
    </row>
    <row r="142" spans="1:143" ht="15" customHeight="1">
      <c r="DL142" s="807"/>
      <c r="DM142" s="807"/>
      <c r="DN142" s="802"/>
      <c r="DO142" s="802"/>
      <c r="DP142" s="802"/>
      <c r="DQ142" s="802"/>
      <c r="DR142" s="802"/>
      <c r="DS142" s="802"/>
      <c r="DT142" s="802"/>
      <c r="DU142" s="802"/>
      <c r="DV142" s="802"/>
      <c r="DW142" s="802"/>
      <c r="DX142" s="802"/>
      <c r="DY142" s="802"/>
      <c r="DZ142" s="802"/>
      <c r="EA142" s="802"/>
      <c r="EB142" s="802"/>
      <c r="EC142" s="802"/>
      <c r="ED142" s="802"/>
      <c r="EE142" s="802"/>
      <c r="EF142" s="802"/>
      <c r="EG142" s="802"/>
      <c r="EH142" s="802"/>
      <c r="EI142" s="802"/>
      <c r="EJ142" s="802"/>
      <c r="EK142" s="802"/>
      <c r="EL142" s="802"/>
      <c r="EM142" s="802"/>
    </row>
    <row r="143" spans="1:143" ht="15" customHeight="1">
      <c r="G143" s="966"/>
      <c r="DL143" s="807"/>
      <c r="DM143" s="807"/>
      <c r="DN143" s="802"/>
      <c r="DO143" s="802"/>
      <c r="DP143" s="802"/>
      <c r="DQ143" s="802"/>
      <c r="DR143" s="802"/>
      <c r="DS143" s="802"/>
      <c r="DT143" s="802"/>
      <c r="DU143" s="802"/>
      <c r="DV143" s="802"/>
      <c r="DW143" s="802"/>
      <c r="DX143" s="802"/>
      <c r="DY143" s="802"/>
      <c r="DZ143" s="802"/>
      <c r="EA143" s="802"/>
      <c r="EB143" s="802"/>
      <c r="EC143" s="802"/>
      <c r="ED143" s="802"/>
      <c r="EE143" s="802"/>
      <c r="EF143" s="802"/>
      <c r="EG143" s="802"/>
      <c r="EH143" s="802"/>
      <c r="EI143" s="802"/>
      <c r="EJ143" s="802"/>
      <c r="EK143" s="802"/>
      <c r="EL143" s="802"/>
      <c r="EM143" s="802"/>
    </row>
    <row r="144" spans="1:143" ht="15" customHeight="1">
      <c r="DL144" s="807"/>
      <c r="DM144" s="807"/>
      <c r="DN144" s="802"/>
      <c r="DO144" s="802"/>
      <c r="DP144" s="802"/>
      <c r="DQ144" s="802"/>
      <c r="DR144" s="802"/>
      <c r="DS144" s="802"/>
      <c r="DT144" s="802"/>
      <c r="DU144" s="802"/>
      <c r="DV144" s="802"/>
      <c r="DW144" s="802"/>
      <c r="DX144" s="802"/>
      <c r="DY144" s="802"/>
      <c r="DZ144" s="802"/>
      <c r="EA144" s="802"/>
      <c r="EB144" s="802"/>
      <c r="EC144" s="802"/>
      <c r="ED144" s="802"/>
      <c r="EE144" s="802"/>
      <c r="EF144" s="802"/>
      <c r="EG144" s="802"/>
      <c r="EH144" s="802"/>
      <c r="EI144" s="802"/>
      <c r="EJ144" s="802"/>
      <c r="EK144" s="802"/>
      <c r="EL144" s="802"/>
      <c r="EM144" s="802"/>
    </row>
    <row r="145" spans="116:143" ht="15" customHeight="1">
      <c r="DL145" s="807"/>
      <c r="DM145" s="807"/>
      <c r="DN145" s="802"/>
      <c r="DO145" s="802"/>
      <c r="DP145" s="802"/>
      <c r="DQ145" s="802"/>
      <c r="DR145" s="802"/>
      <c r="DS145" s="802"/>
      <c r="DT145" s="802"/>
      <c r="DU145" s="802"/>
      <c r="DV145" s="802"/>
      <c r="DW145" s="802"/>
      <c r="DX145" s="802"/>
      <c r="DY145" s="802"/>
      <c r="DZ145" s="802"/>
      <c r="EA145" s="802"/>
      <c r="EB145" s="802"/>
      <c r="EC145" s="802"/>
      <c r="ED145" s="802"/>
      <c r="EE145" s="802"/>
      <c r="EF145" s="802"/>
      <c r="EG145" s="802"/>
      <c r="EH145" s="802"/>
      <c r="EI145" s="802"/>
      <c r="EJ145" s="802"/>
      <c r="EK145" s="802"/>
      <c r="EL145" s="802"/>
      <c r="EM145" s="802"/>
    </row>
    <row r="146" spans="116:143" ht="15" customHeight="1">
      <c r="DL146" s="807"/>
      <c r="DM146" s="807"/>
      <c r="DN146" s="802"/>
      <c r="DO146" s="802"/>
      <c r="DP146" s="802"/>
      <c r="DQ146" s="802"/>
      <c r="DR146" s="802"/>
      <c r="DS146" s="802"/>
      <c r="DT146" s="802"/>
      <c r="DU146" s="802"/>
      <c r="DV146" s="802"/>
      <c r="DW146" s="802"/>
      <c r="DX146" s="802"/>
      <c r="DY146" s="802"/>
      <c r="DZ146" s="802"/>
      <c r="EA146" s="802"/>
      <c r="EB146" s="802"/>
      <c r="EC146" s="802"/>
      <c r="ED146" s="802"/>
      <c r="EE146" s="802"/>
      <c r="EF146" s="802"/>
      <c r="EG146" s="802"/>
      <c r="EH146" s="802"/>
      <c r="EI146" s="802"/>
      <c r="EJ146" s="802"/>
      <c r="EK146" s="802"/>
      <c r="EL146" s="802"/>
      <c r="EM146" s="802"/>
    </row>
    <row r="147" spans="116:143" ht="15" customHeight="1">
      <c r="DL147" s="807"/>
      <c r="DM147" s="807"/>
      <c r="DN147" s="802"/>
      <c r="DO147" s="802"/>
      <c r="DP147" s="802"/>
      <c r="DQ147" s="802"/>
      <c r="DR147" s="802"/>
      <c r="DS147" s="802"/>
      <c r="DT147" s="802"/>
      <c r="DU147" s="802"/>
      <c r="DV147" s="802"/>
      <c r="DW147" s="802"/>
      <c r="DX147" s="802"/>
      <c r="DY147" s="802"/>
      <c r="DZ147" s="802"/>
      <c r="EA147" s="802"/>
      <c r="EB147" s="802"/>
      <c r="EC147" s="802"/>
      <c r="ED147" s="802"/>
      <c r="EE147" s="802"/>
      <c r="EF147" s="802"/>
      <c r="EG147" s="802"/>
      <c r="EH147" s="802"/>
      <c r="EI147" s="802"/>
      <c r="EJ147" s="802"/>
      <c r="EK147" s="802"/>
      <c r="EL147" s="802"/>
      <c r="EM147" s="802"/>
    </row>
  </sheetData>
  <autoFilter ref="A2:DM137" xr:uid="{1F9A198B-61ED-4A38-8F63-82A786BBB034}">
    <filterColumn colId="2">
      <filters>
        <filter val="CAMILA"/>
      </filters>
    </filterColumn>
  </autoFilter>
  <mergeCells count="14">
    <mergeCell ref="D1:AO1"/>
    <mergeCell ref="CR1:CW1"/>
    <mergeCell ref="CX1:DC1"/>
    <mergeCell ref="DD1:DI1"/>
    <mergeCell ref="DJ1:DJ2"/>
    <mergeCell ref="AP1:AU1"/>
    <mergeCell ref="AV1:BA1"/>
    <mergeCell ref="BB1:BG1"/>
    <mergeCell ref="BH1:BM1"/>
    <mergeCell ref="BN1:BS1"/>
    <mergeCell ref="BT1:BY1"/>
    <mergeCell ref="BZ1:CE1"/>
    <mergeCell ref="CF1:CK1"/>
    <mergeCell ref="CL1:CQ1"/>
  </mergeCells>
  <conditionalFormatting sqref="A2">
    <cfRule type="duplicateValues" dxfId="3" priority="1"/>
  </conditionalFormatting>
  <conditionalFormatting sqref="A3:A1048576">
    <cfRule type="duplicateValues" dxfId="2" priority="153"/>
  </conditionalFormatting>
  <dataValidations count="4">
    <dataValidation type="whole" allowBlank="1" showInputMessage="1" showErrorMessage="1" sqref="U104 Y97 W101 U102 Y102:Y104 W103 U111:U112 U108:U109 Y109 Y111:Y112 AA111:AA112 E2:E6 I2:I7 K2:K7 K10 E14 I14 K12:K14 I19 I16 I21 AA84 U84 Y84 E108:E136 K108:K136 I108:I136 K16:K106 E25:E106 I25:I106" xr:uid="{72837294-9266-46C5-B085-641AE5B8210E}">
      <formula1>0</formula1>
      <formula2>10000000000</formula2>
    </dataValidation>
    <dataValidation type="date" allowBlank="1" showInputMessage="1" showErrorMessage="1" sqref="BC1:BC3 AQ1:AQ2 BI1:BI4 AQ4:AQ6 AW1:AW6 BC5:BC6 BI6 BU1:BU6 CA1:CA6 CG1:CG6 BO1:BO6 CN1:CN8 AQ14 DF136:DF137 BU14 CZ136:CZ137 CG14 CT136:CT137 AQ21 CS85:CT85 CM73:CM74 AQ133:AR137 CS122 BI132:BI137 DE122 CY122 BO86:BO87 DE135:DF135 DE82:DE83 CM82:CM83 CS82 CY82:CY83 CY121:CZ121 CS83:CT83 CS121:CT121 CT84 CM121:CN121 CM85 CY85 DE121:DF121 CS98:CT100 CM135:CN135 CS135:CT135 CY135:CZ135 CN136:CN137 CY98:CZ100 CM98:CN100 BU134:BV137 BC47:BC59 BO132:BO137 BD131 BC132:BD137 CA134:CB137 CG134:CH137 CG132:CG133 CG98:CH100 BU132:BU133 CA132:CA133 CM134 DE134 CY134 CS134 CG95:CH95 CM95:CN95 CS95:CT95 BO89:BO94 CY95:CZ95 BP86:BP94 DE95:DF95 BU96:BV97 BO96:BP97 BI96:BJ97 BC96:BD97 AW96:AX97 AQ96:AR97 DQ99:DR100 DL99:DL100 DE98:DF100 AQ101:AR104 CG105:CH105 AW101:AX104 CM105:CN105 BC101:BD104 CS105:CT105 BI101:BJ104 CY105:CZ105 BO101:BP104 DE105:DF105 BU101:BV104 AQ106:AR108 CS109:CT109 AW106:AX108 CY109:CZ109 BC106:BD108 BI106:BI108 CG110:CH110 CM109:CN110 BC60:BD94 CT86:CT120 CN10:CN120 CZ1:CZ120 DF1:DF120 CT1:CT82 AX1:AX27 AW28:AX94 AW25:AW27 BI25:BI27 BI28:BJ94 BJ1:BJ27 BV1:BV27 BU28:BV94 BU25:BU27 CB1:CB27 CA28:CB98 CA25:CA27 CG25:CG97 BO25:BO27 BO28:BP85 BP1:BP27 BD1:BD47 BD50:BD59 AQ25:AQ27 AQ48:AR94 AR1:AR27 AQ28:AR45 BC48:BD49 BC25:BC45 AQ111:AR122 AW111:AX122 CN123:CN126 CH1:CH126 CG99:CG126 BJ106:BJ126 BI110:BI126 AQ124:AR126 DF122:DF134 CZ122:CZ134 CT122:CT134 CN130:CN134 CH130:CH133 CM127:CN129 CG130 CA130 CG127:CH129 CB130:CB133 BV130:BV133 CA101:CB129 BU130 BP130:BP137 BU107:BV129 BO130 BJ130:BJ137 BO106:BP129 BI130 BI127:BJ129 BC110:BD130 AW124:AX137 AQ130:AR131" xr:uid="{C2C79BDC-9627-4EB8-B977-970F0EB628CA}">
      <formula1>36526</formula1>
      <formula2>49674</formula2>
    </dataValidation>
    <dataValidation type="whole" allowBlank="1" showInputMessage="1" showErrorMessage="1" sqref="W111:W112 W104 W97 U101 W102 W108:W109 G1:G7 G14 G21 W84 G51:G106 G108:G1048576 G25:G49" xr:uid="{5DEACB2C-5859-41F4-9E3D-F22998E909C3}">
      <formula1>0</formula1>
      <formula2>100000000000000</formula2>
    </dataValidation>
    <dataValidation allowBlank="1" showInputMessage="1" showErrorMessage="1" sqref="BI5 CY136:CY1048576 BO88 AQ3 CY1:CY5 CM1:CM5 CS1:CS5 DE136:DE1048576 CS9 DE11 CM14 CS14 CY14 DE14 DE8 DE1:DE2 DE4:DE5 CM136:CM1048576 CS136:CS1048576 CG98 CS84 CY84 CM84 CS132:CS133 CM132:CM133 CM75:CM81 CY86:CY120 DE84:DE120 CM86:CM120 CS86:CS120 CY25:CY81 CS25:CS81 DE25:DE81 CM25:CM72 CM123:CM126 DE123:DE133 CY123:CY133 CS123:CS130 CM130" xr:uid="{F5B1E451-36D2-48EC-A046-C13CB04DA535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C2B8E3-6711-4A5B-8F83-46BAE18786DE}">
          <x14:formula1>
            <xm:f>Hoja1!$A$1:$A$3</xm:f>
          </x14:formula1>
          <xm:sqref>AM3:AO136 AJ3:AK136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4610-8F53-494B-9240-82EAF4CA2A56}">
  <dimension ref="A1:A2"/>
  <sheetViews>
    <sheetView workbookViewId="0">
      <selection activeCell="A3" sqref="A3"/>
    </sheetView>
  </sheetViews>
  <sheetFormatPr defaultColWidth="11.42578125" defaultRowHeight="14.45"/>
  <sheetData>
    <row r="1" spans="1:1">
      <c r="A1" t="s">
        <v>62</v>
      </c>
    </row>
    <row r="2" spans="1:1">
      <c r="A2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431C-EC2B-4653-9DEE-1D7340B1BF98}">
  <dimension ref="B2:DA140"/>
  <sheetViews>
    <sheetView workbookViewId="0">
      <selection activeCell="L11" sqref="L11"/>
    </sheetView>
  </sheetViews>
  <sheetFormatPr defaultColWidth="8.85546875" defaultRowHeight="14.45"/>
  <cols>
    <col min="6" max="6" width="16.42578125" bestFit="1" customWidth="1"/>
    <col min="8" max="8" width="16.42578125" bestFit="1" customWidth="1"/>
    <col min="10" max="10" width="16.42578125" bestFit="1" customWidth="1"/>
    <col min="12" max="12" width="16.42578125" bestFit="1" customWidth="1"/>
    <col min="14" max="14" width="12.42578125" bestFit="1" customWidth="1"/>
    <col min="15" max="15" width="16.42578125" bestFit="1" customWidth="1"/>
    <col min="16" max="16" width="12.140625" bestFit="1" customWidth="1"/>
    <col min="18" max="18" width="16.42578125" bestFit="1" customWidth="1"/>
    <col min="20" max="20" width="16.42578125" bestFit="1" customWidth="1"/>
    <col min="22" max="22" width="16.42578125" bestFit="1" customWidth="1"/>
    <col min="24" max="24" width="9.85546875" bestFit="1" customWidth="1"/>
    <col min="25" max="25" width="17.5703125" bestFit="1" customWidth="1"/>
    <col min="26" max="26" width="12.140625" bestFit="1" customWidth="1"/>
    <col min="30" max="30" width="14.28515625" bestFit="1" customWidth="1"/>
    <col min="35" max="35" width="9.28515625" bestFit="1" customWidth="1"/>
    <col min="37" max="37" width="14.28515625" bestFit="1" customWidth="1"/>
    <col min="38" max="38" width="12" bestFit="1" customWidth="1"/>
    <col min="39" max="39" width="14.28515625" bestFit="1" customWidth="1"/>
    <col min="41" max="41" width="10.42578125" bestFit="1" customWidth="1"/>
    <col min="43" max="43" width="15.28515625" bestFit="1" customWidth="1"/>
    <col min="44" max="44" width="12" bestFit="1" customWidth="1"/>
    <col min="45" max="45" width="14.28515625" bestFit="1" customWidth="1"/>
    <col min="47" max="47" width="10.42578125" bestFit="1" customWidth="1"/>
    <col min="49" max="49" width="15.28515625" bestFit="1" customWidth="1"/>
    <col min="50" max="50" width="12" bestFit="1" customWidth="1"/>
    <col min="51" max="51" width="14.28515625" bestFit="1" customWidth="1"/>
    <col min="53" max="53" width="11.42578125" bestFit="1" customWidth="1"/>
    <col min="55" max="55" width="15.28515625" bestFit="1" customWidth="1"/>
    <col min="56" max="56" width="12" bestFit="1" customWidth="1"/>
    <col min="57" max="57" width="14.28515625" bestFit="1" customWidth="1"/>
    <col min="59" max="59" width="11.42578125" bestFit="1" customWidth="1"/>
    <col min="61" max="61" width="15.28515625" bestFit="1" customWidth="1"/>
    <col min="62" max="62" width="12" bestFit="1" customWidth="1"/>
    <col min="63" max="63" width="14.28515625" bestFit="1" customWidth="1"/>
    <col min="65" max="65" width="11.42578125" bestFit="1" customWidth="1"/>
    <col min="67" max="67" width="15.28515625" bestFit="1" customWidth="1"/>
    <col min="68" max="68" width="12" bestFit="1" customWidth="1"/>
    <col min="69" max="69" width="14.28515625" bestFit="1" customWidth="1"/>
    <col min="71" max="71" width="11.42578125" bestFit="1" customWidth="1"/>
    <col min="73" max="73" width="15.28515625" bestFit="1" customWidth="1"/>
    <col min="74" max="74" width="12" bestFit="1" customWidth="1"/>
    <col min="75" max="75" width="14.28515625" bestFit="1" customWidth="1"/>
    <col min="77" max="77" width="11.42578125" bestFit="1" customWidth="1"/>
    <col min="79" max="79" width="15.28515625" bestFit="1" customWidth="1"/>
    <col min="80" max="80" width="12" bestFit="1" customWidth="1"/>
    <col min="81" max="81" width="14.28515625" bestFit="1" customWidth="1"/>
    <col min="83" max="83" width="11.42578125" bestFit="1" customWidth="1"/>
    <col min="85" max="85" width="15.28515625" bestFit="1" customWidth="1"/>
    <col min="86" max="86" width="12" bestFit="1" customWidth="1"/>
    <col min="87" max="87" width="14.28515625" bestFit="1" customWidth="1"/>
    <col min="89" max="89" width="11.42578125" bestFit="1" customWidth="1"/>
    <col min="91" max="91" width="15.28515625" bestFit="1" customWidth="1"/>
    <col min="92" max="92" width="12" bestFit="1" customWidth="1"/>
    <col min="93" max="93" width="14.28515625" bestFit="1" customWidth="1"/>
    <col min="95" max="95" width="11.42578125" bestFit="1" customWidth="1"/>
    <col min="97" max="97" width="15.28515625" bestFit="1" customWidth="1"/>
    <col min="98" max="98" width="12" bestFit="1" customWidth="1"/>
    <col min="99" max="99" width="14.28515625" bestFit="1" customWidth="1"/>
    <col min="101" max="101" width="11.42578125" bestFit="1" customWidth="1"/>
    <col min="103" max="103" width="15.28515625" bestFit="1" customWidth="1"/>
    <col min="104" max="104" width="12" bestFit="1" customWidth="1"/>
    <col min="105" max="105" width="14.28515625" bestFit="1" customWidth="1"/>
  </cols>
  <sheetData>
    <row r="2" spans="2:105">
      <c r="B2" s="71" t="s">
        <v>3713</v>
      </c>
    </row>
    <row r="3" spans="2:105">
      <c r="B3" s="72" t="s">
        <v>3714</v>
      </c>
    </row>
    <row r="4" spans="2:105">
      <c r="B4" s="72"/>
    </row>
    <row r="6" spans="2:105">
      <c r="C6" t="s">
        <v>14</v>
      </c>
      <c r="D6" t="s">
        <v>15</v>
      </c>
      <c r="E6" t="s">
        <v>16</v>
      </c>
      <c r="F6" t="s">
        <v>17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  <c r="N6" t="s">
        <v>26</v>
      </c>
      <c r="O6" t="s">
        <v>27</v>
      </c>
      <c r="P6" t="s">
        <v>28</v>
      </c>
      <c r="Q6" t="s">
        <v>1976</v>
      </c>
      <c r="R6" t="s">
        <v>1977</v>
      </c>
      <c r="S6" t="s">
        <v>31</v>
      </c>
      <c r="T6" t="s">
        <v>32</v>
      </c>
      <c r="U6" t="s">
        <v>33</v>
      </c>
      <c r="V6" t="s">
        <v>34</v>
      </c>
      <c r="W6" t="s">
        <v>35</v>
      </c>
      <c r="X6" t="s">
        <v>36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  <c r="AE6" t="s">
        <v>47</v>
      </c>
      <c r="AF6" t="s">
        <v>48</v>
      </c>
      <c r="AG6" t="s">
        <v>49</v>
      </c>
      <c r="AH6" t="s">
        <v>50</v>
      </c>
      <c r="AI6" t="s">
        <v>51</v>
      </c>
      <c r="AJ6" t="s">
        <v>52</v>
      </c>
      <c r="AK6" t="s">
        <v>53</v>
      </c>
      <c r="AL6" t="s">
        <v>54</v>
      </c>
      <c r="AM6" t="s">
        <v>55</v>
      </c>
      <c r="AN6" t="s">
        <v>3715</v>
      </c>
      <c r="AO6" t="s">
        <v>3716</v>
      </c>
      <c r="AP6" t="s">
        <v>3717</v>
      </c>
      <c r="AQ6" t="s">
        <v>3718</v>
      </c>
      <c r="AR6" t="s">
        <v>3719</v>
      </c>
      <c r="AS6" t="s">
        <v>3720</v>
      </c>
      <c r="AT6" t="s">
        <v>3721</v>
      </c>
      <c r="AU6" t="s">
        <v>3722</v>
      </c>
      <c r="AV6" t="s">
        <v>3723</v>
      </c>
      <c r="AW6" t="s">
        <v>3724</v>
      </c>
      <c r="AX6" t="s">
        <v>3725</v>
      </c>
      <c r="AY6" t="s">
        <v>3726</v>
      </c>
      <c r="AZ6" t="s">
        <v>3727</v>
      </c>
      <c r="BA6" t="s">
        <v>3728</v>
      </c>
      <c r="BB6" t="s">
        <v>3729</v>
      </c>
      <c r="BC6" t="s">
        <v>3730</v>
      </c>
      <c r="BD6" t="s">
        <v>3731</v>
      </c>
      <c r="BE6" t="s">
        <v>3732</v>
      </c>
      <c r="BF6" t="s">
        <v>3733</v>
      </c>
      <c r="BG6" t="s">
        <v>3734</v>
      </c>
      <c r="BH6" t="s">
        <v>3735</v>
      </c>
      <c r="BI6" t="s">
        <v>3736</v>
      </c>
      <c r="BJ6" t="s">
        <v>3737</v>
      </c>
      <c r="BK6" t="s">
        <v>3738</v>
      </c>
      <c r="BL6" t="s">
        <v>3739</v>
      </c>
      <c r="BM6" t="s">
        <v>3740</v>
      </c>
      <c r="BN6" t="s">
        <v>3741</v>
      </c>
      <c r="BO6" t="s">
        <v>3742</v>
      </c>
      <c r="BP6" t="s">
        <v>3743</v>
      </c>
      <c r="BQ6" t="s">
        <v>3744</v>
      </c>
      <c r="BR6" t="s">
        <v>3745</v>
      </c>
      <c r="BS6" t="s">
        <v>3746</v>
      </c>
      <c r="BT6" t="s">
        <v>3747</v>
      </c>
      <c r="BU6" t="s">
        <v>3748</v>
      </c>
      <c r="BV6" t="s">
        <v>3749</v>
      </c>
      <c r="BW6" t="s">
        <v>3750</v>
      </c>
      <c r="BX6" t="s">
        <v>3751</v>
      </c>
      <c r="BY6" t="s">
        <v>3752</v>
      </c>
      <c r="BZ6" t="s">
        <v>3753</v>
      </c>
      <c r="CA6" t="s">
        <v>3754</v>
      </c>
      <c r="CB6" t="s">
        <v>3755</v>
      </c>
      <c r="CC6" t="s">
        <v>3756</v>
      </c>
      <c r="CD6" t="s">
        <v>3757</v>
      </c>
      <c r="CE6" t="s">
        <v>3758</v>
      </c>
      <c r="CF6" t="s">
        <v>3759</v>
      </c>
      <c r="CG6" t="s">
        <v>3760</v>
      </c>
      <c r="CH6" t="s">
        <v>3761</v>
      </c>
      <c r="CI6" t="s">
        <v>3762</v>
      </c>
      <c r="CJ6" t="s">
        <v>3763</v>
      </c>
      <c r="CK6" t="s">
        <v>3764</v>
      </c>
      <c r="CL6" t="s">
        <v>3765</v>
      </c>
      <c r="CM6" t="s">
        <v>3766</v>
      </c>
      <c r="CN6" t="s">
        <v>3767</v>
      </c>
      <c r="CO6" t="s">
        <v>3768</v>
      </c>
      <c r="CP6" t="s">
        <v>3769</v>
      </c>
      <c r="CQ6" t="s">
        <v>3770</v>
      </c>
      <c r="CR6" t="s">
        <v>3771</v>
      </c>
      <c r="CS6" t="s">
        <v>3772</v>
      </c>
      <c r="CT6" t="s">
        <v>3773</v>
      </c>
      <c r="CU6" t="s">
        <v>3774</v>
      </c>
      <c r="CV6" t="s">
        <v>3775</v>
      </c>
      <c r="CW6" t="s">
        <v>3776</v>
      </c>
      <c r="CX6" t="s">
        <v>3777</v>
      </c>
      <c r="CY6" t="s">
        <v>3778</v>
      </c>
      <c r="CZ6" t="s">
        <v>3779</v>
      </c>
      <c r="DA6" t="s">
        <v>3780</v>
      </c>
    </row>
    <row r="7" spans="2:105">
      <c r="C7" t="s">
        <v>1979</v>
      </c>
      <c r="D7" t="s">
        <v>207</v>
      </c>
      <c r="E7" t="s">
        <v>1742</v>
      </c>
      <c r="F7" s="64">
        <v>51150000</v>
      </c>
      <c r="G7">
        <v>2025</v>
      </c>
      <c r="H7" s="64">
        <v>33669000</v>
      </c>
      <c r="I7">
        <v>1325</v>
      </c>
      <c r="J7" s="64">
        <v>3462000</v>
      </c>
      <c r="K7">
        <v>2625</v>
      </c>
      <c r="L7" s="64">
        <v>13500000</v>
      </c>
      <c r="M7">
        <v>24625</v>
      </c>
      <c r="N7" s="64">
        <v>519000</v>
      </c>
      <c r="O7" s="64">
        <v>51150000</v>
      </c>
      <c r="P7" t="b">
        <v>1</v>
      </c>
      <c r="Q7">
        <v>11225</v>
      </c>
      <c r="R7" s="64">
        <v>519000</v>
      </c>
      <c r="S7">
        <v>125</v>
      </c>
      <c r="T7" s="64">
        <v>13500000</v>
      </c>
      <c r="U7">
        <v>1525</v>
      </c>
      <c r="V7" s="64">
        <v>3462000</v>
      </c>
      <c r="W7">
        <v>1625</v>
      </c>
      <c r="X7">
        <v>33669000</v>
      </c>
      <c r="Y7">
        <v>51150000</v>
      </c>
      <c r="AA7" t="s">
        <v>98</v>
      </c>
      <c r="AB7" t="s">
        <v>62</v>
      </c>
      <c r="AC7" t="s">
        <v>62</v>
      </c>
      <c r="AD7" t="s">
        <v>1563</v>
      </c>
      <c r="AE7" t="s">
        <v>62</v>
      </c>
      <c r="AF7" t="s">
        <v>62</v>
      </c>
      <c r="AG7" t="s">
        <v>62</v>
      </c>
      <c r="AH7" t="s">
        <v>1980</v>
      </c>
      <c r="AI7" s="77" t="s">
        <v>1981</v>
      </c>
      <c r="AK7" s="64">
        <v>2400000</v>
      </c>
      <c r="AL7">
        <v>83721175</v>
      </c>
      <c r="AM7" s="64">
        <v>487600</v>
      </c>
      <c r="AN7" t="s">
        <v>1982</v>
      </c>
      <c r="AO7" t="s">
        <v>1983</v>
      </c>
      <c r="AQ7" s="64">
        <v>4500000</v>
      </c>
      <c r="AR7">
        <v>83721175</v>
      </c>
      <c r="AS7" s="64">
        <v>487600</v>
      </c>
      <c r="AT7" t="s">
        <v>1984</v>
      </c>
      <c r="AU7" s="36" t="s">
        <v>1985</v>
      </c>
      <c r="AW7" s="64">
        <v>4500000</v>
      </c>
      <c r="AX7">
        <v>84527436</v>
      </c>
      <c r="AY7" s="64">
        <v>522400</v>
      </c>
      <c r="AZ7" t="s">
        <v>1986</v>
      </c>
      <c r="BA7" s="61">
        <v>45693</v>
      </c>
      <c r="BC7" s="64">
        <v>4500000</v>
      </c>
      <c r="BD7">
        <v>85130810</v>
      </c>
      <c r="BE7" s="64">
        <v>522400</v>
      </c>
      <c r="BF7" t="s">
        <v>1987</v>
      </c>
      <c r="BG7" s="36">
        <v>45814</v>
      </c>
      <c r="BI7" s="64">
        <v>4500000</v>
      </c>
      <c r="BJ7">
        <v>86486410</v>
      </c>
      <c r="BK7" s="64">
        <v>525300</v>
      </c>
      <c r="BL7" t="s">
        <v>1988</v>
      </c>
      <c r="BM7" s="36">
        <v>45845</v>
      </c>
      <c r="BO7" s="64">
        <v>4500000</v>
      </c>
      <c r="BP7">
        <v>86976610</v>
      </c>
      <c r="BQ7" s="64">
        <v>524900</v>
      </c>
      <c r="BR7" t="s">
        <v>1989</v>
      </c>
      <c r="BS7" s="36">
        <v>45816</v>
      </c>
      <c r="BU7" s="64">
        <v>4500000</v>
      </c>
      <c r="BV7">
        <v>88298182</v>
      </c>
      <c r="BW7" s="64">
        <v>522400</v>
      </c>
      <c r="BX7" t="s">
        <v>1990</v>
      </c>
      <c r="BY7" s="36">
        <v>45878</v>
      </c>
      <c r="CA7" s="64">
        <v>4500000</v>
      </c>
      <c r="CB7">
        <v>88789215</v>
      </c>
      <c r="CC7" s="64">
        <v>522400</v>
      </c>
      <c r="CD7" t="s">
        <v>1991</v>
      </c>
      <c r="CE7" s="36" t="s">
        <v>1992</v>
      </c>
      <c r="CG7" s="64">
        <v>4500000</v>
      </c>
      <c r="CH7">
        <v>88996459</v>
      </c>
      <c r="CI7" s="64">
        <v>522400</v>
      </c>
      <c r="CJ7" t="s">
        <v>1993</v>
      </c>
      <c r="CK7" s="36">
        <v>45788</v>
      </c>
      <c r="CM7" s="64">
        <v>4500000</v>
      </c>
      <c r="CN7">
        <v>89911742</v>
      </c>
      <c r="CO7" s="64">
        <v>524100</v>
      </c>
      <c r="CP7" t="s">
        <v>1994</v>
      </c>
      <c r="CQ7" s="36">
        <v>45700</v>
      </c>
      <c r="CS7" s="64">
        <v>4500000</v>
      </c>
      <c r="CT7">
        <v>90898777</v>
      </c>
      <c r="CU7" s="64">
        <v>522400</v>
      </c>
      <c r="CY7" s="64"/>
      <c r="DA7" s="64"/>
    </row>
    <row r="8" spans="2:105">
      <c r="C8" t="s">
        <v>1997</v>
      </c>
      <c r="D8" t="s">
        <v>1532</v>
      </c>
      <c r="E8" t="s">
        <v>1742</v>
      </c>
      <c r="F8" s="64">
        <v>126866667</v>
      </c>
      <c r="G8">
        <v>625</v>
      </c>
      <c r="H8" s="64">
        <v>44000000</v>
      </c>
      <c r="I8">
        <v>6253</v>
      </c>
      <c r="J8" s="64">
        <v>38866667</v>
      </c>
      <c r="K8">
        <v>6252</v>
      </c>
      <c r="L8" s="64">
        <v>44000000</v>
      </c>
      <c r="N8" s="64"/>
      <c r="O8" s="64">
        <v>126866667</v>
      </c>
      <c r="P8" t="b">
        <v>1</v>
      </c>
      <c r="Q8">
        <v>1725</v>
      </c>
      <c r="R8" s="64">
        <v>38866667</v>
      </c>
      <c r="S8">
        <v>225</v>
      </c>
      <c r="T8" s="64">
        <v>44000000</v>
      </c>
      <c r="U8">
        <v>1625</v>
      </c>
      <c r="V8" s="64">
        <v>44000000</v>
      </c>
      <c r="Y8">
        <v>126866667</v>
      </c>
      <c r="AA8" t="s">
        <v>98</v>
      </c>
      <c r="AB8" t="s">
        <v>62</v>
      </c>
      <c r="AC8" t="s">
        <v>62</v>
      </c>
      <c r="AD8" t="s">
        <v>1998</v>
      </c>
      <c r="AE8" t="s">
        <v>62</v>
      </c>
      <c r="AF8" t="s">
        <v>62</v>
      </c>
      <c r="AG8" t="s">
        <v>187</v>
      </c>
      <c r="AH8" t="s">
        <v>1999</v>
      </c>
      <c r="AI8" s="66">
        <v>45779</v>
      </c>
      <c r="AK8" s="64">
        <v>5866667</v>
      </c>
      <c r="AL8">
        <v>83188853</v>
      </c>
      <c r="AM8" s="64">
        <v>1160900</v>
      </c>
      <c r="AN8" t="s">
        <v>2000</v>
      </c>
      <c r="AO8" s="36">
        <v>45780</v>
      </c>
      <c r="AQ8" s="64">
        <v>11000000</v>
      </c>
      <c r="AR8">
        <v>84329774</v>
      </c>
      <c r="AS8" s="64">
        <v>681200</v>
      </c>
      <c r="AT8" t="s">
        <v>2001</v>
      </c>
      <c r="AU8" s="36">
        <v>45751</v>
      </c>
      <c r="AW8" s="64">
        <v>11000000</v>
      </c>
      <c r="AX8">
        <v>84964346</v>
      </c>
      <c r="AY8" s="64">
        <v>1277000</v>
      </c>
      <c r="AZ8" t="s">
        <v>2002</v>
      </c>
      <c r="BA8" s="61">
        <v>45721</v>
      </c>
      <c r="BC8" s="64">
        <v>11000000</v>
      </c>
      <c r="BD8">
        <v>85905922</v>
      </c>
      <c r="BE8" s="64">
        <v>1277000</v>
      </c>
      <c r="BF8" t="s">
        <v>2003</v>
      </c>
      <c r="BG8" s="36">
        <v>45814</v>
      </c>
      <c r="BI8" s="64">
        <v>11000000</v>
      </c>
      <c r="BJ8">
        <v>86661435</v>
      </c>
      <c r="BK8" s="64">
        <v>1277000</v>
      </c>
      <c r="BL8" t="s">
        <v>2004</v>
      </c>
      <c r="BM8" s="36">
        <v>45664</v>
      </c>
      <c r="BO8" s="64">
        <v>11000000</v>
      </c>
      <c r="BP8">
        <v>87425118</v>
      </c>
      <c r="BQ8" s="64">
        <v>1277000</v>
      </c>
      <c r="BR8" t="s">
        <v>2005</v>
      </c>
      <c r="BS8" s="36">
        <v>45755</v>
      </c>
      <c r="BU8" s="64">
        <v>11000000</v>
      </c>
      <c r="BV8">
        <v>88212799</v>
      </c>
      <c r="BW8" s="64">
        <v>1277000</v>
      </c>
      <c r="BX8" t="s">
        <v>2006</v>
      </c>
      <c r="BY8" s="36">
        <v>45756</v>
      </c>
      <c r="CA8" s="64">
        <v>11000000</v>
      </c>
      <c r="CB8">
        <v>89071348</v>
      </c>
      <c r="CC8" s="64">
        <v>1277000</v>
      </c>
      <c r="CD8" t="s">
        <v>2007</v>
      </c>
      <c r="CE8" s="36">
        <v>45667</v>
      </c>
      <c r="CG8" s="64">
        <v>11000000</v>
      </c>
      <c r="CH8">
        <v>89841023</v>
      </c>
      <c r="CI8" s="64">
        <v>1277000</v>
      </c>
      <c r="CJ8" t="s">
        <v>2008</v>
      </c>
      <c r="CK8" s="36">
        <v>45849</v>
      </c>
      <c r="CM8" s="64">
        <v>11000000</v>
      </c>
      <c r="CN8">
        <v>90432262</v>
      </c>
      <c r="CO8" s="64">
        <v>1277000</v>
      </c>
      <c r="CP8" t="s">
        <v>2009</v>
      </c>
      <c r="CQ8" s="36">
        <v>45728</v>
      </c>
      <c r="CS8" s="64">
        <v>11000000</v>
      </c>
      <c r="CT8">
        <v>91523265</v>
      </c>
      <c r="CU8" s="64">
        <v>1277000</v>
      </c>
      <c r="CV8" t="s">
        <v>2010</v>
      </c>
      <c r="CW8" t="s">
        <v>2011</v>
      </c>
      <c r="CY8" s="64">
        <v>11000000</v>
      </c>
      <c r="CZ8">
        <v>92265884</v>
      </c>
      <c r="DA8" s="64">
        <v>1277000</v>
      </c>
    </row>
    <row r="9" spans="2:105">
      <c r="C9" t="s">
        <v>2012</v>
      </c>
      <c r="D9" t="s">
        <v>338</v>
      </c>
      <c r="E9" t="s">
        <v>1742</v>
      </c>
      <c r="F9" s="64">
        <v>103800000</v>
      </c>
      <c r="G9">
        <v>7251</v>
      </c>
      <c r="H9" s="64">
        <v>45000000</v>
      </c>
      <c r="I9">
        <v>7252</v>
      </c>
      <c r="J9" s="64">
        <v>36000000</v>
      </c>
      <c r="K9">
        <v>7253</v>
      </c>
      <c r="L9" s="64">
        <v>22800000</v>
      </c>
      <c r="N9" s="64"/>
      <c r="O9" s="64">
        <v>103800000</v>
      </c>
      <c r="P9" t="b">
        <v>1</v>
      </c>
      <c r="Q9">
        <v>1725</v>
      </c>
      <c r="R9" s="64">
        <v>45000000</v>
      </c>
      <c r="S9">
        <v>325</v>
      </c>
      <c r="T9" s="64">
        <v>36000000</v>
      </c>
      <c r="U9">
        <v>1825</v>
      </c>
      <c r="V9" s="64">
        <v>22800000</v>
      </c>
      <c r="Y9">
        <v>103800000</v>
      </c>
      <c r="AA9" t="s">
        <v>98</v>
      </c>
      <c r="AB9" t="s">
        <v>62</v>
      </c>
      <c r="AC9" t="s">
        <v>62</v>
      </c>
      <c r="AD9" s="76">
        <v>994000029792</v>
      </c>
      <c r="AE9" t="s">
        <v>62</v>
      </c>
      <c r="AF9" t="s">
        <v>62</v>
      </c>
      <c r="AG9" t="s">
        <v>62</v>
      </c>
      <c r="AH9" t="s">
        <v>2013</v>
      </c>
      <c r="AI9" s="66" t="s">
        <v>2014</v>
      </c>
      <c r="AK9" s="64">
        <v>4800000</v>
      </c>
      <c r="AL9">
        <v>83863529</v>
      </c>
      <c r="AM9" s="64">
        <v>585400</v>
      </c>
      <c r="AN9" t="s">
        <v>2015</v>
      </c>
      <c r="AO9" s="36">
        <v>45750</v>
      </c>
      <c r="AQ9" s="64">
        <v>9000000</v>
      </c>
      <c r="AR9">
        <v>84686948</v>
      </c>
      <c r="AS9" s="64">
        <v>561800</v>
      </c>
      <c r="AT9" t="s">
        <v>2016</v>
      </c>
      <c r="AU9" s="36">
        <v>45842</v>
      </c>
      <c r="AW9" s="64">
        <v>9000000</v>
      </c>
      <c r="AX9">
        <v>85034357</v>
      </c>
      <c r="AY9" s="64">
        <v>1044800</v>
      </c>
      <c r="AZ9" t="s">
        <v>2017</v>
      </c>
      <c r="BA9" s="61">
        <v>45792</v>
      </c>
      <c r="BC9" s="64">
        <v>9000000</v>
      </c>
      <c r="BD9">
        <v>86600283</v>
      </c>
      <c r="BE9" s="64">
        <v>1060600</v>
      </c>
      <c r="BF9" t="s">
        <v>2018</v>
      </c>
      <c r="BG9" s="36">
        <v>45997</v>
      </c>
      <c r="BI9" s="64">
        <v>9000000</v>
      </c>
      <c r="BJ9">
        <v>87245191</v>
      </c>
      <c r="BK9" s="64">
        <v>1057900</v>
      </c>
      <c r="BL9" t="s">
        <v>2019</v>
      </c>
      <c r="BM9" s="36">
        <v>45664</v>
      </c>
      <c r="BO9" s="64">
        <v>9000000</v>
      </c>
      <c r="BP9">
        <v>87676505</v>
      </c>
      <c r="BQ9" s="64">
        <v>1048300</v>
      </c>
      <c r="BR9" t="s">
        <v>2020</v>
      </c>
      <c r="BS9" s="36">
        <v>45877</v>
      </c>
      <c r="BU9" s="64">
        <v>9000000</v>
      </c>
      <c r="BV9">
        <v>88881098</v>
      </c>
      <c r="BW9" s="64">
        <v>1058700</v>
      </c>
      <c r="BX9" t="s">
        <v>2021</v>
      </c>
      <c r="BY9" s="36">
        <v>45786</v>
      </c>
      <c r="CA9" s="64">
        <v>9000000</v>
      </c>
      <c r="CB9">
        <v>89652093</v>
      </c>
      <c r="CC9" s="64">
        <v>1054100</v>
      </c>
      <c r="CD9" t="s">
        <v>2022</v>
      </c>
      <c r="CE9" s="36">
        <v>45848</v>
      </c>
      <c r="CG9" s="64">
        <v>9000000</v>
      </c>
      <c r="CH9">
        <v>90177506</v>
      </c>
      <c r="CI9" s="64">
        <v>1052200</v>
      </c>
      <c r="CJ9" t="s">
        <v>2023</v>
      </c>
      <c r="CK9" s="36">
        <v>45849</v>
      </c>
      <c r="CM9" s="64">
        <v>9000000</v>
      </c>
      <c r="CN9">
        <v>90722965</v>
      </c>
      <c r="CO9" s="64">
        <v>1044800</v>
      </c>
      <c r="CP9" t="s">
        <v>2024</v>
      </c>
      <c r="CQ9" s="36">
        <v>45759</v>
      </c>
      <c r="CS9" s="64">
        <v>9000000</v>
      </c>
      <c r="CT9">
        <v>91482334</v>
      </c>
      <c r="CU9" s="64">
        <v>1044800</v>
      </c>
      <c r="CV9" t="s">
        <v>2025</v>
      </c>
      <c r="CW9" t="s">
        <v>2026</v>
      </c>
      <c r="CY9" s="64">
        <v>9000000</v>
      </c>
      <c r="CZ9">
        <v>92400621</v>
      </c>
      <c r="DA9" s="64">
        <v>1044800</v>
      </c>
    </row>
    <row r="10" spans="2:105">
      <c r="C10" t="s">
        <v>2027</v>
      </c>
      <c r="D10" t="s">
        <v>2028</v>
      </c>
      <c r="E10" t="s">
        <v>1742</v>
      </c>
      <c r="F10" s="64">
        <v>198950000</v>
      </c>
      <c r="G10">
        <v>11250</v>
      </c>
      <c r="H10" s="64">
        <v>36000000</v>
      </c>
      <c r="I10">
        <v>11251</v>
      </c>
      <c r="J10" s="64">
        <v>117350000</v>
      </c>
      <c r="K10">
        <v>11252</v>
      </c>
      <c r="L10" s="64">
        <v>45600000</v>
      </c>
      <c r="N10" s="64"/>
      <c r="O10" s="64">
        <v>198950000</v>
      </c>
      <c r="P10" t="b">
        <v>1</v>
      </c>
      <c r="Q10">
        <v>425</v>
      </c>
      <c r="R10" s="64">
        <v>36000000</v>
      </c>
      <c r="S10">
        <v>1825</v>
      </c>
      <c r="T10" s="64">
        <v>117350000</v>
      </c>
      <c r="U10">
        <v>1925</v>
      </c>
      <c r="V10" s="64">
        <v>45600000</v>
      </c>
      <c r="Y10">
        <v>198950000</v>
      </c>
      <c r="AA10" t="s">
        <v>98</v>
      </c>
      <c r="AB10" t="s">
        <v>62</v>
      </c>
      <c r="AC10" t="s">
        <v>62</v>
      </c>
      <c r="AD10" t="s">
        <v>2029</v>
      </c>
      <c r="AE10" t="s">
        <v>62</v>
      </c>
      <c r="AG10" t="s">
        <v>62</v>
      </c>
      <c r="AH10" t="s">
        <v>2030</v>
      </c>
      <c r="AI10" s="66">
        <v>45840</v>
      </c>
      <c r="AK10" s="64">
        <v>9226667</v>
      </c>
      <c r="AL10">
        <v>82618906</v>
      </c>
      <c r="AM10" s="64">
        <v>2177500</v>
      </c>
      <c r="AN10" t="s">
        <v>2031</v>
      </c>
      <c r="AO10" s="36">
        <v>45780</v>
      </c>
      <c r="AQ10" s="64">
        <v>17300000</v>
      </c>
      <c r="AR10">
        <v>84291623</v>
      </c>
      <c r="AS10" s="64">
        <v>1151500</v>
      </c>
      <c r="AT10" t="s">
        <v>2032</v>
      </c>
      <c r="AU10" s="36">
        <v>45873</v>
      </c>
      <c r="AW10" s="64">
        <v>17300000</v>
      </c>
      <c r="AX10">
        <v>84292293</v>
      </c>
      <c r="AY10" s="64">
        <v>2216000</v>
      </c>
      <c r="AZ10" t="s">
        <v>2033</v>
      </c>
      <c r="BA10" s="61">
        <v>45782</v>
      </c>
      <c r="BC10" s="64">
        <v>17300000</v>
      </c>
      <c r="BD10">
        <v>85282499</v>
      </c>
      <c r="BE10" s="64">
        <v>2233300</v>
      </c>
      <c r="BF10" t="s">
        <v>2034</v>
      </c>
      <c r="BG10" t="s">
        <v>2035</v>
      </c>
      <c r="BI10" s="64">
        <v>17300000</v>
      </c>
      <c r="BJ10">
        <v>86078186</v>
      </c>
      <c r="BK10" s="64">
        <v>2222000</v>
      </c>
      <c r="BL10" t="s">
        <v>2036</v>
      </c>
      <c r="BM10" s="36">
        <v>45907</v>
      </c>
      <c r="BO10" s="64">
        <v>17300000</v>
      </c>
      <c r="BP10">
        <v>86903867</v>
      </c>
      <c r="BQ10" s="64">
        <v>2234800</v>
      </c>
      <c r="BR10" t="s">
        <v>2037</v>
      </c>
      <c r="BS10" s="36">
        <v>45877</v>
      </c>
      <c r="BU10" s="64">
        <v>17300000</v>
      </c>
      <c r="BV10">
        <v>87658907</v>
      </c>
      <c r="BW10" s="64">
        <v>2226000</v>
      </c>
      <c r="BX10" t="s">
        <v>2038</v>
      </c>
      <c r="BY10" t="s">
        <v>2039</v>
      </c>
      <c r="CA10" s="64">
        <v>17300000</v>
      </c>
      <c r="CB10">
        <v>88511460</v>
      </c>
      <c r="CC10" s="64">
        <v>2228900</v>
      </c>
      <c r="CG10" s="64"/>
      <c r="CI10" s="64"/>
      <c r="CM10" s="64"/>
      <c r="CO10" s="64"/>
      <c r="CS10" s="64"/>
      <c r="CU10" s="64"/>
      <c r="CY10" s="64"/>
      <c r="DA10" s="64"/>
    </row>
    <row r="11" spans="2:105" ht="172.9">
      <c r="C11" t="s">
        <v>2047</v>
      </c>
      <c r="D11" s="73" t="s">
        <v>2048</v>
      </c>
      <c r="E11" t="s">
        <v>1742</v>
      </c>
      <c r="F11" s="64"/>
      <c r="H11" s="64"/>
      <c r="J11" s="64"/>
      <c r="L11" s="64"/>
      <c r="N11" s="64"/>
      <c r="O11" s="64">
        <v>0</v>
      </c>
      <c r="P11" t="b">
        <v>1</v>
      </c>
      <c r="R11" s="64"/>
      <c r="T11" s="64"/>
      <c r="V11" s="64"/>
      <c r="Y11">
        <v>0</v>
      </c>
      <c r="AI11" s="66"/>
      <c r="AK11" s="64"/>
      <c r="AM11" s="64"/>
      <c r="AQ11" s="64"/>
      <c r="AS11" s="64"/>
      <c r="AW11" s="64"/>
      <c r="AY11" s="64"/>
      <c r="BA11" s="61"/>
      <c r="BC11" s="64"/>
      <c r="BE11" s="64"/>
      <c r="BI11" s="64"/>
      <c r="BK11" s="64"/>
      <c r="BO11" s="64"/>
      <c r="BQ11" s="64"/>
      <c r="BU11" s="64"/>
      <c r="BW11" s="64"/>
      <c r="CA11" s="64"/>
      <c r="CC11" s="64"/>
      <c r="CG11" s="64"/>
      <c r="CI11" s="64"/>
      <c r="CM11" s="64"/>
      <c r="CO11" s="64"/>
      <c r="CS11" s="64"/>
      <c r="CU11" s="64"/>
      <c r="CY11" s="64"/>
      <c r="DA11" s="64"/>
    </row>
    <row r="12" spans="2:105">
      <c r="C12" t="s">
        <v>2063</v>
      </c>
      <c r="D12" t="s">
        <v>275</v>
      </c>
      <c r="E12" t="s">
        <v>1742</v>
      </c>
      <c r="F12" s="64"/>
      <c r="H12" s="64"/>
      <c r="J12" s="64"/>
      <c r="L12" s="64"/>
      <c r="N12" s="64"/>
      <c r="O12" s="64">
        <v>0</v>
      </c>
      <c r="P12" t="b">
        <v>1</v>
      </c>
      <c r="R12" s="64"/>
      <c r="T12" s="64"/>
      <c r="V12" s="64"/>
      <c r="Y12">
        <v>0</v>
      </c>
      <c r="AI12" s="66"/>
      <c r="AK12" s="64"/>
      <c r="AM12" s="64"/>
      <c r="AQ12" s="64"/>
      <c r="AS12" s="64"/>
      <c r="AW12" s="64"/>
      <c r="AY12" s="64"/>
      <c r="BA12" s="61"/>
      <c r="BC12" s="64"/>
      <c r="BE12" s="64"/>
      <c r="BI12" s="64"/>
      <c r="BK12" s="64"/>
      <c r="BO12" s="64"/>
      <c r="BQ12" s="64"/>
      <c r="BU12" s="64"/>
      <c r="BW12" s="64"/>
      <c r="CA12" s="64"/>
      <c r="CC12" s="64"/>
      <c r="CG12" s="64"/>
      <c r="CI12" s="64"/>
      <c r="CM12" s="64"/>
      <c r="CO12" s="64"/>
      <c r="CS12" s="64"/>
      <c r="CU12" s="64"/>
      <c r="CY12" s="64"/>
      <c r="DA12" s="64"/>
    </row>
    <row r="13" spans="2:105">
      <c r="C13" t="s">
        <v>2077</v>
      </c>
      <c r="D13" t="s">
        <v>169</v>
      </c>
      <c r="E13" t="s">
        <v>1742</v>
      </c>
      <c r="F13" s="64"/>
      <c r="H13" s="64"/>
      <c r="J13" s="64"/>
      <c r="L13" s="64"/>
      <c r="N13" s="64"/>
      <c r="O13" s="64">
        <v>0</v>
      </c>
      <c r="P13" t="b">
        <v>1</v>
      </c>
      <c r="R13" s="64"/>
      <c r="T13" s="64"/>
      <c r="V13" s="64"/>
      <c r="Y13">
        <v>0</v>
      </c>
      <c r="AI13" s="66"/>
      <c r="AK13" s="64"/>
      <c r="AM13" s="64"/>
      <c r="AQ13" s="64"/>
      <c r="AS13" s="64"/>
      <c r="AW13" s="64"/>
      <c r="AY13" s="64"/>
      <c r="BA13" s="61"/>
      <c r="BC13" s="64"/>
      <c r="BE13" s="64"/>
      <c r="BI13" s="64"/>
      <c r="BK13" s="64"/>
      <c r="BO13" s="64"/>
      <c r="BQ13" s="64"/>
      <c r="BU13" s="64"/>
      <c r="BW13" s="64"/>
      <c r="CA13" s="64"/>
      <c r="CC13" s="64"/>
      <c r="CG13" s="64"/>
      <c r="CI13" s="64"/>
      <c r="CM13" s="64"/>
      <c r="CO13" s="64"/>
      <c r="CS13" s="64"/>
      <c r="CU13" s="64"/>
      <c r="CY13" s="64"/>
      <c r="DA13" s="64"/>
    </row>
    <row r="14" spans="2:105">
      <c r="C14" t="s">
        <v>2090</v>
      </c>
      <c r="D14" t="s">
        <v>899</v>
      </c>
      <c r="E14" t="s">
        <v>1742</v>
      </c>
      <c r="F14" s="64"/>
      <c r="H14" s="64"/>
      <c r="J14" s="64"/>
      <c r="L14" s="64"/>
      <c r="N14" s="64"/>
      <c r="O14" s="64">
        <v>0</v>
      </c>
      <c r="P14" t="b">
        <v>1</v>
      </c>
      <c r="R14" s="64"/>
      <c r="T14" s="64"/>
      <c r="V14" s="64"/>
      <c r="Y14">
        <v>0</v>
      </c>
      <c r="AI14" s="66"/>
      <c r="AK14" s="64"/>
      <c r="AM14" s="64"/>
      <c r="AQ14" s="64"/>
      <c r="AS14" s="64"/>
      <c r="AW14" s="64"/>
      <c r="AY14" s="64"/>
      <c r="BA14" s="61"/>
      <c r="BC14" s="64"/>
      <c r="BE14" s="64"/>
      <c r="BI14" s="64"/>
      <c r="BK14" s="64"/>
      <c r="BO14" s="64"/>
      <c r="BQ14" s="64"/>
      <c r="BU14" s="64"/>
      <c r="BW14" s="64"/>
      <c r="CA14" s="64"/>
      <c r="CC14" s="64"/>
      <c r="CG14" s="64"/>
      <c r="CI14" s="64"/>
      <c r="CM14" s="64"/>
      <c r="CO14" s="64"/>
      <c r="CS14" s="64"/>
      <c r="CU14" s="64"/>
      <c r="CY14" s="64"/>
      <c r="DA14" s="64"/>
    </row>
    <row r="15" spans="2:105">
      <c r="C15" t="s">
        <v>2104</v>
      </c>
      <c r="D15" t="s">
        <v>456</v>
      </c>
      <c r="E15" t="s">
        <v>1742</v>
      </c>
      <c r="F15" s="64"/>
      <c r="H15" s="64"/>
      <c r="J15" s="64"/>
      <c r="L15" s="64"/>
      <c r="N15" s="64"/>
      <c r="O15" s="64">
        <v>0</v>
      </c>
      <c r="P15" t="b">
        <v>1</v>
      </c>
      <c r="R15" s="64"/>
      <c r="T15" s="64"/>
      <c r="V15" s="64"/>
      <c r="Y15">
        <v>0</v>
      </c>
      <c r="AI15" s="66"/>
      <c r="AK15" s="64"/>
      <c r="AM15" s="64"/>
      <c r="AQ15" s="64"/>
      <c r="AS15" s="64"/>
      <c r="AW15" s="64"/>
      <c r="AY15" s="64"/>
      <c r="BA15" s="61"/>
      <c r="BC15" s="64"/>
      <c r="BE15" s="64"/>
      <c r="BI15" s="64"/>
      <c r="BK15" s="64"/>
      <c r="BO15" s="64"/>
      <c r="BQ15" s="64"/>
      <c r="BU15" s="64"/>
      <c r="BW15" s="64"/>
      <c r="CA15" s="64"/>
      <c r="CC15" s="64"/>
      <c r="CG15" s="64"/>
      <c r="CI15" s="64"/>
      <c r="CM15" s="64"/>
      <c r="CO15" s="64"/>
      <c r="CS15" s="64"/>
      <c r="CU15" s="64"/>
      <c r="CY15" s="64"/>
      <c r="DA15" s="64"/>
    </row>
    <row r="16" spans="2:105">
      <c r="C16" t="s">
        <v>2117</v>
      </c>
      <c r="D16" t="s">
        <v>1472</v>
      </c>
      <c r="E16" t="s">
        <v>1742</v>
      </c>
      <c r="F16" s="64"/>
      <c r="H16" s="64"/>
      <c r="J16" s="64"/>
      <c r="L16" s="64"/>
      <c r="N16" s="64"/>
      <c r="O16" s="64">
        <v>0</v>
      </c>
      <c r="P16" t="b">
        <v>1</v>
      </c>
      <c r="R16" s="64"/>
      <c r="T16" s="64"/>
      <c r="V16" s="64"/>
      <c r="Y16">
        <v>0</v>
      </c>
      <c r="AI16" s="66"/>
      <c r="AK16" s="64"/>
      <c r="AM16" s="64"/>
      <c r="AQ16" s="64"/>
      <c r="AS16" s="64"/>
      <c r="AW16" s="64"/>
      <c r="AY16" s="64"/>
      <c r="BA16" s="61"/>
      <c r="BC16" s="64"/>
      <c r="BE16" s="64"/>
      <c r="BI16" s="64"/>
      <c r="BK16" s="64"/>
      <c r="BO16" s="64"/>
      <c r="BQ16" s="64"/>
      <c r="BU16" s="64"/>
      <c r="BW16" s="64"/>
      <c r="CA16" s="64"/>
      <c r="CC16" s="64"/>
      <c r="CG16" s="64"/>
      <c r="CI16" s="64"/>
      <c r="CM16" s="64"/>
      <c r="CO16" s="64"/>
      <c r="CS16" s="64"/>
      <c r="CU16" s="64"/>
      <c r="CY16" s="64"/>
      <c r="DA16" s="64"/>
    </row>
    <row r="17" spans="3:105" ht="259.14999999999998">
      <c r="C17" t="s">
        <v>2130</v>
      </c>
      <c r="D17" s="73" t="s">
        <v>2131</v>
      </c>
      <c r="E17" t="s">
        <v>1742</v>
      </c>
      <c r="F17" s="64"/>
      <c r="H17" s="64"/>
      <c r="J17" s="64"/>
      <c r="L17" s="64"/>
      <c r="N17" s="64"/>
      <c r="O17" s="64">
        <v>0</v>
      </c>
      <c r="P17" t="b">
        <v>1</v>
      </c>
      <c r="R17" s="64"/>
      <c r="T17" s="64"/>
      <c r="V17" s="64"/>
      <c r="Y17">
        <v>0</v>
      </c>
      <c r="AI17" s="66"/>
      <c r="AK17" s="64"/>
      <c r="AM17" s="64"/>
      <c r="AQ17" s="64"/>
      <c r="AS17" s="64"/>
      <c r="AW17" s="64"/>
      <c r="AY17" s="64"/>
      <c r="BA17" s="61"/>
      <c r="BC17" s="64"/>
      <c r="BE17" s="64"/>
      <c r="BI17" s="64"/>
      <c r="BK17" s="64"/>
      <c r="BO17" s="64"/>
      <c r="BQ17" s="64"/>
      <c r="BU17" s="64"/>
      <c r="BW17" s="64"/>
      <c r="CA17" s="64"/>
      <c r="CC17" s="64"/>
      <c r="CG17" s="64"/>
      <c r="CI17" s="64"/>
      <c r="CM17" s="64"/>
      <c r="CO17" s="64"/>
      <c r="CS17" s="64"/>
      <c r="CU17" s="64"/>
      <c r="CY17" s="64"/>
      <c r="DA17" s="64"/>
    </row>
    <row r="18" spans="3:105">
      <c r="C18" t="s">
        <v>2146</v>
      </c>
      <c r="D18" t="s">
        <v>1952</v>
      </c>
      <c r="E18" t="s">
        <v>1742</v>
      </c>
      <c r="F18" s="64">
        <v>207600000</v>
      </c>
      <c r="G18">
        <v>1025</v>
      </c>
      <c r="H18" s="64">
        <v>207600000</v>
      </c>
      <c r="J18" s="64"/>
      <c r="L18" s="64"/>
      <c r="N18" s="64"/>
      <c r="O18" s="64">
        <v>207600000</v>
      </c>
      <c r="P18" t="b">
        <v>1</v>
      </c>
      <c r="Q18">
        <v>2725</v>
      </c>
      <c r="R18" s="64">
        <v>45600000</v>
      </c>
      <c r="S18">
        <v>1225</v>
      </c>
      <c r="T18" s="64">
        <v>36000000</v>
      </c>
      <c r="U18">
        <v>2625</v>
      </c>
      <c r="V18" s="64">
        <v>126000000</v>
      </c>
      <c r="Y18">
        <v>207600000</v>
      </c>
      <c r="AA18" t="s">
        <v>98</v>
      </c>
      <c r="AB18" t="s">
        <v>62</v>
      </c>
      <c r="AC18" t="s">
        <v>62</v>
      </c>
      <c r="AD18" t="s">
        <v>3781</v>
      </c>
      <c r="AE18" t="s">
        <v>62</v>
      </c>
      <c r="AF18" t="s">
        <v>62</v>
      </c>
      <c r="AG18" t="s">
        <v>187</v>
      </c>
      <c r="AH18" t="s">
        <v>2148</v>
      </c>
      <c r="AI18" s="66">
        <v>45840</v>
      </c>
      <c r="AK18" s="64">
        <v>6600000</v>
      </c>
      <c r="AL18">
        <v>9478980678</v>
      </c>
      <c r="AM18" s="64">
        <v>1259600</v>
      </c>
      <c r="AQ18" s="64">
        <v>18000000</v>
      </c>
      <c r="AR18">
        <v>9482650038</v>
      </c>
      <c r="AS18" s="64"/>
      <c r="AW18" s="64">
        <v>18000000</v>
      </c>
      <c r="AX18">
        <v>9483513411</v>
      </c>
      <c r="AY18" s="64"/>
      <c r="BA18" s="61"/>
      <c r="BC18" s="64"/>
      <c r="BE18" s="64"/>
      <c r="BI18" s="64">
        <v>18000000</v>
      </c>
      <c r="BJ18">
        <v>9484202222</v>
      </c>
      <c r="BK18" s="64"/>
      <c r="BL18" t="s">
        <v>2153</v>
      </c>
      <c r="BM18" s="36">
        <v>45784</v>
      </c>
      <c r="BO18" s="64">
        <v>18000000</v>
      </c>
      <c r="BP18">
        <v>9486718137</v>
      </c>
      <c r="BQ18" s="64">
        <v>1833300</v>
      </c>
      <c r="BU18" s="64">
        <v>18000000</v>
      </c>
      <c r="BV18">
        <v>9489233295</v>
      </c>
      <c r="BW18" s="64"/>
      <c r="BX18" t="s">
        <v>2155</v>
      </c>
      <c r="BY18" s="36">
        <v>45786</v>
      </c>
      <c r="CA18" s="64">
        <v>18000000</v>
      </c>
      <c r="CB18">
        <v>9491216367</v>
      </c>
      <c r="CC18" s="64">
        <v>1832000</v>
      </c>
      <c r="CD18" t="s">
        <v>2156</v>
      </c>
      <c r="CE18" s="36">
        <v>45757</v>
      </c>
      <c r="CG18" s="64">
        <v>18000000</v>
      </c>
      <c r="CH18">
        <v>9492803707</v>
      </c>
      <c r="CI18" s="64">
        <v>1836500</v>
      </c>
      <c r="CJ18" t="s">
        <v>2157</v>
      </c>
      <c r="CK18" s="36">
        <v>45819</v>
      </c>
      <c r="CM18" s="64">
        <v>18000000</v>
      </c>
      <c r="CN18">
        <v>9494338591</v>
      </c>
      <c r="CO18" s="64">
        <v>1838300</v>
      </c>
      <c r="CP18" t="s">
        <v>2158</v>
      </c>
      <c r="CQ18" s="36">
        <v>45789</v>
      </c>
      <c r="CS18" s="64">
        <v>18000000</v>
      </c>
      <c r="CT18">
        <v>9495879535</v>
      </c>
      <c r="CU18" s="64">
        <v>1831900</v>
      </c>
      <c r="CV18" t="s">
        <v>2159</v>
      </c>
      <c r="CW18" t="s">
        <v>2160</v>
      </c>
      <c r="CY18" s="64">
        <v>18000000</v>
      </c>
      <c r="CZ18">
        <v>9496414135</v>
      </c>
      <c r="DA18" s="64">
        <v>1816800</v>
      </c>
    </row>
    <row r="19" spans="3:105">
      <c r="C19" t="s">
        <v>2161</v>
      </c>
      <c r="D19" t="s">
        <v>293</v>
      </c>
      <c r="E19" t="s">
        <v>1742</v>
      </c>
      <c r="F19" s="64"/>
      <c r="H19" s="64"/>
      <c r="J19" s="64"/>
      <c r="L19" s="64"/>
      <c r="N19" s="64"/>
      <c r="O19" s="64">
        <v>0</v>
      </c>
      <c r="P19" t="b">
        <v>1</v>
      </c>
      <c r="R19" s="64"/>
      <c r="T19" s="64"/>
      <c r="V19" s="64"/>
      <c r="Y19">
        <v>0</v>
      </c>
      <c r="AI19" s="66"/>
      <c r="AK19" s="64"/>
      <c r="AM19" s="64"/>
      <c r="AQ19" s="64"/>
      <c r="AS19" s="64"/>
      <c r="AW19" s="64"/>
      <c r="AY19" s="64"/>
      <c r="BA19" s="61"/>
      <c r="BC19" s="64"/>
      <c r="BE19" s="64"/>
      <c r="BI19" s="64"/>
      <c r="BK19" s="64"/>
      <c r="BO19" s="64"/>
      <c r="BQ19" s="64"/>
      <c r="BU19" s="64"/>
      <c r="BW19" s="64"/>
      <c r="CA19" s="64"/>
      <c r="CC19" s="64"/>
      <c r="CG19" s="64"/>
      <c r="CI19" s="64"/>
      <c r="CM19" s="64"/>
      <c r="CO19" s="64"/>
      <c r="CS19" s="64"/>
      <c r="CU19" s="64"/>
      <c r="CY19" s="64"/>
      <c r="DA19" s="64"/>
    </row>
    <row r="20" spans="3:105">
      <c r="C20" t="s">
        <v>2175</v>
      </c>
      <c r="D20" t="s">
        <v>993</v>
      </c>
      <c r="E20" t="s">
        <v>1742</v>
      </c>
      <c r="F20" s="64"/>
      <c r="H20" s="64"/>
      <c r="J20" s="64"/>
      <c r="L20" s="64"/>
      <c r="N20" s="64"/>
      <c r="O20" s="64">
        <v>0</v>
      </c>
      <c r="P20" t="b">
        <v>1</v>
      </c>
      <c r="R20" s="64"/>
      <c r="T20" s="64"/>
      <c r="V20" s="64"/>
      <c r="Y20">
        <v>0</v>
      </c>
      <c r="AI20" s="66"/>
      <c r="AK20" s="64"/>
      <c r="AM20" s="64"/>
      <c r="AQ20" s="64"/>
      <c r="AS20" s="64"/>
      <c r="AW20" s="64"/>
      <c r="AY20" s="64"/>
      <c r="BA20" s="61"/>
      <c r="BC20" s="64"/>
      <c r="BE20" s="64"/>
      <c r="BI20" s="64"/>
      <c r="BK20" s="64"/>
      <c r="BO20" s="64"/>
      <c r="BQ20" s="64"/>
      <c r="BU20" s="64"/>
      <c r="BW20" s="64"/>
      <c r="CA20" s="64"/>
      <c r="CC20" s="64"/>
      <c r="CG20" s="64"/>
      <c r="CI20" s="64"/>
      <c r="CM20" s="64"/>
      <c r="CO20" s="64"/>
      <c r="CS20" s="64"/>
      <c r="CU20" s="64"/>
      <c r="CY20" s="64"/>
      <c r="DA20" s="64"/>
    </row>
    <row r="21" spans="3:105">
      <c r="C21" t="s">
        <v>2188</v>
      </c>
      <c r="D21" t="s">
        <v>979</v>
      </c>
      <c r="E21" t="s">
        <v>1742</v>
      </c>
      <c r="F21" s="64"/>
      <c r="H21" s="64"/>
      <c r="J21" s="64"/>
      <c r="L21" s="64"/>
      <c r="N21" s="64"/>
      <c r="O21" s="64">
        <v>0</v>
      </c>
      <c r="P21" t="b">
        <v>1</v>
      </c>
      <c r="R21" s="64"/>
      <c r="T21" s="64"/>
      <c r="V21" s="64"/>
      <c r="Y21">
        <v>0</v>
      </c>
      <c r="AI21" s="66"/>
      <c r="AK21" s="64"/>
      <c r="AM21" s="64"/>
      <c r="AQ21" s="64"/>
      <c r="AS21" s="64"/>
      <c r="AW21" s="64"/>
      <c r="AY21" s="64"/>
      <c r="BA21" s="61"/>
      <c r="BC21" s="64"/>
      <c r="BE21" s="64"/>
      <c r="BI21" s="64"/>
      <c r="BK21" s="64"/>
      <c r="BO21" s="64"/>
      <c r="BQ21" s="64"/>
      <c r="BU21" s="64"/>
      <c r="BW21" s="64"/>
      <c r="CA21" s="64"/>
      <c r="CC21" s="64"/>
      <c r="CG21" s="64"/>
      <c r="CI21" s="64"/>
      <c r="CM21" s="64"/>
      <c r="CO21" s="64"/>
      <c r="CS21" s="64"/>
      <c r="CU21" s="64"/>
      <c r="CY21" s="64"/>
      <c r="DA21" s="64"/>
    </row>
    <row r="22" spans="3:105">
      <c r="C22" t="s">
        <v>2202</v>
      </c>
      <c r="D22" t="s">
        <v>1021</v>
      </c>
      <c r="E22" t="s">
        <v>1742</v>
      </c>
      <c r="F22" s="64"/>
      <c r="H22" s="64"/>
      <c r="J22" s="64"/>
      <c r="L22" s="64"/>
      <c r="N22" s="64"/>
      <c r="O22" s="64">
        <v>0</v>
      </c>
      <c r="P22" t="b">
        <v>1</v>
      </c>
      <c r="R22" s="64"/>
      <c r="T22" s="64"/>
      <c r="V22" s="64"/>
      <c r="Y22">
        <v>0</v>
      </c>
      <c r="AI22" s="66"/>
      <c r="AK22" s="64"/>
      <c r="AM22" s="64"/>
      <c r="AQ22" s="64"/>
      <c r="AS22" s="64"/>
      <c r="AW22" s="64"/>
      <c r="AY22" s="64"/>
      <c r="BA22" s="61"/>
      <c r="BC22" s="64"/>
      <c r="BE22" s="64"/>
      <c r="BI22" s="64"/>
      <c r="BK22" s="64"/>
      <c r="BO22" s="64"/>
      <c r="BQ22" s="64"/>
      <c r="BU22" s="64"/>
      <c r="BW22" s="64"/>
      <c r="CA22" s="64"/>
      <c r="CC22" s="64"/>
      <c r="CG22" s="64"/>
      <c r="CI22" s="64"/>
      <c r="CM22" s="64"/>
      <c r="CO22" s="64"/>
      <c r="CS22" s="64"/>
      <c r="CU22" s="64"/>
      <c r="CY22" s="64"/>
      <c r="DA22" s="64"/>
    </row>
    <row r="23" spans="3:105">
      <c r="C23" t="s">
        <v>2216</v>
      </c>
      <c r="D23" t="s">
        <v>739</v>
      </c>
      <c r="E23" t="s">
        <v>1742</v>
      </c>
      <c r="F23" s="64"/>
      <c r="H23" s="64"/>
      <c r="J23" s="64"/>
      <c r="L23" s="64"/>
      <c r="N23" s="64"/>
      <c r="O23" s="64">
        <v>0</v>
      </c>
      <c r="P23" t="b">
        <v>1</v>
      </c>
      <c r="R23" s="64"/>
      <c r="T23" s="64"/>
      <c r="V23" s="64"/>
      <c r="Y23">
        <v>0</v>
      </c>
      <c r="AI23" s="66"/>
      <c r="AK23" s="64"/>
      <c r="AM23" s="64"/>
      <c r="AQ23" s="64"/>
      <c r="AS23" s="64"/>
      <c r="AW23" s="64"/>
      <c r="AY23" s="64"/>
      <c r="BA23" s="61"/>
      <c r="BC23" s="64"/>
      <c r="BE23" s="64"/>
      <c r="BI23" s="64"/>
      <c r="BK23" s="64"/>
      <c r="BO23" s="64"/>
      <c r="BQ23" s="64"/>
      <c r="BU23" s="64"/>
      <c r="BW23" s="64"/>
      <c r="CA23" s="64"/>
      <c r="CC23" s="64"/>
      <c r="CG23" s="64"/>
      <c r="CI23" s="64"/>
      <c r="CM23" s="64"/>
      <c r="CO23" s="64"/>
      <c r="CS23" s="64"/>
      <c r="CU23" s="64"/>
      <c r="CY23" s="64"/>
      <c r="DA23" s="64"/>
    </row>
    <row r="24" spans="3:105">
      <c r="C24" t="s">
        <v>2230</v>
      </c>
      <c r="D24" t="s">
        <v>725</v>
      </c>
      <c r="E24" t="s">
        <v>1742</v>
      </c>
      <c r="F24" s="64"/>
      <c r="H24" s="64"/>
      <c r="J24" s="64"/>
      <c r="L24" s="64"/>
      <c r="N24" s="64"/>
      <c r="O24" s="64">
        <v>0</v>
      </c>
      <c r="P24" t="b">
        <v>1</v>
      </c>
      <c r="R24" s="64"/>
      <c r="T24" s="64"/>
      <c r="V24" s="64"/>
      <c r="Y24">
        <v>0</v>
      </c>
      <c r="AI24" s="66"/>
      <c r="AK24" s="64"/>
      <c r="AM24" s="64"/>
      <c r="AQ24" s="64"/>
      <c r="AS24" s="64"/>
      <c r="AW24" s="64"/>
      <c r="AY24" s="64"/>
      <c r="BA24" s="61"/>
      <c r="BC24" s="64"/>
      <c r="BE24" s="64"/>
      <c r="BI24" s="64"/>
      <c r="BK24" s="64"/>
      <c r="BO24" s="64"/>
      <c r="BQ24" s="64"/>
      <c r="BU24" s="64"/>
      <c r="BW24" s="64"/>
      <c r="CA24" s="64"/>
      <c r="CC24" s="64"/>
      <c r="CG24" s="64"/>
      <c r="CI24" s="64"/>
      <c r="CM24" s="64"/>
      <c r="CO24" s="64"/>
      <c r="CS24" s="64"/>
      <c r="CU24" s="64"/>
      <c r="CY24" s="64"/>
      <c r="DA24" s="64"/>
    </row>
    <row r="25" spans="3:105" ht="144">
      <c r="C25" t="s">
        <v>2244</v>
      </c>
      <c r="D25" s="73" t="s">
        <v>2245</v>
      </c>
      <c r="E25" t="s">
        <v>1742</v>
      </c>
      <c r="F25" s="64"/>
      <c r="H25" s="64"/>
      <c r="J25" s="64"/>
      <c r="L25" s="64"/>
      <c r="N25" s="64"/>
      <c r="O25" s="64">
        <v>0</v>
      </c>
      <c r="P25" t="b">
        <v>1</v>
      </c>
      <c r="R25" s="64"/>
      <c r="T25" s="64"/>
      <c r="V25" s="64"/>
      <c r="Y25">
        <v>0</v>
      </c>
      <c r="AI25" s="66"/>
      <c r="AK25" s="64"/>
      <c r="AM25" s="64"/>
      <c r="AQ25" s="64"/>
      <c r="AS25" s="64"/>
      <c r="AW25" s="64"/>
      <c r="AY25" s="64"/>
      <c r="BA25" s="61"/>
      <c r="BC25" s="64"/>
      <c r="BE25" s="64"/>
      <c r="BI25" s="64"/>
      <c r="BK25" s="64"/>
      <c r="BO25" s="64"/>
      <c r="BQ25" s="64"/>
      <c r="BU25" s="64"/>
      <c r="BW25" s="64"/>
      <c r="CA25" s="64"/>
      <c r="CC25" s="64"/>
      <c r="CG25" s="64"/>
      <c r="CI25" s="64"/>
      <c r="CM25" s="64"/>
      <c r="CO25" s="64"/>
      <c r="CS25" s="64"/>
      <c r="CU25" s="64"/>
      <c r="CY25" s="64"/>
      <c r="DA25" s="64"/>
    </row>
    <row r="26" spans="3:105">
      <c r="C26" t="s">
        <v>2258</v>
      </c>
      <c r="D26" t="s">
        <v>1319</v>
      </c>
      <c r="E26" t="s">
        <v>1742</v>
      </c>
      <c r="F26" s="64"/>
      <c r="H26" s="64"/>
      <c r="J26" s="64"/>
      <c r="L26" s="64"/>
      <c r="N26" s="64"/>
      <c r="O26" s="64">
        <v>0</v>
      </c>
      <c r="P26" t="b">
        <v>1</v>
      </c>
      <c r="R26" s="64"/>
      <c r="T26" s="64"/>
      <c r="V26" s="64"/>
      <c r="Y26">
        <v>0</v>
      </c>
      <c r="AI26" s="66"/>
      <c r="AK26" s="64"/>
      <c r="AM26" s="64"/>
      <c r="AQ26" s="64"/>
      <c r="AS26" s="64"/>
      <c r="AW26" s="64"/>
      <c r="AY26" s="64"/>
      <c r="BA26" s="61"/>
      <c r="BC26" s="64"/>
      <c r="BE26" s="64"/>
      <c r="BI26" s="64"/>
      <c r="BK26" s="64"/>
      <c r="BO26" s="64"/>
      <c r="BQ26" s="64"/>
      <c r="BU26" s="64"/>
      <c r="BW26" s="64"/>
      <c r="CA26" s="64"/>
      <c r="CC26" s="64"/>
      <c r="CG26" s="64"/>
      <c r="CI26" s="64"/>
      <c r="CM26" s="64"/>
      <c r="CO26" s="64"/>
      <c r="CS26" s="64"/>
      <c r="CU26" s="64"/>
      <c r="CY26" s="64"/>
      <c r="DA26" s="64"/>
    </row>
    <row r="27" spans="3:105">
      <c r="C27" t="s">
        <v>2272</v>
      </c>
      <c r="D27" t="s">
        <v>442</v>
      </c>
      <c r="E27" t="s">
        <v>1742</v>
      </c>
      <c r="F27" s="64"/>
      <c r="H27" s="64"/>
      <c r="J27" s="64"/>
      <c r="L27" s="64"/>
      <c r="N27" s="64"/>
      <c r="O27" s="64">
        <v>0</v>
      </c>
      <c r="P27" t="b">
        <v>1</v>
      </c>
      <c r="R27" s="64"/>
      <c r="T27" s="64"/>
      <c r="V27" s="64"/>
      <c r="Y27">
        <v>0</v>
      </c>
      <c r="AI27" s="66"/>
      <c r="AK27" s="64"/>
      <c r="AM27" s="64"/>
      <c r="AQ27" s="64"/>
      <c r="AS27" s="64"/>
      <c r="AW27" s="64"/>
      <c r="AY27" s="64"/>
      <c r="BA27" s="61"/>
      <c r="BC27" s="64"/>
      <c r="BE27" s="64"/>
      <c r="BI27" s="64"/>
      <c r="BK27" s="64"/>
      <c r="BO27" s="64"/>
      <c r="BQ27" s="64"/>
      <c r="BU27" s="64"/>
      <c r="BW27" s="64"/>
      <c r="CA27" s="64"/>
      <c r="CC27" s="64"/>
      <c r="CG27" s="64"/>
      <c r="CI27" s="64"/>
      <c r="CM27" s="64"/>
      <c r="CO27" s="64"/>
      <c r="CS27" s="64"/>
      <c r="CU27" s="64"/>
      <c r="CY27" s="64"/>
      <c r="DA27" s="64"/>
    </row>
    <row r="28" spans="3:105">
      <c r="C28" t="s">
        <v>2284</v>
      </c>
      <c r="D28" t="s">
        <v>381</v>
      </c>
      <c r="E28" t="s">
        <v>1742</v>
      </c>
      <c r="F28" s="64"/>
      <c r="H28" s="64"/>
      <c r="J28" s="64"/>
      <c r="L28" s="64"/>
      <c r="N28" s="64"/>
      <c r="O28" s="64">
        <v>0</v>
      </c>
      <c r="P28" t="b">
        <v>1</v>
      </c>
      <c r="R28" s="64"/>
      <c r="T28" s="64"/>
      <c r="V28" s="64"/>
      <c r="Y28">
        <v>0</v>
      </c>
      <c r="AI28" s="66"/>
      <c r="AK28" s="64"/>
      <c r="AM28" s="64"/>
      <c r="AQ28" s="64"/>
      <c r="AS28" s="64"/>
      <c r="AW28" s="64"/>
      <c r="AY28" s="64"/>
      <c r="BA28" s="61"/>
      <c r="BC28" s="64"/>
      <c r="BE28" s="64"/>
      <c r="BI28" s="64"/>
      <c r="BK28" s="64"/>
      <c r="BO28" s="64"/>
      <c r="BQ28" s="64"/>
      <c r="BU28" s="64"/>
      <c r="BW28" s="64"/>
      <c r="CA28" s="64"/>
      <c r="CC28" s="64"/>
      <c r="CG28" s="64"/>
      <c r="CI28" s="64"/>
      <c r="CM28" s="64"/>
      <c r="CO28" s="64"/>
      <c r="CS28" s="64"/>
      <c r="CU28" s="64"/>
      <c r="CY28" s="64"/>
      <c r="DA28" s="64"/>
    </row>
    <row r="29" spans="3:105">
      <c r="C29" t="s">
        <v>2297</v>
      </c>
      <c r="D29" t="s">
        <v>2298</v>
      </c>
      <c r="E29" t="s">
        <v>1515</v>
      </c>
      <c r="F29" s="64"/>
      <c r="H29" s="64"/>
      <c r="J29" s="64"/>
      <c r="L29" s="64"/>
      <c r="N29" s="64"/>
      <c r="O29" s="64"/>
      <c r="P29" t="b">
        <v>1</v>
      </c>
      <c r="R29" s="64"/>
      <c r="T29" s="64"/>
      <c r="V29" s="64"/>
      <c r="X29" s="44"/>
      <c r="AI29" s="66"/>
      <c r="AK29" s="64"/>
      <c r="AM29" s="64"/>
      <c r="AQ29" s="64"/>
      <c r="AS29" s="64"/>
      <c r="AW29" s="64"/>
      <c r="AY29" s="64"/>
      <c r="BA29" s="61"/>
      <c r="BC29" s="64"/>
      <c r="BE29" s="64"/>
      <c r="BI29" s="64"/>
      <c r="BK29" s="64"/>
      <c r="BO29" s="64"/>
      <c r="BQ29" s="64"/>
      <c r="BU29" s="64"/>
      <c r="BW29" s="64"/>
      <c r="CA29" s="64"/>
      <c r="CC29" s="64"/>
      <c r="CG29" s="64"/>
      <c r="CI29" s="64"/>
      <c r="CM29" s="64"/>
      <c r="CO29" s="64"/>
      <c r="CS29" s="64"/>
      <c r="CU29" s="64"/>
      <c r="CY29" s="64"/>
      <c r="DA29" s="64"/>
    </row>
    <row r="30" spans="3:105" ht="158.44999999999999">
      <c r="C30" t="s">
        <v>2314</v>
      </c>
      <c r="D30" s="73" t="s">
        <v>2315</v>
      </c>
      <c r="E30" t="s">
        <v>1515</v>
      </c>
      <c r="F30" s="64"/>
      <c r="H30" s="64"/>
      <c r="J30" s="64"/>
      <c r="L30" s="64"/>
      <c r="N30" s="64"/>
      <c r="O30" s="64"/>
      <c r="P30" t="b">
        <v>1</v>
      </c>
      <c r="R30" s="64"/>
      <c r="T30" s="64"/>
      <c r="V30" s="64"/>
      <c r="X30" s="44"/>
      <c r="AI30" s="66"/>
      <c r="AK30" s="64"/>
      <c r="AM30" s="64"/>
      <c r="AQ30" s="64"/>
      <c r="AS30" s="64"/>
      <c r="AW30" s="64"/>
      <c r="AY30" s="64"/>
      <c r="BA30" s="61"/>
      <c r="BC30" s="64"/>
      <c r="BE30" s="64"/>
      <c r="BI30" s="64"/>
      <c r="BK30" s="64"/>
      <c r="BO30" s="64"/>
      <c r="BQ30" s="64"/>
      <c r="BU30" s="64"/>
      <c r="BW30" s="64"/>
      <c r="CA30" s="64"/>
      <c r="CC30" s="64"/>
      <c r="CG30" s="64"/>
      <c r="CI30" s="64"/>
      <c r="CM30" s="64"/>
      <c r="CO30" s="64"/>
      <c r="CS30" s="64"/>
      <c r="CU30" s="64"/>
      <c r="CY30" s="64"/>
      <c r="DA30" s="64"/>
    </row>
    <row r="31" spans="3:105">
      <c r="C31" t="s">
        <v>2332</v>
      </c>
      <c r="D31" t="s">
        <v>1051</v>
      </c>
      <c r="E31" t="s">
        <v>1515</v>
      </c>
      <c r="F31" s="64"/>
      <c r="H31" s="64"/>
      <c r="J31" s="64"/>
      <c r="L31" s="64"/>
      <c r="N31" s="64"/>
      <c r="O31" s="64"/>
      <c r="P31" t="b">
        <v>1</v>
      </c>
      <c r="R31" s="64"/>
      <c r="T31" s="64"/>
      <c r="V31" s="64"/>
      <c r="X31" s="44"/>
      <c r="AI31" s="66"/>
      <c r="AK31" s="64"/>
      <c r="AM31" s="64"/>
      <c r="AQ31" s="64"/>
      <c r="AS31" s="64"/>
      <c r="AW31" s="64"/>
      <c r="AY31" s="64"/>
      <c r="BA31" s="61"/>
      <c r="BC31" s="64"/>
      <c r="BE31" s="64"/>
      <c r="BI31" s="64"/>
      <c r="BK31" s="64"/>
      <c r="BO31" s="64"/>
      <c r="BQ31" s="64"/>
      <c r="BU31" s="64"/>
      <c r="BW31" s="64"/>
      <c r="CA31" s="64"/>
      <c r="CC31" s="64"/>
      <c r="CG31" s="64"/>
      <c r="CI31" s="64"/>
      <c r="CM31" s="64"/>
      <c r="CO31" s="64"/>
      <c r="CS31" s="64"/>
      <c r="CU31" s="64"/>
      <c r="CY31" s="64"/>
      <c r="DA31" s="64"/>
    </row>
    <row r="32" spans="3:105">
      <c r="C32" t="s">
        <v>2652</v>
      </c>
      <c r="D32" t="s">
        <v>1487</v>
      </c>
      <c r="E32" t="s">
        <v>1515</v>
      </c>
      <c r="F32" s="64"/>
      <c r="H32" s="64"/>
      <c r="J32" s="64"/>
      <c r="L32" s="64"/>
      <c r="N32" s="64"/>
      <c r="O32" s="64"/>
      <c r="P32" t="b">
        <v>1</v>
      </c>
      <c r="R32" s="64"/>
      <c r="T32" s="64"/>
      <c r="V32" s="64"/>
      <c r="X32" s="44"/>
      <c r="AI32" s="66"/>
      <c r="AK32" s="64"/>
      <c r="AM32" s="64"/>
      <c r="AQ32" s="64"/>
      <c r="AS32" s="64"/>
      <c r="AW32" s="64"/>
      <c r="AY32" s="64"/>
      <c r="BA32" s="61"/>
      <c r="BC32" s="64"/>
      <c r="BE32" s="64"/>
      <c r="BI32" s="64"/>
      <c r="BK32" s="64"/>
      <c r="BO32" s="64"/>
      <c r="BQ32" s="64"/>
      <c r="BU32" s="64"/>
      <c r="BW32" s="64"/>
      <c r="CA32" s="64"/>
      <c r="CC32" s="64"/>
      <c r="CG32" s="64"/>
      <c r="CI32" s="64"/>
      <c r="CM32" s="64"/>
      <c r="CO32" s="64"/>
      <c r="CS32" s="64"/>
      <c r="CU32" s="64"/>
      <c r="CY32" s="64"/>
      <c r="DA32" s="64"/>
    </row>
    <row r="33" spans="3:105">
      <c r="C33" t="s">
        <v>2667</v>
      </c>
      <c r="D33" t="s">
        <v>428</v>
      </c>
      <c r="E33" t="s">
        <v>1515</v>
      </c>
      <c r="F33" s="64"/>
      <c r="H33" s="64"/>
      <c r="J33" s="64"/>
      <c r="L33" s="64"/>
      <c r="N33" s="64"/>
      <c r="O33" s="64"/>
      <c r="P33" t="b">
        <v>1</v>
      </c>
      <c r="R33" s="64"/>
      <c r="T33" s="64"/>
      <c r="V33" s="64"/>
      <c r="X33" s="44"/>
      <c r="AI33" s="66"/>
      <c r="AK33" s="64"/>
      <c r="AM33" s="64"/>
      <c r="AQ33" s="64"/>
      <c r="AS33" s="64"/>
      <c r="AW33" s="64"/>
      <c r="AY33" s="64"/>
      <c r="BA33" s="61"/>
      <c r="BC33" s="64"/>
      <c r="BE33" s="64"/>
      <c r="BI33" s="64"/>
      <c r="BK33" s="64"/>
      <c r="BO33" s="64"/>
      <c r="BQ33" s="64"/>
      <c r="BU33" s="64"/>
      <c r="BW33" s="64"/>
      <c r="CA33" s="64"/>
      <c r="CC33" s="64"/>
      <c r="CG33" s="64"/>
      <c r="CI33" s="64"/>
      <c r="CM33" s="64"/>
      <c r="CO33" s="64"/>
      <c r="CS33" s="64"/>
      <c r="CU33" s="64"/>
      <c r="CY33" s="64"/>
      <c r="DA33" s="64"/>
    </row>
    <row r="34" spans="3:105" ht="129.6">
      <c r="C34" t="s">
        <v>2348</v>
      </c>
      <c r="D34" s="73" t="s">
        <v>2349</v>
      </c>
      <c r="E34" t="s">
        <v>1515</v>
      </c>
      <c r="F34" s="64"/>
      <c r="H34" s="64"/>
      <c r="J34" s="64"/>
      <c r="L34" s="64"/>
      <c r="N34" s="64"/>
      <c r="O34" s="64"/>
      <c r="P34" t="b">
        <v>1</v>
      </c>
      <c r="R34" s="64"/>
      <c r="T34" s="64"/>
      <c r="V34" s="64"/>
      <c r="X34" s="44"/>
      <c r="AI34" s="66"/>
      <c r="AK34" s="64"/>
      <c r="AM34" s="64"/>
      <c r="AQ34" s="64"/>
      <c r="AS34" s="64"/>
      <c r="AW34" s="64"/>
      <c r="AY34" s="64"/>
      <c r="BA34" s="61"/>
      <c r="BC34" s="64"/>
      <c r="BE34" s="64"/>
      <c r="BI34" s="64"/>
      <c r="BK34" s="64"/>
      <c r="BO34" s="64"/>
      <c r="BQ34" s="64"/>
      <c r="BU34" s="64"/>
      <c r="BW34" s="64"/>
      <c r="CA34" s="64"/>
      <c r="CC34" s="64"/>
      <c r="CG34" s="64"/>
      <c r="CI34" s="64"/>
      <c r="CM34" s="64"/>
      <c r="CO34" s="64"/>
      <c r="CS34" s="64"/>
      <c r="CU34" s="64"/>
      <c r="CY34" s="64"/>
      <c r="DA34" s="64"/>
    </row>
    <row r="35" spans="3:105">
      <c r="C35" t="s">
        <v>2367</v>
      </c>
      <c r="D35" t="s">
        <v>1333</v>
      </c>
      <c r="E35" t="s">
        <v>1515</v>
      </c>
      <c r="F35" s="64"/>
      <c r="H35" s="64"/>
      <c r="J35" s="64"/>
      <c r="L35" s="64"/>
      <c r="N35" s="64"/>
      <c r="O35" s="64"/>
      <c r="P35" t="b">
        <v>1</v>
      </c>
      <c r="R35" s="64"/>
      <c r="T35" s="64"/>
      <c r="V35" s="64"/>
      <c r="X35" s="44"/>
      <c r="AI35" s="66"/>
      <c r="AK35" s="64"/>
      <c r="AM35" s="64"/>
      <c r="AQ35" s="64"/>
      <c r="AS35" s="64"/>
      <c r="AW35" s="64"/>
      <c r="AY35" s="64"/>
      <c r="BA35" s="61"/>
      <c r="BC35" s="64"/>
      <c r="BE35" s="64"/>
      <c r="BI35" s="64"/>
      <c r="BK35" s="64"/>
      <c r="BO35" s="64"/>
      <c r="BQ35" s="64"/>
      <c r="BU35" s="64"/>
      <c r="BW35" s="64"/>
      <c r="CA35" s="64"/>
      <c r="CC35" s="64"/>
      <c r="CG35" s="64"/>
      <c r="CI35" s="64"/>
      <c r="CM35" s="64"/>
      <c r="CO35" s="64"/>
      <c r="CS35" s="64"/>
      <c r="CU35" s="64"/>
      <c r="CY35" s="64"/>
      <c r="DA35" s="64"/>
    </row>
    <row r="36" spans="3:105">
      <c r="C36" t="s">
        <v>2384</v>
      </c>
      <c r="D36" t="s">
        <v>2385</v>
      </c>
      <c r="E36" t="s">
        <v>1515</v>
      </c>
      <c r="F36" s="64"/>
      <c r="H36" s="64"/>
      <c r="J36" s="64"/>
      <c r="L36" s="64"/>
      <c r="N36" s="64"/>
      <c r="O36" s="64"/>
      <c r="P36" t="b">
        <v>1</v>
      </c>
      <c r="R36" s="64"/>
      <c r="T36" s="64"/>
      <c r="V36" s="64"/>
      <c r="X36" s="44"/>
      <c r="AI36" s="66"/>
      <c r="AK36" s="64"/>
      <c r="AM36" s="64"/>
      <c r="AQ36" s="64"/>
      <c r="AS36" s="64"/>
      <c r="AW36" s="64"/>
      <c r="AY36" s="64"/>
      <c r="BA36" s="61"/>
      <c r="BC36" s="64"/>
      <c r="BE36" s="64"/>
      <c r="BI36" s="64"/>
      <c r="BK36" s="64"/>
      <c r="BO36" s="64"/>
      <c r="BQ36" s="64"/>
      <c r="BU36" s="64"/>
      <c r="BW36" s="64"/>
      <c r="CA36" s="64"/>
      <c r="CC36" s="64"/>
      <c r="CG36" s="64"/>
      <c r="CI36" s="64"/>
      <c r="CM36" s="64"/>
      <c r="CO36" s="64"/>
      <c r="CS36" s="64"/>
      <c r="CU36" s="64"/>
      <c r="CY36" s="64"/>
      <c r="DA36" s="64"/>
    </row>
    <row r="37" spans="3:105">
      <c r="C37" t="s">
        <v>2402</v>
      </c>
      <c r="D37" t="s">
        <v>533</v>
      </c>
      <c r="E37" t="s">
        <v>1515</v>
      </c>
      <c r="F37" s="64"/>
      <c r="H37" s="64"/>
      <c r="J37" s="64"/>
      <c r="L37" s="64"/>
      <c r="N37" s="64"/>
      <c r="O37" s="64"/>
      <c r="P37" t="b">
        <v>1</v>
      </c>
      <c r="R37" s="64"/>
      <c r="T37" s="64"/>
      <c r="V37" s="64"/>
      <c r="X37" s="44"/>
      <c r="AI37" s="66"/>
      <c r="AK37" s="64"/>
      <c r="AM37" s="64"/>
      <c r="AQ37" s="64"/>
      <c r="AS37" s="64"/>
      <c r="AW37" s="64"/>
      <c r="AY37" s="64"/>
      <c r="BA37" s="61"/>
      <c r="BC37" s="64"/>
      <c r="BE37" s="64"/>
      <c r="BI37" s="64"/>
      <c r="BK37" s="64"/>
      <c r="BO37" s="64"/>
      <c r="BQ37" s="64"/>
      <c r="BU37" s="64"/>
      <c r="BW37" s="64"/>
      <c r="CA37" s="64"/>
      <c r="CC37" s="64"/>
      <c r="CG37" s="64"/>
      <c r="CI37" s="64"/>
      <c r="CM37" s="64"/>
      <c r="CO37" s="64"/>
      <c r="CS37" s="64"/>
      <c r="CU37" s="64"/>
      <c r="CY37" s="64"/>
      <c r="DA37" s="64"/>
    </row>
    <row r="38" spans="3:105">
      <c r="C38" t="s">
        <v>2418</v>
      </c>
      <c r="D38" t="s">
        <v>562</v>
      </c>
      <c r="E38" t="s">
        <v>1515</v>
      </c>
      <c r="F38" s="64"/>
      <c r="H38" s="64"/>
      <c r="J38" s="64"/>
      <c r="L38" s="64"/>
      <c r="N38" s="64"/>
      <c r="O38" s="64"/>
      <c r="P38" t="b">
        <v>1</v>
      </c>
      <c r="R38" s="64"/>
      <c r="T38" s="64"/>
      <c r="V38" s="64"/>
      <c r="X38" s="44"/>
      <c r="AI38" s="66"/>
      <c r="AK38" s="64"/>
      <c r="AM38" s="64"/>
      <c r="AQ38" s="64"/>
      <c r="AS38" s="64"/>
      <c r="AW38" s="64"/>
      <c r="AY38" s="64"/>
      <c r="BA38" s="61"/>
      <c r="BC38" s="64"/>
      <c r="BE38" s="64"/>
      <c r="BI38" s="64"/>
      <c r="BK38" s="64"/>
      <c r="BO38" s="64"/>
      <c r="BQ38" s="64"/>
      <c r="BU38" s="64"/>
      <c r="BW38" s="64"/>
      <c r="CA38" s="64"/>
      <c r="CC38" s="64"/>
      <c r="CG38" s="64"/>
      <c r="CI38" s="64"/>
      <c r="CM38" s="64"/>
      <c r="CO38" s="64"/>
      <c r="CS38" s="64"/>
      <c r="CU38" s="64"/>
      <c r="CY38" s="64"/>
      <c r="DA38" s="64"/>
    </row>
    <row r="39" spans="3:105">
      <c r="C39" t="s">
        <v>2440</v>
      </c>
      <c r="D39" t="s">
        <v>1190</v>
      </c>
      <c r="E39" t="s">
        <v>1515</v>
      </c>
      <c r="F39" s="64"/>
      <c r="H39" s="64"/>
      <c r="J39" s="64"/>
      <c r="L39" s="64"/>
      <c r="N39" s="64"/>
      <c r="O39" s="64"/>
      <c r="P39" t="b">
        <v>1</v>
      </c>
      <c r="R39" s="64"/>
      <c r="T39" s="64"/>
      <c r="V39" s="64"/>
      <c r="X39" s="44"/>
      <c r="AI39" s="66"/>
      <c r="AK39" s="64"/>
      <c r="AM39" s="64"/>
      <c r="AQ39" s="64"/>
      <c r="AS39" s="64"/>
      <c r="AW39" s="64"/>
      <c r="AY39" s="64"/>
      <c r="BA39" s="61"/>
      <c r="BC39" s="64"/>
      <c r="BE39" s="64"/>
      <c r="BI39" s="64"/>
      <c r="BK39" s="64"/>
      <c r="BO39" s="64"/>
      <c r="BQ39" s="64"/>
      <c r="BU39" s="64"/>
      <c r="BW39" s="64"/>
      <c r="CA39" s="64"/>
      <c r="CC39" s="64"/>
      <c r="CG39" s="64"/>
      <c r="CI39" s="64"/>
      <c r="CM39" s="64"/>
      <c r="CO39" s="64"/>
      <c r="CS39" s="64"/>
      <c r="CU39" s="64"/>
      <c r="CY39" s="64"/>
      <c r="DA39" s="64"/>
    </row>
    <row r="40" spans="3:105">
      <c r="C40" t="s">
        <v>2455</v>
      </c>
      <c r="D40" t="s">
        <v>519</v>
      </c>
      <c r="E40" t="s">
        <v>1515</v>
      </c>
      <c r="F40" s="64"/>
      <c r="H40" s="64"/>
      <c r="J40" s="64"/>
      <c r="L40" s="64"/>
      <c r="N40" s="64"/>
      <c r="O40" s="64"/>
      <c r="P40" t="b">
        <v>1</v>
      </c>
      <c r="R40" s="64"/>
      <c r="T40" s="64"/>
      <c r="V40" s="64"/>
      <c r="X40" s="44"/>
      <c r="AI40" s="66"/>
      <c r="AK40" s="64"/>
      <c r="AM40" s="64"/>
      <c r="AQ40" s="64"/>
      <c r="AS40" s="64"/>
      <c r="AW40" s="64"/>
      <c r="AY40" s="64"/>
      <c r="BA40" s="61"/>
      <c r="BC40" s="64"/>
      <c r="BE40" s="64"/>
      <c r="BI40" s="64"/>
      <c r="BK40" s="64"/>
      <c r="BO40" s="64"/>
      <c r="BQ40" s="64"/>
      <c r="BU40" s="64"/>
      <c r="BW40" s="64"/>
      <c r="CA40" s="64"/>
      <c r="CC40" s="64"/>
      <c r="CG40" s="64"/>
      <c r="CI40" s="64"/>
      <c r="CM40" s="64"/>
      <c r="CO40" s="64"/>
      <c r="CS40" s="64"/>
      <c r="CU40" s="64"/>
      <c r="CY40" s="64"/>
      <c r="DA40" s="64"/>
    </row>
    <row r="41" spans="3:105">
      <c r="C41" t="s">
        <v>2471</v>
      </c>
      <c r="D41" t="s">
        <v>2472</v>
      </c>
      <c r="E41" t="s">
        <v>1515</v>
      </c>
      <c r="F41" s="64"/>
      <c r="H41" s="64"/>
      <c r="J41" s="64"/>
      <c r="L41" s="64"/>
      <c r="N41" s="64"/>
      <c r="O41" s="64"/>
      <c r="P41" t="b">
        <v>1</v>
      </c>
      <c r="R41" s="64"/>
      <c r="T41" s="64"/>
      <c r="V41" s="64"/>
      <c r="X41" s="44"/>
      <c r="AI41" s="66"/>
      <c r="AK41" s="64"/>
      <c r="AM41" s="64"/>
      <c r="AQ41" s="64"/>
      <c r="AS41" s="64"/>
      <c r="AW41" s="64"/>
      <c r="AY41" s="64"/>
      <c r="BA41" s="61"/>
      <c r="BC41" s="64"/>
      <c r="BE41" s="64"/>
      <c r="BI41" s="64"/>
      <c r="BK41" s="64"/>
      <c r="BO41" s="64"/>
      <c r="BQ41" s="64"/>
      <c r="BU41" s="64"/>
      <c r="BW41" s="64"/>
      <c r="CA41" s="64"/>
      <c r="CC41" s="64"/>
      <c r="CG41" s="64"/>
      <c r="CI41" s="64"/>
      <c r="CM41" s="64"/>
      <c r="CO41" s="64"/>
      <c r="CS41" s="64"/>
      <c r="CU41" s="64"/>
      <c r="CY41" s="64"/>
      <c r="DA41" s="64"/>
    </row>
    <row r="42" spans="3:105">
      <c r="C42" t="s">
        <v>2489</v>
      </c>
      <c r="D42" t="s">
        <v>695</v>
      </c>
      <c r="E42" t="s">
        <v>1515</v>
      </c>
      <c r="F42" s="64"/>
      <c r="H42" s="64"/>
      <c r="J42" s="64"/>
      <c r="L42" s="64"/>
      <c r="N42" s="64"/>
      <c r="O42" s="64"/>
      <c r="P42" t="b">
        <v>1</v>
      </c>
      <c r="R42" s="64"/>
      <c r="T42" s="64"/>
      <c r="V42" s="64"/>
      <c r="X42" s="44"/>
      <c r="AI42" s="66"/>
      <c r="AK42" s="64"/>
      <c r="AM42" s="64"/>
      <c r="AQ42" s="64"/>
      <c r="AS42" s="64"/>
      <c r="AW42" s="64"/>
      <c r="AY42" s="64"/>
      <c r="BA42" s="61"/>
      <c r="BC42" s="64"/>
      <c r="BE42" s="64"/>
      <c r="BI42" s="64"/>
      <c r="BK42" s="64"/>
      <c r="BO42" s="64"/>
      <c r="BQ42" s="64"/>
      <c r="BU42" s="64"/>
      <c r="BW42" s="64"/>
      <c r="CA42" s="64"/>
      <c r="CC42" s="64"/>
      <c r="CG42" s="64"/>
      <c r="CI42" s="64"/>
      <c r="CM42" s="64"/>
      <c r="CO42" s="64"/>
      <c r="CS42" s="64"/>
      <c r="CU42" s="64"/>
      <c r="CY42" s="64"/>
      <c r="DA42" s="64"/>
    </row>
    <row r="43" spans="3:105">
      <c r="C43" t="s">
        <v>2498</v>
      </c>
      <c r="D43" t="s">
        <v>547</v>
      </c>
      <c r="E43" t="s">
        <v>1515</v>
      </c>
      <c r="F43" s="64"/>
      <c r="H43" s="64"/>
      <c r="J43" s="64"/>
      <c r="L43" s="64"/>
      <c r="N43" s="64"/>
      <c r="O43" s="64"/>
      <c r="P43" t="b">
        <v>1</v>
      </c>
      <c r="R43" s="64"/>
      <c r="T43" s="64"/>
      <c r="V43" s="64"/>
      <c r="X43" s="44"/>
      <c r="AI43" s="66"/>
      <c r="AK43" s="64"/>
      <c r="AM43" s="64"/>
      <c r="AQ43" s="64"/>
      <c r="AS43" s="64"/>
      <c r="AW43" s="64"/>
      <c r="AY43" s="64"/>
      <c r="BA43" s="61"/>
      <c r="BC43" s="64"/>
      <c r="BE43" s="64"/>
      <c r="BI43" s="64"/>
      <c r="BK43" s="64"/>
      <c r="BO43" s="64"/>
      <c r="BQ43" s="64"/>
      <c r="BU43" s="64"/>
      <c r="BW43" s="64"/>
      <c r="CA43" s="64"/>
      <c r="CC43" s="64"/>
      <c r="CG43" s="64"/>
      <c r="CI43" s="64"/>
      <c r="CM43" s="64"/>
      <c r="CO43" s="64"/>
      <c r="CS43" s="64"/>
      <c r="CU43" s="64"/>
      <c r="CY43" s="64"/>
      <c r="DA43" s="64"/>
    </row>
    <row r="44" spans="3:105">
      <c r="C44" t="s">
        <v>2511</v>
      </c>
      <c r="D44" t="s">
        <v>2512</v>
      </c>
      <c r="E44" t="s">
        <v>1515</v>
      </c>
      <c r="F44" s="64"/>
      <c r="H44" s="64"/>
      <c r="J44" s="64"/>
      <c r="L44" s="64"/>
      <c r="N44" s="64"/>
      <c r="O44" s="64"/>
      <c r="P44" t="b">
        <v>1</v>
      </c>
      <c r="R44" s="64"/>
      <c r="T44" s="64"/>
      <c r="V44" s="64"/>
      <c r="X44" s="44"/>
      <c r="AI44" s="66"/>
      <c r="AK44" s="64"/>
      <c r="AM44" s="64"/>
      <c r="AQ44" s="64"/>
      <c r="AS44" s="64"/>
      <c r="AW44" s="64"/>
      <c r="AY44" s="64"/>
      <c r="BA44" s="61"/>
      <c r="BC44" s="64"/>
      <c r="BE44" s="64"/>
      <c r="BI44" s="64"/>
      <c r="BK44" s="64"/>
      <c r="BO44" s="64"/>
      <c r="BQ44" s="64"/>
      <c r="BU44" s="64"/>
      <c r="BW44" s="64"/>
      <c r="CA44" s="64"/>
      <c r="CC44" s="64"/>
      <c r="CG44" s="64"/>
      <c r="CI44" s="64"/>
      <c r="CM44" s="64"/>
      <c r="CO44" s="64"/>
      <c r="CS44" s="64"/>
      <c r="CU44" s="64"/>
      <c r="CY44" s="64"/>
      <c r="DA44" s="64"/>
    </row>
    <row r="45" spans="3:105">
      <c r="C45" t="s">
        <v>2529</v>
      </c>
      <c r="D45" t="s">
        <v>368</v>
      </c>
      <c r="E45" t="s">
        <v>1515</v>
      </c>
      <c r="F45" s="64">
        <v>94920000</v>
      </c>
      <c r="G45">
        <v>4625</v>
      </c>
      <c r="H45" s="64">
        <v>33600000</v>
      </c>
      <c r="I45">
        <v>6125</v>
      </c>
      <c r="J45" s="64">
        <v>42000000</v>
      </c>
      <c r="K45">
        <v>6425</v>
      </c>
      <c r="L45" s="64">
        <v>19320000</v>
      </c>
      <c r="N45" s="64"/>
      <c r="O45" s="64">
        <v>94920000</v>
      </c>
      <c r="P45" t="b">
        <v>1</v>
      </c>
      <c r="Q45">
        <v>6025</v>
      </c>
      <c r="R45" s="64">
        <v>19320000</v>
      </c>
      <c r="S45">
        <v>5525</v>
      </c>
      <c r="T45" s="64">
        <v>42000000</v>
      </c>
      <c r="U45">
        <v>4225</v>
      </c>
      <c r="V45" s="64">
        <v>33600000</v>
      </c>
      <c r="X45" s="44"/>
      <c r="Y45" s="44">
        <v>94920000</v>
      </c>
      <c r="AA45" t="s">
        <v>98</v>
      </c>
      <c r="AB45" t="s">
        <v>62</v>
      </c>
      <c r="AC45" t="s">
        <v>62</v>
      </c>
      <c r="AD45" t="s">
        <v>2530</v>
      </c>
      <c r="AE45" t="s">
        <v>62</v>
      </c>
      <c r="AF45" t="s">
        <v>62</v>
      </c>
      <c r="AG45" t="s">
        <v>62</v>
      </c>
      <c r="AH45" t="s">
        <v>2531</v>
      </c>
      <c r="AI45" s="66">
        <v>45705</v>
      </c>
      <c r="AK45" s="64">
        <v>560000</v>
      </c>
      <c r="AL45">
        <v>82789527</v>
      </c>
      <c r="AM45" s="64">
        <v>568900</v>
      </c>
      <c r="AN45" t="s">
        <v>2532</v>
      </c>
      <c r="AO45" s="36">
        <v>45721</v>
      </c>
      <c r="AQ45" s="64">
        <v>8400000</v>
      </c>
      <c r="AR45">
        <v>83529359</v>
      </c>
      <c r="AS45" s="64">
        <v>419500</v>
      </c>
      <c r="AT45" t="s">
        <v>2533</v>
      </c>
      <c r="AU45" s="36">
        <v>45756</v>
      </c>
      <c r="AW45" s="64">
        <v>8400000</v>
      </c>
      <c r="AX45">
        <v>84972731</v>
      </c>
      <c r="AY45" s="64">
        <v>985100</v>
      </c>
      <c r="AZ45" t="s">
        <v>2534</v>
      </c>
      <c r="BA45" s="61">
        <v>45785</v>
      </c>
      <c r="BC45" s="64">
        <v>8400000</v>
      </c>
      <c r="BD45">
        <v>85093125</v>
      </c>
      <c r="BE45" s="64">
        <v>987300</v>
      </c>
      <c r="BF45" t="s">
        <v>2535</v>
      </c>
      <c r="BG45" s="36">
        <v>45819</v>
      </c>
      <c r="BI45" s="64">
        <v>8400000</v>
      </c>
      <c r="BJ45">
        <v>86690724</v>
      </c>
      <c r="BK45" s="64">
        <v>984900</v>
      </c>
      <c r="BL45" t="s">
        <v>2536</v>
      </c>
      <c r="BM45" s="36">
        <v>45852</v>
      </c>
      <c r="BO45" s="64">
        <v>8400000</v>
      </c>
      <c r="BP45">
        <v>86718405</v>
      </c>
      <c r="BQ45" s="64">
        <v>975200</v>
      </c>
      <c r="BR45" t="s">
        <v>2537</v>
      </c>
      <c r="BS45" s="36">
        <v>45890</v>
      </c>
      <c r="BU45" s="64">
        <v>8400000</v>
      </c>
      <c r="BV45">
        <v>87460492</v>
      </c>
      <c r="BW45" s="64">
        <v>975200</v>
      </c>
      <c r="BX45" t="s">
        <v>2538</v>
      </c>
      <c r="BY45" s="36">
        <v>45905</v>
      </c>
      <c r="CA45" s="64">
        <v>8400000</v>
      </c>
      <c r="CB45">
        <v>88328871</v>
      </c>
      <c r="CC45" s="64">
        <v>975200</v>
      </c>
      <c r="CD45" t="s">
        <v>2539</v>
      </c>
      <c r="CE45" s="36">
        <v>45946</v>
      </c>
      <c r="CG45" s="64">
        <v>8400000</v>
      </c>
      <c r="CH45">
        <v>89105474</v>
      </c>
      <c r="CI45" s="64">
        <v>975200</v>
      </c>
      <c r="CJ45" t="s">
        <v>2540</v>
      </c>
      <c r="CK45" s="36">
        <v>45981</v>
      </c>
      <c r="CM45" s="64">
        <v>8400000</v>
      </c>
      <c r="CN45">
        <v>89933382</v>
      </c>
      <c r="CO45" s="64">
        <v>975200</v>
      </c>
      <c r="CP45" t="s">
        <v>2541</v>
      </c>
      <c r="CQ45" s="36">
        <v>46002</v>
      </c>
      <c r="CS45" s="64">
        <v>8400000</v>
      </c>
      <c r="CT45">
        <v>90773260</v>
      </c>
      <c r="CU45" s="64">
        <v>975200</v>
      </c>
      <c r="CV45" t="s">
        <v>3782</v>
      </c>
      <c r="CY45" s="64"/>
      <c r="DA45" s="64"/>
    </row>
    <row r="46" spans="3:105">
      <c r="C46" t="s">
        <v>2545</v>
      </c>
      <c r="D46" t="s">
        <v>1226</v>
      </c>
      <c r="E46" t="s">
        <v>1515</v>
      </c>
      <c r="F46" s="64">
        <v>106220000</v>
      </c>
      <c r="G46">
        <v>4725</v>
      </c>
      <c r="H46" s="64">
        <v>37600000</v>
      </c>
      <c r="I46">
        <v>6225</v>
      </c>
      <c r="J46" s="64">
        <v>47000000</v>
      </c>
      <c r="K46">
        <v>6525</v>
      </c>
      <c r="L46" s="64">
        <v>106220000</v>
      </c>
      <c r="N46" s="64"/>
      <c r="O46" s="64">
        <v>190820000</v>
      </c>
      <c r="P46" t="b">
        <v>0</v>
      </c>
      <c r="Q46">
        <v>6125</v>
      </c>
      <c r="R46" s="64">
        <v>21620000</v>
      </c>
      <c r="S46">
        <v>4325</v>
      </c>
      <c r="T46" s="64">
        <v>37600000</v>
      </c>
      <c r="U46">
        <v>5625</v>
      </c>
      <c r="V46" s="64">
        <v>47000000</v>
      </c>
      <c r="X46" s="44"/>
      <c r="Y46" s="44">
        <v>106220000</v>
      </c>
      <c r="AA46" t="s">
        <v>98</v>
      </c>
      <c r="AB46" t="s">
        <v>62</v>
      </c>
      <c r="AC46" t="s">
        <v>62</v>
      </c>
      <c r="AD46" t="s">
        <v>2546</v>
      </c>
      <c r="AE46" t="s">
        <v>187</v>
      </c>
      <c r="AF46" t="s">
        <v>62</v>
      </c>
      <c r="AG46" t="s">
        <v>62</v>
      </c>
      <c r="AH46" t="s">
        <v>2547</v>
      </c>
      <c r="AI46" s="66">
        <v>45708</v>
      </c>
      <c r="AK46" s="64">
        <v>313333</v>
      </c>
      <c r="AL46">
        <v>1068878551</v>
      </c>
      <c r="AM46" s="64">
        <v>1258500</v>
      </c>
      <c r="AN46" t="s">
        <v>2548</v>
      </c>
      <c r="AO46" s="36">
        <v>45721</v>
      </c>
      <c r="AQ46" s="64">
        <v>9400000</v>
      </c>
      <c r="AR46">
        <v>1069769592</v>
      </c>
      <c r="AS46" s="64">
        <v>413300</v>
      </c>
      <c r="AT46" t="s">
        <v>2549</v>
      </c>
      <c r="AU46" s="36">
        <v>45761</v>
      </c>
      <c r="AW46" s="64">
        <v>9400000</v>
      </c>
      <c r="AX46">
        <v>1070774648</v>
      </c>
      <c r="AY46" s="64">
        <v>1500100</v>
      </c>
      <c r="AZ46" t="s">
        <v>2550</v>
      </c>
      <c r="BA46" s="61">
        <v>45791</v>
      </c>
      <c r="BC46" s="64">
        <v>9400000</v>
      </c>
      <c r="BD46">
        <v>1071349725</v>
      </c>
      <c r="BE46" s="64">
        <v>1500100</v>
      </c>
      <c r="BF46" t="s">
        <v>2551</v>
      </c>
      <c r="BG46" s="36">
        <v>45814</v>
      </c>
      <c r="BI46" s="64">
        <v>9400000</v>
      </c>
      <c r="BJ46">
        <v>1072186193</v>
      </c>
      <c r="BK46" s="64">
        <v>1500100</v>
      </c>
      <c r="BL46" t="s">
        <v>2552</v>
      </c>
      <c r="BM46" s="36">
        <v>45846</v>
      </c>
      <c r="BO46" s="64">
        <v>9400000</v>
      </c>
      <c r="BP46">
        <v>1073238566</v>
      </c>
      <c r="BQ46" s="64">
        <v>1500300</v>
      </c>
      <c r="BR46" t="s">
        <v>2553</v>
      </c>
      <c r="BS46" s="36">
        <v>45875</v>
      </c>
      <c r="BU46" s="64">
        <v>9400000</v>
      </c>
      <c r="BV46">
        <v>1073476308</v>
      </c>
      <c r="BW46" s="64">
        <v>1500100</v>
      </c>
      <c r="BX46" t="s">
        <v>2554</v>
      </c>
      <c r="BY46" s="36">
        <v>45909</v>
      </c>
      <c r="CA46" s="64">
        <v>9400000</v>
      </c>
      <c r="CB46">
        <v>1074349227</v>
      </c>
      <c r="CC46" s="64">
        <v>1500100</v>
      </c>
      <c r="CD46" t="s">
        <v>2555</v>
      </c>
      <c r="CE46" s="36">
        <v>45939</v>
      </c>
      <c r="CG46" s="64">
        <v>9400000</v>
      </c>
      <c r="CH46">
        <v>1074807757</v>
      </c>
      <c r="CI46" s="64">
        <v>1500100</v>
      </c>
      <c r="CJ46" t="s">
        <v>2556</v>
      </c>
      <c r="CK46" s="36">
        <v>45971</v>
      </c>
      <c r="CM46" s="64">
        <v>9400000</v>
      </c>
      <c r="CN46">
        <v>1075831284</v>
      </c>
      <c r="CO46" s="64">
        <v>1500000</v>
      </c>
      <c r="CP46" t="s">
        <v>2557</v>
      </c>
      <c r="CQ46" s="36">
        <v>46000</v>
      </c>
      <c r="CS46" s="64">
        <v>9400000</v>
      </c>
      <c r="CT46">
        <v>1076441012</v>
      </c>
      <c r="CU46" s="64">
        <v>1500100</v>
      </c>
      <c r="CV46" t="s">
        <v>2558</v>
      </c>
      <c r="CW46" s="36">
        <v>46010</v>
      </c>
      <c r="CY46" s="64">
        <v>9400000</v>
      </c>
      <c r="CZ46">
        <v>1077434748</v>
      </c>
      <c r="DA46" s="64">
        <v>1500100</v>
      </c>
    </row>
    <row r="47" spans="3:105">
      <c r="C47" t="s">
        <v>2559</v>
      </c>
      <c r="D47" t="s">
        <v>593</v>
      </c>
      <c r="E47" t="s">
        <v>1515</v>
      </c>
      <c r="F47" s="64" t="s">
        <v>3783</v>
      </c>
      <c r="H47" s="64"/>
      <c r="J47" s="64"/>
      <c r="L47" s="64"/>
      <c r="N47" s="64"/>
      <c r="O47" s="64"/>
      <c r="P47" t="b">
        <v>0</v>
      </c>
      <c r="R47" s="64"/>
      <c r="T47" s="64"/>
      <c r="V47" s="64"/>
      <c r="X47" s="44"/>
      <c r="AI47" s="66"/>
      <c r="AK47" s="64"/>
      <c r="AM47" s="64"/>
      <c r="AQ47" s="64"/>
      <c r="AS47" s="64"/>
      <c r="AW47" s="64"/>
      <c r="AY47" s="64"/>
      <c r="BA47" s="61"/>
      <c r="BC47" s="64"/>
      <c r="BE47" s="64"/>
      <c r="BI47" s="64"/>
      <c r="BK47" s="64"/>
      <c r="BO47" s="64"/>
      <c r="BQ47" s="64"/>
      <c r="BU47" s="64"/>
      <c r="BW47" s="64"/>
      <c r="CA47" s="64"/>
      <c r="CC47" s="64"/>
      <c r="CG47" s="64"/>
      <c r="CI47" s="64"/>
      <c r="CM47" s="64"/>
      <c r="CO47" s="64"/>
      <c r="CS47" s="64"/>
      <c r="CU47" s="64"/>
      <c r="CY47" s="64"/>
      <c r="DA47" s="64"/>
    </row>
    <row r="48" spans="3:105">
      <c r="C48" t="s">
        <v>2577</v>
      </c>
      <c r="D48" t="s">
        <v>2578</v>
      </c>
      <c r="E48" t="s">
        <v>1515</v>
      </c>
      <c r="F48" s="64">
        <v>61020000</v>
      </c>
      <c r="G48">
        <v>4025</v>
      </c>
      <c r="H48" s="64">
        <v>21600000</v>
      </c>
      <c r="I48">
        <v>5425</v>
      </c>
      <c r="J48" s="64">
        <v>27000000</v>
      </c>
      <c r="K48">
        <v>5625</v>
      </c>
      <c r="L48" s="64">
        <v>12420000</v>
      </c>
      <c r="N48" s="64"/>
      <c r="O48" s="64">
        <v>61020000</v>
      </c>
      <c r="P48" t="b">
        <v>1</v>
      </c>
      <c r="Q48">
        <v>6325</v>
      </c>
      <c r="R48" s="64">
        <v>12420000</v>
      </c>
      <c r="S48">
        <v>5825</v>
      </c>
      <c r="T48" s="64">
        <v>27000000</v>
      </c>
      <c r="U48">
        <v>4525</v>
      </c>
      <c r="V48" s="64">
        <v>21600000</v>
      </c>
      <c r="X48" s="44"/>
      <c r="Y48" s="44">
        <v>61020000</v>
      </c>
      <c r="AA48" t="s">
        <v>98</v>
      </c>
      <c r="AB48" t="s">
        <v>62</v>
      </c>
      <c r="AC48" t="s">
        <v>62</v>
      </c>
      <c r="AD48" t="s">
        <v>2579</v>
      </c>
      <c r="AE48" t="s">
        <v>62</v>
      </c>
      <c r="AF48" t="s">
        <v>62</v>
      </c>
      <c r="AG48" t="s">
        <v>62</v>
      </c>
      <c r="AH48" t="s">
        <v>2580</v>
      </c>
      <c r="AI48" s="66">
        <v>45743</v>
      </c>
      <c r="AK48" s="64">
        <v>180000</v>
      </c>
      <c r="AL48" t="s">
        <v>2581</v>
      </c>
      <c r="AM48" s="64"/>
      <c r="AN48" t="s">
        <v>2582</v>
      </c>
      <c r="AO48" s="36">
        <v>45743</v>
      </c>
      <c r="AQ48" s="64">
        <v>5400000</v>
      </c>
      <c r="AR48">
        <v>1070776042</v>
      </c>
      <c r="AS48" s="64">
        <v>626900</v>
      </c>
      <c r="AT48" t="s">
        <v>2583</v>
      </c>
      <c r="AU48" s="36">
        <v>45754</v>
      </c>
      <c r="AW48" s="64">
        <v>5400000</v>
      </c>
      <c r="AX48">
        <v>1070776042</v>
      </c>
      <c r="AY48" s="64">
        <v>626900</v>
      </c>
      <c r="AZ48" t="s">
        <v>2584</v>
      </c>
      <c r="BA48" s="61">
        <v>45783</v>
      </c>
      <c r="BC48" s="64">
        <v>5400000</v>
      </c>
      <c r="BD48">
        <v>1070873248</v>
      </c>
      <c r="BE48" s="64">
        <v>626900</v>
      </c>
      <c r="BF48" t="s">
        <v>2585</v>
      </c>
      <c r="BG48" s="36">
        <v>45814</v>
      </c>
      <c r="BI48" s="64">
        <v>5400000</v>
      </c>
      <c r="BJ48">
        <v>1072106118</v>
      </c>
      <c r="BK48" s="64">
        <v>626900</v>
      </c>
      <c r="BL48" t="s">
        <v>2586</v>
      </c>
      <c r="BM48" s="36">
        <v>45846</v>
      </c>
      <c r="BO48" s="64">
        <v>5400000</v>
      </c>
      <c r="BP48">
        <v>1072981401</v>
      </c>
      <c r="BQ48" s="64">
        <v>626900</v>
      </c>
      <c r="BR48" t="s">
        <v>2587</v>
      </c>
      <c r="BS48" s="36">
        <v>45875</v>
      </c>
      <c r="BU48" s="64">
        <v>5400000</v>
      </c>
      <c r="BV48">
        <v>1073763174</v>
      </c>
      <c r="BW48" s="64">
        <v>626900</v>
      </c>
      <c r="BX48" t="s">
        <v>2588</v>
      </c>
      <c r="BY48" s="36">
        <v>45905</v>
      </c>
      <c r="CA48" s="64">
        <v>5400000</v>
      </c>
      <c r="CB48">
        <v>1074655224</v>
      </c>
      <c r="CC48" s="64">
        <v>626900</v>
      </c>
      <c r="CD48" t="s">
        <v>2589</v>
      </c>
      <c r="CE48" s="36">
        <v>45936</v>
      </c>
      <c r="CG48" s="64">
        <v>5400000</v>
      </c>
      <c r="CH48">
        <v>1075341370</v>
      </c>
      <c r="CI48" s="64">
        <v>626900</v>
      </c>
      <c r="CJ48" t="s">
        <v>2590</v>
      </c>
      <c r="CK48" s="36">
        <v>45968</v>
      </c>
      <c r="CM48" s="64">
        <v>5400000</v>
      </c>
      <c r="CN48">
        <v>1076119823</v>
      </c>
      <c r="CO48" s="64">
        <v>626900</v>
      </c>
      <c r="CP48" t="s">
        <v>2591</v>
      </c>
      <c r="CQ48" s="36">
        <v>45992</v>
      </c>
      <c r="CS48" s="64">
        <v>5400000</v>
      </c>
      <c r="CT48">
        <v>1076874391</v>
      </c>
      <c r="CU48" s="64">
        <v>626900</v>
      </c>
      <c r="CV48" t="s">
        <v>2592</v>
      </c>
      <c r="CW48" s="36">
        <v>46010</v>
      </c>
      <c r="CY48" s="64">
        <v>5400000</v>
      </c>
      <c r="CZ48">
        <v>1077633006</v>
      </c>
      <c r="DA48" s="64">
        <v>626900</v>
      </c>
    </row>
    <row r="49" spans="3:105">
      <c r="C49" t="s">
        <v>2593</v>
      </c>
      <c r="D49" t="s">
        <v>2594</v>
      </c>
      <c r="E49" t="s">
        <v>1515</v>
      </c>
      <c r="F49" s="64">
        <v>103800000</v>
      </c>
      <c r="G49">
        <v>2625</v>
      </c>
      <c r="H49" s="64">
        <v>45000000</v>
      </c>
      <c r="I49">
        <v>2425</v>
      </c>
      <c r="J49" s="64">
        <v>36000000</v>
      </c>
      <c r="K49">
        <v>26251</v>
      </c>
      <c r="L49" s="64">
        <v>22800000</v>
      </c>
      <c r="N49" s="64"/>
      <c r="O49" s="64">
        <v>103800000</v>
      </c>
      <c r="P49" t="b">
        <v>1</v>
      </c>
      <c r="Q49">
        <v>5925</v>
      </c>
      <c r="R49" s="64">
        <v>45000000</v>
      </c>
      <c r="S49">
        <v>4625</v>
      </c>
      <c r="T49" s="64">
        <v>36000000</v>
      </c>
      <c r="U49">
        <v>6425</v>
      </c>
      <c r="V49" s="64">
        <v>22800000</v>
      </c>
      <c r="X49" s="44"/>
      <c r="Y49" s="44">
        <v>103800000</v>
      </c>
      <c r="AA49" t="s">
        <v>98</v>
      </c>
      <c r="AB49" t="s">
        <v>62</v>
      </c>
      <c r="AC49" t="s">
        <v>62</v>
      </c>
      <c r="AD49" t="s">
        <v>2595</v>
      </c>
      <c r="AE49" t="s">
        <v>62</v>
      </c>
      <c r="AF49" t="s">
        <v>62</v>
      </c>
      <c r="AG49" t="s">
        <v>62</v>
      </c>
      <c r="AH49" t="s">
        <v>2596</v>
      </c>
      <c r="AI49" s="66">
        <v>45708</v>
      </c>
      <c r="AK49" s="64">
        <v>300000</v>
      </c>
      <c r="AL49">
        <v>83443176</v>
      </c>
      <c r="AM49" s="64">
        <v>1160900</v>
      </c>
      <c r="AN49" t="s">
        <v>2597</v>
      </c>
      <c r="AO49" s="36">
        <v>45721</v>
      </c>
      <c r="AQ49" s="64">
        <v>9000000</v>
      </c>
      <c r="AR49">
        <v>84211878</v>
      </c>
      <c r="AS49" s="64">
        <v>1160900</v>
      </c>
      <c r="AT49" t="s">
        <v>2598</v>
      </c>
      <c r="AU49" s="36">
        <v>45755</v>
      </c>
      <c r="AW49" s="64">
        <v>9000000</v>
      </c>
      <c r="AX49" s="76">
        <v>85301902</v>
      </c>
      <c r="AY49" s="64">
        <v>1160900</v>
      </c>
      <c r="AZ49" t="s">
        <v>2599</v>
      </c>
      <c r="BA49" s="61">
        <v>45785</v>
      </c>
      <c r="BC49" s="64">
        <v>9000000</v>
      </c>
      <c r="BD49">
        <v>85890721</v>
      </c>
      <c r="BE49" s="64">
        <v>1160900</v>
      </c>
      <c r="BF49" t="s">
        <v>3784</v>
      </c>
      <c r="BI49" s="64"/>
      <c r="BK49" s="64"/>
      <c r="BL49" t="s">
        <v>2601</v>
      </c>
      <c r="BM49" s="36">
        <v>45845</v>
      </c>
      <c r="BO49" s="64">
        <v>9000000</v>
      </c>
      <c r="BP49">
        <v>87415762</v>
      </c>
      <c r="BQ49" s="64">
        <v>1160900</v>
      </c>
      <c r="BR49" t="s">
        <v>3785</v>
      </c>
      <c r="BS49" s="36"/>
      <c r="BU49" s="64"/>
      <c r="BW49" s="64"/>
      <c r="BX49" t="s">
        <v>2603</v>
      </c>
      <c r="BY49" s="36">
        <v>45912</v>
      </c>
      <c r="CA49" s="64">
        <v>9000000</v>
      </c>
      <c r="CB49">
        <v>89060906</v>
      </c>
      <c r="CC49" s="64">
        <v>1160900</v>
      </c>
      <c r="CD49" t="s">
        <v>2603</v>
      </c>
      <c r="CE49" s="36">
        <v>45934</v>
      </c>
      <c r="CG49" s="64">
        <v>9000000</v>
      </c>
      <c r="CH49">
        <v>89892975</v>
      </c>
      <c r="CI49" s="64">
        <v>1160900</v>
      </c>
      <c r="CJ49" t="s">
        <v>2604</v>
      </c>
      <c r="CK49" s="36">
        <v>45979</v>
      </c>
      <c r="CM49" s="64">
        <v>9000000</v>
      </c>
      <c r="CN49">
        <v>90778694</v>
      </c>
      <c r="CO49" s="64">
        <v>1160900</v>
      </c>
      <c r="CP49" t="s">
        <v>2605</v>
      </c>
      <c r="CQ49" s="36">
        <v>45994</v>
      </c>
      <c r="CS49" s="64">
        <v>9000000</v>
      </c>
      <c r="CT49">
        <v>91666673</v>
      </c>
      <c r="CU49" s="64">
        <v>1160900</v>
      </c>
      <c r="CV49" t="s">
        <v>2606</v>
      </c>
      <c r="CW49" s="36">
        <v>46007</v>
      </c>
      <c r="CY49" s="64">
        <v>9000000</v>
      </c>
      <c r="CZ49">
        <v>91666673</v>
      </c>
      <c r="DA49" s="64">
        <v>160900</v>
      </c>
    </row>
    <row r="50" spans="3:105">
      <c r="C50" t="s">
        <v>2608</v>
      </c>
      <c r="D50" t="s">
        <v>621</v>
      </c>
      <c r="E50" t="s">
        <v>1515</v>
      </c>
      <c r="F50" s="64">
        <v>116200000</v>
      </c>
      <c r="G50">
        <v>3725</v>
      </c>
      <c r="H50" s="64">
        <v>52633740</v>
      </c>
      <c r="I50">
        <v>5125</v>
      </c>
      <c r="J50" s="64">
        <v>33366260</v>
      </c>
      <c r="K50">
        <v>5225</v>
      </c>
      <c r="L50" s="64">
        <v>30200000</v>
      </c>
      <c r="N50" s="64"/>
      <c r="O50" s="64">
        <v>116200000</v>
      </c>
      <c r="P50" t="b">
        <v>1</v>
      </c>
      <c r="Q50">
        <v>6725</v>
      </c>
      <c r="R50" s="64">
        <v>30200000</v>
      </c>
      <c r="S50">
        <v>6025</v>
      </c>
      <c r="T50" s="64">
        <v>33366260</v>
      </c>
      <c r="U50">
        <v>4725</v>
      </c>
      <c r="V50" s="64">
        <v>52633740</v>
      </c>
      <c r="X50" s="44"/>
      <c r="Y50" s="44">
        <v>116200000</v>
      </c>
      <c r="AA50" t="s">
        <v>98</v>
      </c>
      <c r="AB50" t="s">
        <v>62</v>
      </c>
      <c r="AC50" t="s">
        <v>62</v>
      </c>
      <c r="AD50" t="s">
        <v>2609</v>
      </c>
      <c r="AE50" t="s">
        <v>62</v>
      </c>
      <c r="AF50" t="s">
        <v>62</v>
      </c>
      <c r="AG50" t="s">
        <v>62</v>
      </c>
      <c r="AH50" t="s">
        <v>3786</v>
      </c>
      <c r="AI50" s="66"/>
      <c r="AK50" s="64"/>
      <c r="AM50" s="64"/>
      <c r="AQ50" s="64"/>
      <c r="AS50" s="64"/>
      <c r="AW50" s="64"/>
      <c r="AY50" s="64"/>
      <c r="BA50" s="61"/>
      <c r="BC50" s="64"/>
      <c r="BE50" s="64"/>
      <c r="BI50" s="64"/>
      <c r="BK50" s="64"/>
      <c r="BO50" s="64"/>
      <c r="BQ50" s="64"/>
      <c r="BU50" s="64"/>
      <c r="BW50" s="64"/>
      <c r="CA50" s="64"/>
      <c r="CC50" s="64"/>
      <c r="CG50" s="64"/>
      <c r="CI50" s="64"/>
      <c r="CM50" s="64"/>
      <c r="CO50" s="64"/>
      <c r="CS50" s="64"/>
      <c r="CU50" s="64"/>
      <c r="CY50" s="64"/>
      <c r="DA50" s="64"/>
    </row>
    <row r="51" spans="3:105">
      <c r="C51" t="s">
        <v>2624</v>
      </c>
      <c r="D51" t="s">
        <v>1438</v>
      </c>
      <c r="E51" t="s">
        <v>1138</v>
      </c>
      <c r="F51" s="64">
        <v>106220000</v>
      </c>
      <c r="G51">
        <v>3625</v>
      </c>
      <c r="H51" s="64">
        <v>37600000</v>
      </c>
      <c r="I51">
        <v>5025</v>
      </c>
      <c r="J51" s="64">
        <v>47000000</v>
      </c>
      <c r="K51">
        <v>5525</v>
      </c>
      <c r="L51" s="64">
        <v>21620000</v>
      </c>
      <c r="N51" s="64"/>
      <c r="O51" s="64">
        <v>106220000</v>
      </c>
      <c r="P51" t="b">
        <v>1</v>
      </c>
      <c r="Q51">
        <v>4925</v>
      </c>
      <c r="R51" s="64">
        <v>37600000</v>
      </c>
      <c r="S51">
        <v>6225</v>
      </c>
      <c r="T51" s="64">
        <v>47000000</v>
      </c>
      <c r="U51">
        <v>6925</v>
      </c>
      <c r="V51" s="64">
        <v>21620000</v>
      </c>
      <c r="Y51" s="74">
        <v>106220000</v>
      </c>
      <c r="Z51" t="b">
        <v>1</v>
      </c>
      <c r="AA51" t="s">
        <v>98</v>
      </c>
      <c r="AB51" t="s">
        <v>62</v>
      </c>
      <c r="AC51" t="s">
        <v>62</v>
      </c>
      <c r="AD51" t="s">
        <v>2625</v>
      </c>
      <c r="AE51" t="s">
        <v>62</v>
      </c>
      <c r="AF51" t="s">
        <v>62</v>
      </c>
      <c r="AG51" t="s">
        <v>62</v>
      </c>
      <c r="AI51" s="66"/>
      <c r="AK51" s="74"/>
      <c r="AN51" t="s">
        <v>2626</v>
      </c>
      <c r="AO51" s="36">
        <v>45728</v>
      </c>
      <c r="AQ51" s="74">
        <v>8773333</v>
      </c>
      <c r="AR51">
        <v>74750496</v>
      </c>
      <c r="AS51" s="64">
        <v>1044800</v>
      </c>
      <c r="AW51" s="64"/>
      <c r="AY51" s="64"/>
      <c r="AZ51" t="s">
        <v>2628</v>
      </c>
      <c r="BA51" s="61">
        <v>45782</v>
      </c>
      <c r="BC51" s="64">
        <v>9400000</v>
      </c>
      <c r="BD51">
        <v>77530341</v>
      </c>
      <c r="BE51" s="64">
        <v>1106900</v>
      </c>
      <c r="BF51" t="s">
        <v>2629</v>
      </c>
      <c r="BG51" s="61">
        <v>45812</v>
      </c>
      <c r="BI51" s="64">
        <v>9400000</v>
      </c>
      <c r="BJ51">
        <v>77530711</v>
      </c>
      <c r="BK51" s="64">
        <v>1099300</v>
      </c>
      <c r="BL51" t="s">
        <v>2630</v>
      </c>
      <c r="BM51" s="61">
        <v>45839</v>
      </c>
      <c r="BO51" s="64">
        <v>9400000</v>
      </c>
      <c r="BP51">
        <v>78023122</v>
      </c>
      <c r="BQ51" s="64">
        <v>1098500</v>
      </c>
      <c r="BR51" t="s">
        <v>2631</v>
      </c>
      <c r="BS51" s="36">
        <v>45873</v>
      </c>
      <c r="BU51" s="64">
        <v>9400000</v>
      </c>
      <c r="BV51">
        <v>79099228</v>
      </c>
      <c r="BW51" s="64">
        <v>1092800</v>
      </c>
      <c r="BX51" t="s">
        <v>2632</v>
      </c>
      <c r="BY51" s="36">
        <v>45908</v>
      </c>
      <c r="CA51" s="64">
        <v>9400000</v>
      </c>
      <c r="CB51">
        <v>79862241</v>
      </c>
      <c r="CC51" s="64">
        <v>1096200</v>
      </c>
      <c r="CG51" s="64"/>
      <c r="CI51" s="64"/>
      <c r="CJ51" t="s">
        <v>3787</v>
      </c>
      <c r="CK51" s="36">
        <v>45965</v>
      </c>
      <c r="CM51" s="64">
        <v>9400000</v>
      </c>
      <c r="CN51">
        <v>80531044</v>
      </c>
      <c r="CO51" s="64">
        <v>1096100</v>
      </c>
      <c r="CP51" t="s">
        <v>2635</v>
      </c>
      <c r="CQ51" s="36">
        <v>45993</v>
      </c>
      <c r="CS51" s="64">
        <v>9400000</v>
      </c>
      <c r="CT51">
        <v>81088777</v>
      </c>
      <c r="CU51" s="64">
        <v>1092100</v>
      </c>
      <c r="CV51" t="s">
        <v>2636</v>
      </c>
      <c r="CW51" s="36">
        <v>46006</v>
      </c>
      <c r="CY51" s="64">
        <v>9400000</v>
      </c>
      <c r="CZ51">
        <v>82371202</v>
      </c>
      <c r="DA51" s="64">
        <v>1091300</v>
      </c>
    </row>
    <row r="52" spans="3:105">
      <c r="C52" t="s">
        <v>2638</v>
      </c>
      <c r="D52" t="s">
        <v>2639</v>
      </c>
      <c r="E52" t="s">
        <v>1138</v>
      </c>
      <c r="F52" s="64">
        <v>117520000</v>
      </c>
      <c r="G52">
        <v>5225</v>
      </c>
      <c r="H52" s="64">
        <v>52000000</v>
      </c>
      <c r="I52">
        <v>3825</v>
      </c>
      <c r="J52" s="64">
        <v>41600000</v>
      </c>
      <c r="K52">
        <v>5325</v>
      </c>
      <c r="L52" s="64">
        <v>23920000</v>
      </c>
      <c r="N52" s="64"/>
      <c r="O52" s="64">
        <v>117520000</v>
      </c>
      <c r="P52" t="b">
        <v>1</v>
      </c>
      <c r="Q52">
        <v>7025</v>
      </c>
      <c r="R52" s="64">
        <v>23920000</v>
      </c>
      <c r="S52">
        <v>6325</v>
      </c>
      <c r="T52" s="64">
        <v>52000000</v>
      </c>
      <c r="U52">
        <v>5025</v>
      </c>
      <c r="V52" s="64">
        <v>41600000</v>
      </c>
      <c r="Y52" s="74">
        <v>117520000</v>
      </c>
      <c r="Z52" t="b">
        <v>1</v>
      </c>
      <c r="AA52" t="s">
        <v>98</v>
      </c>
      <c r="AB52" t="s">
        <v>62</v>
      </c>
      <c r="AC52" t="s">
        <v>187</v>
      </c>
      <c r="AD52" t="s">
        <v>2640</v>
      </c>
      <c r="AE52" t="s">
        <v>62</v>
      </c>
      <c r="AF52" t="s">
        <v>62</v>
      </c>
      <c r="AG52" t="s">
        <v>62</v>
      </c>
      <c r="AI52" s="66"/>
      <c r="AK52" s="74"/>
      <c r="AM52" s="64"/>
      <c r="AN52" t="s">
        <v>2641</v>
      </c>
      <c r="AO52" s="36">
        <v>45727</v>
      </c>
      <c r="AQ52" s="74">
        <v>9706667</v>
      </c>
      <c r="AR52" t="s">
        <v>201</v>
      </c>
      <c r="AS52" s="64" t="s">
        <v>201</v>
      </c>
      <c r="AT52" s="78" t="s">
        <v>2642</v>
      </c>
      <c r="AU52" s="36">
        <v>45754</v>
      </c>
      <c r="AV52" s="36"/>
      <c r="AW52" s="64">
        <v>10400000</v>
      </c>
      <c r="AX52">
        <v>85265856</v>
      </c>
      <c r="AY52" s="64">
        <v>1287000</v>
      </c>
      <c r="AZ52" t="s">
        <v>2643</v>
      </c>
      <c r="BA52" s="61"/>
      <c r="BC52" s="64">
        <v>10400000</v>
      </c>
      <c r="BD52">
        <v>85265856</v>
      </c>
      <c r="BE52" s="64">
        <v>1287000</v>
      </c>
      <c r="BF52" t="s">
        <v>2644</v>
      </c>
      <c r="BG52" s="61">
        <v>45819</v>
      </c>
      <c r="BI52" s="64">
        <v>10400000</v>
      </c>
      <c r="BJ52">
        <v>86538760</v>
      </c>
      <c r="BK52" s="64">
        <v>1299800</v>
      </c>
      <c r="BL52" t="s">
        <v>2645</v>
      </c>
      <c r="BM52" s="36">
        <v>45848</v>
      </c>
      <c r="BO52" s="64">
        <v>10400000</v>
      </c>
      <c r="BP52">
        <v>87710345</v>
      </c>
      <c r="BQ52" s="64">
        <v>1303700</v>
      </c>
      <c r="BR52" t="s">
        <v>2646</v>
      </c>
      <c r="BS52" s="36">
        <v>45880</v>
      </c>
      <c r="BU52" s="64">
        <v>10400000</v>
      </c>
      <c r="BV52">
        <v>88408566</v>
      </c>
      <c r="BW52" s="64">
        <v>1218000</v>
      </c>
      <c r="BX52" t="s">
        <v>2647</v>
      </c>
      <c r="BY52" s="36">
        <v>45905</v>
      </c>
      <c r="CA52" s="64">
        <v>10400000</v>
      </c>
      <c r="CB52">
        <v>89233563</v>
      </c>
      <c r="CC52" s="64">
        <v>1216700</v>
      </c>
      <c r="CD52" t="s">
        <v>2648</v>
      </c>
      <c r="CE52" s="36">
        <v>45938</v>
      </c>
      <c r="CG52" s="64">
        <v>10400000</v>
      </c>
      <c r="CH52">
        <v>89983158</v>
      </c>
      <c r="CI52" s="64">
        <v>1122700</v>
      </c>
      <c r="CJ52" t="s">
        <v>2649</v>
      </c>
      <c r="CK52" s="36">
        <v>45979</v>
      </c>
      <c r="CM52" s="64">
        <v>10400000</v>
      </c>
      <c r="CN52">
        <v>90780828</v>
      </c>
      <c r="CO52" s="64">
        <v>1220900</v>
      </c>
      <c r="CP52" t="s">
        <v>2650</v>
      </c>
      <c r="CS52" s="64">
        <v>10400000</v>
      </c>
      <c r="CT52">
        <v>91702258</v>
      </c>
      <c r="CU52" s="64">
        <v>1207400</v>
      </c>
      <c r="CV52" t="s">
        <v>2651</v>
      </c>
      <c r="CW52" s="36">
        <v>46007</v>
      </c>
      <c r="CY52" s="64">
        <v>10400000</v>
      </c>
      <c r="CZ52">
        <v>92332467</v>
      </c>
      <c r="DA52" s="64">
        <v>1207400</v>
      </c>
    </row>
    <row r="53" spans="3:105">
      <c r="C53" t="s">
        <v>2680</v>
      </c>
      <c r="D53" t="s">
        <v>2681</v>
      </c>
      <c r="E53" t="s">
        <v>1138</v>
      </c>
      <c r="F53" s="64">
        <v>92000000</v>
      </c>
      <c r="G53">
        <v>2525</v>
      </c>
      <c r="H53" s="64">
        <v>77000000</v>
      </c>
      <c r="I53">
        <v>27625</v>
      </c>
      <c r="J53" s="64">
        <v>15000000</v>
      </c>
      <c r="L53" s="64"/>
      <c r="N53" s="64"/>
      <c r="O53" s="64">
        <v>92000000</v>
      </c>
      <c r="P53" t="b">
        <v>1</v>
      </c>
      <c r="Q53">
        <v>6425</v>
      </c>
      <c r="R53" s="64">
        <v>77000000</v>
      </c>
      <c r="S53">
        <v>58925</v>
      </c>
      <c r="T53" s="64">
        <v>15000000</v>
      </c>
      <c r="V53" s="64"/>
      <c r="Y53" s="74">
        <v>92000000</v>
      </c>
      <c r="Z53" t="b">
        <v>1</v>
      </c>
      <c r="AA53" t="s">
        <v>98</v>
      </c>
      <c r="AB53" t="s">
        <v>62</v>
      </c>
      <c r="AC53" t="s">
        <v>62</v>
      </c>
      <c r="AD53" t="s">
        <v>2682</v>
      </c>
      <c r="AE53" t="s">
        <v>62</v>
      </c>
      <c r="AF53" t="s">
        <v>62</v>
      </c>
      <c r="AG53" t="s">
        <v>62</v>
      </c>
      <c r="AI53" s="66"/>
      <c r="AK53" s="74"/>
      <c r="AM53" s="64"/>
      <c r="AN53" t="s">
        <v>3788</v>
      </c>
      <c r="AO53" s="36">
        <v>45733</v>
      </c>
      <c r="AQ53" s="64">
        <v>6400000</v>
      </c>
      <c r="AR53">
        <v>84614901</v>
      </c>
      <c r="AS53" s="64">
        <v>743000</v>
      </c>
      <c r="AW53" s="64"/>
      <c r="AY53" s="64"/>
      <c r="AZ53" t="s">
        <v>2685</v>
      </c>
      <c r="BA53" s="61">
        <v>45782</v>
      </c>
      <c r="BC53" s="64">
        <v>8000000</v>
      </c>
      <c r="BD53">
        <v>86300600</v>
      </c>
      <c r="BE53" s="64">
        <v>1728200</v>
      </c>
      <c r="BF53" t="s">
        <v>2686</v>
      </c>
      <c r="BG53" s="61">
        <v>45817</v>
      </c>
      <c r="BI53" s="64">
        <v>8000000</v>
      </c>
      <c r="BJ53">
        <v>86788318</v>
      </c>
      <c r="BK53" s="64">
        <v>1728200</v>
      </c>
      <c r="BL53" t="s">
        <v>2687</v>
      </c>
      <c r="BM53" s="36">
        <v>45842</v>
      </c>
      <c r="BO53" s="64">
        <v>8000000</v>
      </c>
      <c r="BP53">
        <v>86788318</v>
      </c>
      <c r="BQ53" s="64">
        <v>1728200</v>
      </c>
      <c r="BR53" t="s">
        <v>2688</v>
      </c>
      <c r="BS53" s="36">
        <v>45880</v>
      </c>
      <c r="BU53" s="64">
        <v>8000000</v>
      </c>
      <c r="BV53">
        <v>87541571</v>
      </c>
      <c r="BW53" s="64">
        <v>1728200</v>
      </c>
      <c r="BX53" t="s">
        <v>2689</v>
      </c>
      <c r="BY53" s="36">
        <v>45908</v>
      </c>
      <c r="CA53" s="64">
        <v>8000000</v>
      </c>
      <c r="CB53">
        <v>89179442</v>
      </c>
      <c r="CC53" s="64">
        <v>1728200</v>
      </c>
      <c r="CD53" t="s">
        <v>2690</v>
      </c>
      <c r="CE53" s="36">
        <v>45938</v>
      </c>
      <c r="CG53" s="64">
        <v>8000000</v>
      </c>
      <c r="CH53">
        <v>89179442</v>
      </c>
      <c r="CI53" s="64">
        <v>1728200</v>
      </c>
      <c r="CJ53" t="s">
        <v>2691</v>
      </c>
      <c r="CK53" s="36">
        <v>45967</v>
      </c>
      <c r="CM53" s="64">
        <v>8000000</v>
      </c>
      <c r="CN53">
        <v>90842566</v>
      </c>
      <c r="CO53" s="64">
        <v>1728000</v>
      </c>
      <c r="CP53" t="s">
        <v>2692</v>
      </c>
      <c r="CQ53" s="36">
        <v>45996</v>
      </c>
      <c r="CS53" s="64">
        <v>8000000</v>
      </c>
      <c r="CT53">
        <v>91632922</v>
      </c>
      <c r="CU53" s="64">
        <v>1728200</v>
      </c>
      <c r="CY53" s="64"/>
      <c r="DA53" s="64"/>
    </row>
    <row r="54" spans="3:105">
      <c r="C54" t="s">
        <v>2694</v>
      </c>
      <c r="D54" t="s">
        <v>1549</v>
      </c>
      <c r="E54" t="s">
        <v>1138</v>
      </c>
      <c r="F54" s="64">
        <v>187450000</v>
      </c>
      <c r="G54">
        <v>5825</v>
      </c>
      <c r="H54" s="64">
        <v>152950000</v>
      </c>
      <c r="I54">
        <v>4525</v>
      </c>
      <c r="J54" s="64">
        <v>17250000</v>
      </c>
      <c r="K54">
        <v>4125</v>
      </c>
      <c r="L54" s="64">
        <v>17250000</v>
      </c>
      <c r="N54" s="64"/>
      <c r="O54" s="64">
        <v>187450000</v>
      </c>
      <c r="P54" t="b">
        <v>1</v>
      </c>
      <c r="Q54">
        <v>7325</v>
      </c>
      <c r="R54" s="64">
        <v>152950000</v>
      </c>
      <c r="S54">
        <v>6625</v>
      </c>
      <c r="T54" s="64">
        <v>17250000</v>
      </c>
      <c r="U54">
        <v>5125</v>
      </c>
      <c r="V54" s="64">
        <v>17250000</v>
      </c>
      <c r="Y54" s="74">
        <v>187450000</v>
      </c>
      <c r="Z54" t="b">
        <v>1</v>
      </c>
      <c r="AA54" t="s">
        <v>98</v>
      </c>
      <c r="AB54" t="s">
        <v>62</v>
      </c>
      <c r="AC54" t="s">
        <v>62</v>
      </c>
      <c r="AD54" t="s">
        <v>2695</v>
      </c>
      <c r="AE54" t="s">
        <v>62</v>
      </c>
      <c r="AF54" t="s">
        <v>62</v>
      </c>
      <c r="AG54" t="s">
        <v>62</v>
      </c>
      <c r="AI54" s="66"/>
      <c r="AK54" s="74"/>
      <c r="AM54" s="64"/>
      <c r="AQ54" s="64"/>
      <c r="AS54" s="64"/>
      <c r="AW54" s="64"/>
      <c r="AY54" s="64"/>
      <c r="BA54" s="61"/>
      <c r="BC54" s="64"/>
      <c r="BE54" s="64"/>
      <c r="BG54" s="61"/>
      <c r="BI54" s="64"/>
      <c r="BK54" s="64"/>
      <c r="BO54" s="64"/>
      <c r="BQ54" s="64"/>
      <c r="BU54" s="64"/>
      <c r="BW54" s="64"/>
      <c r="CA54" s="64"/>
      <c r="CC54" s="64"/>
      <c r="CG54" s="64"/>
      <c r="CI54" s="64"/>
      <c r="CM54" s="64"/>
      <c r="CO54" s="64"/>
      <c r="CS54" s="64"/>
      <c r="CU54" s="64"/>
      <c r="CY54" s="64"/>
      <c r="DA54" s="64"/>
    </row>
    <row r="55" spans="3:105">
      <c r="C55" t="s">
        <v>2707</v>
      </c>
      <c r="D55" t="s">
        <v>2708</v>
      </c>
      <c r="E55" t="s">
        <v>1138</v>
      </c>
      <c r="F55" s="64">
        <v>99973333</v>
      </c>
      <c r="G55">
        <v>6025</v>
      </c>
      <c r="H55" s="64">
        <v>81573333</v>
      </c>
      <c r="I55">
        <v>5825</v>
      </c>
      <c r="J55" s="64">
        <v>9200000</v>
      </c>
      <c r="K55">
        <v>4325</v>
      </c>
      <c r="L55" s="64">
        <v>9200000</v>
      </c>
      <c r="N55" s="64"/>
      <c r="O55" s="64">
        <v>99973333</v>
      </c>
      <c r="P55" t="b">
        <v>1</v>
      </c>
      <c r="Q55">
        <v>6725</v>
      </c>
      <c r="R55" s="64">
        <v>9200000</v>
      </c>
      <c r="S55">
        <v>5225</v>
      </c>
      <c r="T55" s="64">
        <v>9200000</v>
      </c>
      <c r="U55">
        <v>7425</v>
      </c>
      <c r="V55" s="64">
        <v>81573333</v>
      </c>
      <c r="Y55" s="74">
        <v>99973333</v>
      </c>
      <c r="Z55" t="s">
        <v>3789</v>
      </c>
      <c r="AA55" t="s">
        <v>98</v>
      </c>
      <c r="AB55" t="s">
        <v>62</v>
      </c>
      <c r="AC55" t="s">
        <v>62</v>
      </c>
      <c r="AD55" t="s">
        <v>2709</v>
      </c>
      <c r="AE55" t="s">
        <v>62</v>
      </c>
      <c r="AF55" t="s">
        <v>62</v>
      </c>
      <c r="AG55" t="s">
        <v>62</v>
      </c>
      <c r="AI55" s="66"/>
      <c r="AK55" s="74"/>
      <c r="AM55" s="64"/>
      <c r="AQ55" s="64"/>
      <c r="AS55" s="64"/>
      <c r="AW55" s="64"/>
      <c r="AY55" s="64"/>
      <c r="BA55" s="61"/>
      <c r="BC55" s="64"/>
      <c r="BE55" s="64"/>
      <c r="BG55" s="61"/>
      <c r="BI55" s="64"/>
      <c r="BK55" s="64"/>
      <c r="BO55" s="64"/>
      <c r="BQ55" s="64"/>
      <c r="BU55" s="64"/>
      <c r="BW55" s="64"/>
      <c r="CA55" s="64"/>
      <c r="CC55" s="64"/>
      <c r="CG55" s="64"/>
      <c r="CI55" s="64"/>
      <c r="CM55" s="64"/>
      <c r="CO55" s="64"/>
      <c r="CS55" s="64"/>
      <c r="CU55" s="64"/>
      <c r="CY55" s="64"/>
      <c r="DA55" s="64"/>
    </row>
    <row r="56" spans="3:105" ht="144">
      <c r="C56" t="s">
        <v>2722</v>
      </c>
      <c r="D56" s="73" t="s">
        <v>2723</v>
      </c>
      <c r="E56" t="s">
        <v>1138</v>
      </c>
      <c r="F56" s="64"/>
      <c r="H56" s="64"/>
      <c r="J56" s="64"/>
      <c r="L56" s="64"/>
      <c r="N56" s="64"/>
      <c r="O56" s="64"/>
      <c r="P56" t="b">
        <v>1</v>
      </c>
      <c r="R56" s="64"/>
      <c r="T56" s="64"/>
      <c r="V56" s="64"/>
      <c r="AI56" s="66"/>
      <c r="AK56" s="74"/>
      <c r="AM56" s="64"/>
      <c r="AQ56" s="64"/>
      <c r="AS56" s="64"/>
      <c r="AW56" s="64"/>
      <c r="AY56" s="64"/>
      <c r="BA56" s="61"/>
      <c r="BC56" s="64"/>
      <c r="BE56" s="64"/>
      <c r="BG56" s="61"/>
      <c r="BI56" s="64"/>
      <c r="BK56" s="64"/>
      <c r="BO56" s="64"/>
      <c r="BQ56" s="64"/>
      <c r="BU56" s="64"/>
      <c r="BW56" s="64"/>
      <c r="CA56" s="64"/>
      <c r="CC56" s="64"/>
      <c r="CG56" s="64"/>
      <c r="CI56" s="64"/>
      <c r="CM56" s="64"/>
      <c r="CO56" s="64"/>
      <c r="CS56" s="64"/>
      <c r="CU56" s="64"/>
      <c r="CY56" s="64"/>
      <c r="DA56" s="64"/>
    </row>
    <row r="57" spans="3:105">
      <c r="C57" t="s">
        <v>2752</v>
      </c>
      <c r="D57" t="s">
        <v>1123</v>
      </c>
      <c r="E57" t="s">
        <v>1138</v>
      </c>
      <c r="F57" s="64"/>
      <c r="H57" s="64"/>
      <c r="J57" s="64"/>
      <c r="L57" s="64"/>
      <c r="N57" s="64"/>
      <c r="O57" s="64"/>
      <c r="P57" t="b">
        <v>1</v>
      </c>
      <c r="R57" s="64"/>
      <c r="T57" s="64"/>
      <c r="V57" s="64"/>
      <c r="AI57" s="66"/>
      <c r="AK57" s="74"/>
      <c r="AM57" s="64"/>
      <c r="AQ57" s="64"/>
      <c r="AS57" s="64"/>
      <c r="AW57" s="64"/>
      <c r="AY57" s="64"/>
      <c r="BA57" s="61"/>
      <c r="BC57" s="64"/>
      <c r="BE57" s="64"/>
      <c r="BG57" s="61"/>
      <c r="BI57" s="64"/>
      <c r="BK57" s="64"/>
      <c r="BO57" s="64"/>
      <c r="BQ57" s="64"/>
      <c r="BU57" s="64"/>
      <c r="BW57" s="64"/>
      <c r="CA57" s="64"/>
      <c r="CC57" s="64"/>
      <c r="CG57" s="64"/>
      <c r="CI57" s="64"/>
      <c r="CM57" s="64"/>
      <c r="CO57" s="64"/>
      <c r="CS57" s="64"/>
      <c r="CU57" s="64"/>
      <c r="CY57" s="64"/>
      <c r="DA57" s="64"/>
    </row>
    <row r="58" spans="3:105">
      <c r="C58" t="s">
        <v>2771</v>
      </c>
      <c r="D58" t="s">
        <v>885</v>
      </c>
      <c r="E58" t="s">
        <v>1138</v>
      </c>
      <c r="F58" s="64"/>
      <c r="H58" s="64"/>
      <c r="J58" s="64"/>
      <c r="L58" s="64"/>
      <c r="N58" s="64"/>
      <c r="O58" s="64"/>
      <c r="P58" t="b">
        <v>1</v>
      </c>
      <c r="R58" s="64"/>
      <c r="T58" s="64"/>
      <c r="V58" s="64"/>
      <c r="AI58" s="66"/>
      <c r="AK58" s="74"/>
      <c r="AM58" s="64"/>
      <c r="AQ58" s="64"/>
      <c r="AS58" s="64"/>
      <c r="AW58" s="64"/>
      <c r="AY58" s="64"/>
      <c r="BA58" s="61"/>
      <c r="BC58" s="64"/>
      <c r="BE58" s="64"/>
      <c r="BG58" s="61"/>
      <c r="BI58" s="64"/>
      <c r="BK58" s="64"/>
      <c r="BO58" s="64"/>
      <c r="BQ58" s="64"/>
      <c r="BU58" s="64"/>
      <c r="BW58" s="64"/>
      <c r="CA58" s="64"/>
      <c r="CC58" s="64"/>
      <c r="CG58" s="64"/>
      <c r="CI58" s="64"/>
      <c r="CM58" s="64"/>
      <c r="CO58" s="64"/>
      <c r="CS58" s="64"/>
      <c r="CU58" s="64"/>
      <c r="CY58" s="64"/>
      <c r="DA58" s="64"/>
    </row>
    <row r="59" spans="3:105">
      <c r="C59" t="s">
        <v>2784</v>
      </c>
      <c r="D59" t="s">
        <v>920</v>
      </c>
      <c r="E59" t="s">
        <v>1138</v>
      </c>
      <c r="F59" s="64"/>
      <c r="H59" s="64"/>
      <c r="J59" s="64"/>
      <c r="L59" s="64"/>
      <c r="N59" s="64"/>
      <c r="O59" s="64"/>
      <c r="P59" t="b">
        <v>1</v>
      </c>
      <c r="R59" s="64"/>
      <c r="T59" s="64"/>
      <c r="V59" s="64"/>
      <c r="AI59" s="66"/>
      <c r="AK59" s="74"/>
      <c r="AM59" s="64"/>
      <c r="AQ59" s="64"/>
      <c r="AS59" s="64"/>
      <c r="AW59" s="64"/>
      <c r="AY59" s="64"/>
      <c r="BA59" s="61"/>
      <c r="BC59" s="64"/>
      <c r="BE59" s="64"/>
      <c r="BG59" s="61"/>
      <c r="BI59" s="64"/>
      <c r="BK59" s="64"/>
      <c r="BO59" s="64"/>
      <c r="BQ59" s="64"/>
      <c r="BU59" s="64"/>
      <c r="BW59" s="64"/>
      <c r="CA59" s="64"/>
      <c r="CC59" s="64"/>
      <c r="CG59" s="64"/>
      <c r="CI59" s="64"/>
      <c r="CM59" s="64"/>
      <c r="CO59" s="64"/>
      <c r="CS59" s="64"/>
      <c r="CU59" s="64"/>
      <c r="CY59" s="64"/>
      <c r="DA59" s="64"/>
    </row>
    <row r="60" spans="3:105">
      <c r="C60" t="s">
        <v>2797</v>
      </c>
      <c r="D60" t="s">
        <v>841</v>
      </c>
      <c r="E60" t="s">
        <v>1138</v>
      </c>
      <c r="F60" s="64"/>
      <c r="H60" s="64"/>
      <c r="J60" s="64"/>
      <c r="L60" s="64"/>
      <c r="N60" s="64"/>
      <c r="O60" s="64"/>
      <c r="P60" t="b">
        <v>1</v>
      </c>
      <c r="R60" s="64"/>
      <c r="T60" s="64"/>
      <c r="V60" s="64"/>
      <c r="AI60" s="66"/>
      <c r="AK60" s="74"/>
      <c r="AM60" s="64"/>
      <c r="AQ60" s="64"/>
      <c r="AS60" s="64"/>
      <c r="AW60" s="64"/>
      <c r="AY60" s="64"/>
      <c r="BA60" s="61"/>
      <c r="BC60" s="64"/>
      <c r="BE60" s="64"/>
      <c r="BG60" s="61"/>
      <c r="BI60" s="64"/>
      <c r="BK60" s="64"/>
      <c r="BO60" s="64"/>
      <c r="BQ60" s="64"/>
      <c r="BU60" s="64"/>
      <c r="BW60" s="64"/>
      <c r="CA60" s="64"/>
      <c r="CC60" s="64"/>
      <c r="CG60" s="64"/>
      <c r="CI60" s="64"/>
      <c r="CM60" s="64"/>
      <c r="CO60" s="64"/>
      <c r="CS60" s="64"/>
      <c r="CU60" s="64"/>
      <c r="CY60" s="64"/>
      <c r="DA60" s="64"/>
    </row>
    <row r="61" spans="3:105">
      <c r="C61" t="s">
        <v>2810</v>
      </c>
      <c r="D61" t="s">
        <v>2811</v>
      </c>
      <c r="E61" t="s">
        <v>1138</v>
      </c>
      <c r="F61" s="64"/>
      <c r="H61" s="64"/>
      <c r="J61" s="64"/>
      <c r="L61" s="64"/>
      <c r="N61" s="64"/>
      <c r="O61" s="64"/>
      <c r="P61" t="b">
        <v>1</v>
      </c>
      <c r="R61" s="64"/>
      <c r="T61" s="64"/>
      <c r="V61" s="64"/>
      <c r="AI61" s="66"/>
      <c r="AK61" s="74"/>
      <c r="AM61" s="64"/>
      <c r="AQ61" s="64"/>
      <c r="AS61" s="64"/>
      <c r="AW61" s="64"/>
      <c r="AY61" s="64"/>
      <c r="BA61" s="61"/>
      <c r="BC61" s="64"/>
      <c r="BE61" s="64"/>
      <c r="BG61" s="61"/>
      <c r="BI61" s="64"/>
      <c r="BK61" s="64"/>
      <c r="BO61" s="64"/>
      <c r="BQ61" s="64"/>
      <c r="BU61" s="64"/>
      <c r="BW61" s="64"/>
      <c r="CA61" s="64"/>
      <c r="CC61" s="64"/>
      <c r="CG61" s="64"/>
      <c r="CI61" s="64"/>
      <c r="CM61" s="64"/>
      <c r="CO61" s="64"/>
      <c r="CS61" s="64"/>
      <c r="CU61" s="64"/>
      <c r="CY61" s="64"/>
      <c r="DA61" s="64"/>
    </row>
    <row r="62" spans="3:105">
      <c r="C62" t="s">
        <v>2739</v>
      </c>
      <c r="D62" t="s">
        <v>827</v>
      </c>
      <c r="E62" t="s">
        <v>1138</v>
      </c>
      <c r="F62" s="64"/>
      <c r="H62" s="64"/>
      <c r="J62" s="64"/>
      <c r="L62" s="64"/>
      <c r="N62" s="64"/>
      <c r="O62" s="64"/>
      <c r="P62" t="b">
        <v>1</v>
      </c>
      <c r="R62" s="64"/>
      <c r="T62" s="64"/>
      <c r="V62" s="64"/>
      <c r="AI62" s="66"/>
      <c r="AK62" s="74"/>
      <c r="AM62" s="64"/>
      <c r="AQ62" s="64"/>
      <c r="AS62" s="64"/>
      <c r="AW62" s="64"/>
      <c r="AY62" s="64"/>
      <c r="BA62" s="61"/>
      <c r="BC62" s="64"/>
      <c r="BE62" s="64"/>
      <c r="BG62" s="61"/>
      <c r="BI62" s="64"/>
      <c r="BK62" s="64"/>
      <c r="BO62" s="64"/>
      <c r="BQ62" s="64"/>
      <c r="BU62" s="64"/>
      <c r="BW62" s="64"/>
      <c r="CA62" s="64"/>
      <c r="CC62" s="64"/>
      <c r="CG62" s="64"/>
      <c r="CI62" s="64"/>
      <c r="CM62" s="64"/>
      <c r="CO62" s="64"/>
      <c r="CS62" s="64"/>
      <c r="CU62" s="64"/>
      <c r="CY62" s="64"/>
      <c r="DA62" s="64"/>
    </row>
    <row r="63" spans="3:105">
      <c r="C63" t="s">
        <v>2823</v>
      </c>
      <c r="D63" t="s">
        <v>2824</v>
      </c>
      <c r="E63" t="s">
        <v>1138</v>
      </c>
      <c r="F63" s="64"/>
      <c r="H63" s="64"/>
      <c r="J63" s="64"/>
      <c r="L63" s="64"/>
      <c r="N63" s="64"/>
      <c r="O63" s="64"/>
      <c r="P63" t="b">
        <v>1</v>
      </c>
      <c r="R63" s="64"/>
      <c r="T63" s="64"/>
      <c r="V63" s="64"/>
      <c r="AI63" s="66"/>
      <c r="AK63" s="74"/>
      <c r="AM63" s="64"/>
      <c r="AQ63" s="64"/>
      <c r="AS63" s="64"/>
      <c r="AW63" s="64"/>
      <c r="AY63" s="64"/>
      <c r="BA63" s="61"/>
      <c r="BC63" s="64"/>
      <c r="BE63" s="64"/>
      <c r="BG63" s="61"/>
      <c r="BI63" s="64"/>
      <c r="BK63" s="64"/>
      <c r="BO63" s="64"/>
      <c r="BQ63" s="64"/>
      <c r="BU63" s="64"/>
      <c r="BW63" s="64"/>
      <c r="CA63" s="64"/>
      <c r="CC63" s="64"/>
      <c r="CG63" s="64"/>
      <c r="CI63" s="64"/>
      <c r="CM63" s="64"/>
      <c r="CO63" s="64"/>
      <c r="CS63" s="64"/>
      <c r="CU63" s="64"/>
      <c r="CY63" s="64"/>
      <c r="DA63" s="64"/>
    </row>
    <row r="64" spans="3:105">
      <c r="C64" t="s">
        <v>2838</v>
      </c>
      <c r="D64" t="s">
        <v>2839</v>
      </c>
      <c r="E64" t="s">
        <v>1138</v>
      </c>
      <c r="F64" s="64"/>
      <c r="H64" s="64"/>
      <c r="J64" s="64"/>
      <c r="L64" s="64"/>
      <c r="N64" s="64"/>
      <c r="O64" s="64"/>
      <c r="P64" t="b">
        <v>1</v>
      </c>
      <c r="R64" s="64"/>
      <c r="T64" s="64"/>
      <c r="V64" s="64"/>
      <c r="AI64" s="66"/>
      <c r="AK64" s="74"/>
      <c r="AM64" s="64"/>
      <c r="AQ64" s="64"/>
      <c r="AS64" s="64"/>
      <c r="AW64" s="64"/>
      <c r="AY64" s="64"/>
      <c r="BA64" s="61"/>
      <c r="BC64" s="64"/>
      <c r="BE64" s="64"/>
      <c r="BG64" s="61"/>
      <c r="BI64" s="64"/>
      <c r="BK64" s="64"/>
      <c r="BO64" s="64"/>
      <c r="BQ64" s="64"/>
      <c r="BU64" s="64"/>
      <c r="BW64" s="64"/>
      <c r="CA64" s="64"/>
      <c r="CC64" s="64"/>
      <c r="CG64" s="64"/>
      <c r="CI64" s="64"/>
      <c r="CM64" s="64"/>
      <c r="CO64" s="64"/>
      <c r="CS64" s="64"/>
      <c r="CU64" s="64"/>
      <c r="CY64" s="64"/>
      <c r="DA64" s="64"/>
    </row>
    <row r="65" spans="3:105">
      <c r="C65" t="s">
        <v>2852</v>
      </c>
      <c r="D65" t="s">
        <v>2853</v>
      </c>
      <c r="E65" t="s">
        <v>1138</v>
      </c>
      <c r="F65" s="64"/>
      <c r="H65" s="64"/>
      <c r="J65" s="64"/>
      <c r="L65" s="64"/>
      <c r="N65" s="64"/>
      <c r="O65" s="64"/>
      <c r="P65" t="b">
        <v>1</v>
      </c>
      <c r="R65" s="64"/>
      <c r="T65" s="64"/>
      <c r="V65" s="64"/>
      <c r="AI65" s="66"/>
      <c r="AK65" s="74"/>
      <c r="AM65" s="64"/>
      <c r="AQ65" s="64"/>
      <c r="AS65" s="64"/>
      <c r="AW65" s="64"/>
      <c r="AY65" s="64"/>
      <c r="BA65" s="61"/>
      <c r="BC65" s="64"/>
      <c r="BE65" s="64"/>
      <c r="BG65" s="61"/>
      <c r="BI65" s="64"/>
      <c r="BK65" s="64"/>
      <c r="BO65" s="64"/>
      <c r="BQ65" s="64"/>
      <c r="BU65" s="64"/>
      <c r="BW65" s="64"/>
      <c r="CA65" s="64"/>
      <c r="CC65" s="64"/>
      <c r="CG65" s="64"/>
      <c r="CI65" s="64"/>
      <c r="CM65" s="64"/>
      <c r="CO65" s="64"/>
      <c r="CS65" s="64"/>
      <c r="CU65" s="64"/>
      <c r="CY65" s="64"/>
      <c r="DA65" s="64"/>
    </row>
    <row r="66" spans="3:105">
      <c r="C66" t="s">
        <v>2866</v>
      </c>
      <c r="D66" t="s">
        <v>1585</v>
      </c>
      <c r="E66" t="s">
        <v>1138</v>
      </c>
      <c r="F66" s="64"/>
      <c r="H66" s="64"/>
      <c r="J66" s="64"/>
      <c r="L66" s="64"/>
      <c r="N66" s="64"/>
      <c r="O66" s="64"/>
      <c r="P66" t="b">
        <v>1</v>
      </c>
      <c r="R66" s="64"/>
      <c r="T66" s="64"/>
      <c r="V66" s="64"/>
      <c r="AI66" s="66"/>
      <c r="AK66" s="74"/>
      <c r="AM66" s="64"/>
      <c r="AQ66" s="64"/>
      <c r="AS66" s="64"/>
      <c r="AW66" s="64"/>
      <c r="AY66" s="64"/>
      <c r="BA66" s="61"/>
      <c r="BC66" s="64"/>
      <c r="BE66" s="64"/>
      <c r="BG66" s="61"/>
      <c r="BI66" s="64"/>
      <c r="BK66" s="64"/>
      <c r="BO66" s="64"/>
      <c r="BQ66" s="64"/>
      <c r="BU66" s="64"/>
      <c r="BW66" s="64"/>
      <c r="CA66" s="64"/>
      <c r="CC66" s="64"/>
      <c r="CG66" s="64"/>
      <c r="CI66" s="64"/>
      <c r="CM66" s="64"/>
      <c r="CO66" s="64"/>
      <c r="CS66" s="64"/>
      <c r="CU66" s="64"/>
      <c r="CY66" s="64"/>
      <c r="DA66" s="64"/>
    </row>
    <row r="67" spans="3:105">
      <c r="C67" t="s">
        <v>2879</v>
      </c>
      <c r="D67" t="s">
        <v>813</v>
      </c>
      <c r="E67" t="s">
        <v>1138</v>
      </c>
      <c r="F67" s="64"/>
      <c r="H67" s="64"/>
      <c r="J67" s="64"/>
      <c r="L67" s="64"/>
      <c r="N67" s="64"/>
      <c r="O67" s="64"/>
      <c r="P67" t="b">
        <v>1</v>
      </c>
      <c r="R67" s="64"/>
      <c r="T67" s="64"/>
      <c r="V67" s="64"/>
      <c r="AI67" s="66"/>
      <c r="AK67" s="74"/>
      <c r="AM67" s="64"/>
      <c r="AQ67" s="64"/>
      <c r="AS67" s="64"/>
      <c r="AW67" s="64"/>
      <c r="AY67" s="64"/>
      <c r="BA67" s="61"/>
      <c r="BC67" s="64"/>
      <c r="BE67" s="64"/>
      <c r="BG67" s="61"/>
      <c r="BI67" s="64"/>
      <c r="BK67" s="64"/>
      <c r="BO67" s="64"/>
      <c r="BQ67" s="64"/>
      <c r="BU67" s="64"/>
      <c r="BW67" s="64"/>
      <c r="CA67" s="64"/>
      <c r="CC67" s="64"/>
      <c r="CG67" s="64"/>
      <c r="CI67" s="64"/>
      <c r="CM67" s="64"/>
      <c r="CO67" s="64"/>
      <c r="CS67" s="64"/>
      <c r="CU67" s="64"/>
      <c r="CY67" s="64"/>
      <c r="DA67" s="64"/>
    </row>
    <row r="68" spans="3:105">
      <c r="C68" t="s">
        <v>2894</v>
      </c>
      <c r="D68" t="s">
        <v>870</v>
      </c>
      <c r="E68" t="s">
        <v>1138</v>
      </c>
      <c r="F68" s="64"/>
      <c r="H68" s="64"/>
      <c r="J68" s="64"/>
      <c r="L68" s="64"/>
      <c r="N68" s="64"/>
      <c r="O68" s="64"/>
      <c r="P68" t="b">
        <v>1</v>
      </c>
      <c r="R68" s="64"/>
      <c r="T68" s="64"/>
      <c r="V68" s="64"/>
      <c r="AI68" s="66"/>
      <c r="AK68" s="74"/>
      <c r="AM68" s="64"/>
      <c r="AQ68" s="64"/>
      <c r="AS68" s="64"/>
      <c r="AW68" s="64"/>
      <c r="AY68" s="64"/>
      <c r="BA68" s="61"/>
      <c r="BC68" s="64"/>
      <c r="BE68" s="64"/>
      <c r="BG68" s="61"/>
      <c r="BI68" s="64"/>
      <c r="BK68" s="64"/>
      <c r="BO68" s="64"/>
      <c r="BQ68" s="64"/>
      <c r="BU68" s="64"/>
      <c r="BW68" s="64"/>
      <c r="CA68" s="64"/>
      <c r="CC68" s="64"/>
      <c r="CG68" s="64"/>
      <c r="CI68" s="64"/>
      <c r="CM68" s="64"/>
      <c r="CO68" s="64"/>
      <c r="CS68" s="64"/>
      <c r="CU68" s="64"/>
      <c r="CY68" s="64"/>
      <c r="DA68" s="64"/>
    </row>
    <row r="69" spans="3:105">
      <c r="C69" t="s">
        <v>2907</v>
      </c>
      <c r="D69" t="s">
        <v>2908</v>
      </c>
      <c r="E69" t="s">
        <v>1138</v>
      </c>
      <c r="F69" s="64"/>
      <c r="H69" s="64"/>
      <c r="J69" s="64"/>
      <c r="L69" s="64"/>
      <c r="N69" s="64"/>
      <c r="O69" s="64"/>
      <c r="P69" t="b">
        <v>1</v>
      </c>
      <c r="R69" s="64"/>
      <c r="T69" s="64"/>
      <c r="V69" s="64"/>
      <c r="AI69" s="66"/>
      <c r="AK69" s="74"/>
      <c r="AM69" s="64"/>
      <c r="AQ69" s="64"/>
      <c r="AS69" s="64"/>
      <c r="AW69" s="64"/>
      <c r="AY69" s="64"/>
      <c r="BA69" s="61"/>
      <c r="BC69" s="64"/>
      <c r="BE69" s="64"/>
      <c r="BG69" s="61"/>
      <c r="BI69" s="64"/>
      <c r="BK69" s="64"/>
      <c r="BO69" s="64"/>
      <c r="BQ69" s="64"/>
      <c r="BU69" s="64"/>
      <c r="BW69" s="64"/>
      <c r="CA69" s="64"/>
      <c r="CC69" s="64"/>
      <c r="CG69" s="64"/>
      <c r="CI69" s="64"/>
      <c r="CM69" s="64"/>
      <c r="CO69" s="64"/>
      <c r="CS69" s="64"/>
      <c r="CU69" s="64"/>
      <c r="CY69" s="64"/>
      <c r="DA69" s="64"/>
    </row>
    <row r="70" spans="3:105">
      <c r="C70" t="s">
        <v>2924</v>
      </c>
      <c r="D70" t="s">
        <v>504</v>
      </c>
      <c r="E70" t="s">
        <v>1138</v>
      </c>
      <c r="F70" s="64"/>
      <c r="H70" s="64"/>
      <c r="J70" s="64"/>
      <c r="L70" s="64"/>
      <c r="N70" s="64"/>
      <c r="O70" s="64"/>
      <c r="P70" t="b">
        <v>1</v>
      </c>
      <c r="R70" s="64"/>
      <c r="T70" s="64"/>
      <c r="V70" s="64"/>
      <c r="AI70" s="66"/>
      <c r="AK70" s="74"/>
      <c r="AM70" s="64"/>
      <c r="AQ70" s="64"/>
      <c r="AS70" s="64"/>
      <c r="AW70" s="64"/>
      <c r="AY70" s="64"/>
      <c r="BA70" s="61"/>
      <c r="BC70" s="64"/>
      <c r="BE70" s="64"/>
      <c r="BG70" s="61"/>
      <c r="BI70" s="64"/>
      <c r="BK70" s="64"/>
      <c r="BO70" s="64"/>
      <c r="BQ70" s="64"/>
      <c r="BU70" s="64"/>
      <c r="BW70" s="64"/>
      <c r="CA70" s="64"/>
      <c r="CC70" s="64"/>
      <c r="CG70" s="64"/>
      <c r="CI70" s="64"/>
      <c r="CM70" s="64"/>
      <c r="CO70" s="64"/>
      <c r="CS70" s="64"/>
      <c r="CU70" s="64"/>
      <c r="CY70" s="64"/>
      <c r="DA70" s="64"/>
    </row>
    <row r="71" spans="3:105">
      <c r="C71" t="s">
        <v>2937</v>
      </c>
      <c r="D71" t="s">
        <v>1095</v>
      </c>
      <c r="E71" t="s">
        <v>1138</v>
      </c>
      <c r="F71" s="64"/>
      <c r="H71" s="64"/>
      <c r="J71" s="64"/>
      <c r="L71" s="64"/>
      <c r="N71" s="64"/>
      <c r="O71" s="64"/>
      <c r="P71" t="b">
        <v>1</v>
      </c>
      <c r="R71" s="64"/>
      <c r="T71" s="64"/>
      <c r="V71" s="64"/>
      <c r="AI71" s="66"/>
      <c r="AK71" s="74"/>
      <c r="AM71" s="64"/>
      <c r="AQ71" s="64"/>
      <c r="AS71" s="64"/>
      <c r="AW71" s="64"/>
      <c r="AY71" s="64"/>
      <c r="BA71" s="61"/>
      <c r="BC71" s="64"/>
      <c r="BE71" s="64"/>
      <c r="BG71" s="61"/>
      <c r="BI71" s="64"/>
      <c r="BK71" s="64"/>
      <c r="BO71" s="64"/>
      <c r="BQ71" s="64"/>
      <c r="BU71" s="64"/>
      <c r="BW71" s="64"/>
      <c r="CA71" s="64"/>
      <c r="CC71" s="64"/>
      <c r="CG71" s="64"/>
      <c r="CI71" s="64"/>
      <c r="CM71" s="64"/>
      <c r="CO71" s="64"/>
      <c r="CS71" s="64"/>
      <c r="CU71" s="64"/>
      <c r="CY71" s="64"/>
      <c r="DA71" s="64"/>
    </row>
    <row r="72" spans="3:105">
      <c r="C72" t="s">
        <v>2951</v>
      </c>
      <c r="D72" t="s">
        <v>1137</v>
      </c>
      <c r="E72" t="s">
        <v>1138</v>
      </c>
      <c r="F72" s="64"/>
      <c r="H72" s="64"/>
      <c r="J72" s="64"/>
      <c r="L72" s="64"/>
      <c r="N72" s="64"/>
      <c r="O72" s="64"/>
      <c r="P72" t="b">
        <v>1</v>
      </c>
      <c r="R72" s="64"/>
      <c r="T72" s="64"/>
      <c r="V72" s="64"/>
      <c r="AI72" s="66"/>
      <c r="AK72" s="74"/>
      <c r="AM72" s="64"/>
      <c r="AQ72" s="64"/>
      <c r="AS72" s="64"/>
      <c r="AW72" s="64"/>
      <c r="AY72" s="64"/>
      <c r="BA72" s="61"/>
      <c r="BC72" s="64"/>
      <c r="BE72" s="64"/>
      <c r="BG72" s="61"/>
      <c r="BI72" s="64"/>
      <c r="BK72" s="64"/>
      <c r="BO72" s="64"/>
      <c r="BQ72" s="64"/>
      <c r="BU72" s="64"/>
      <c r="BW72" s="64"/>
      <c r="CA72" s="64"/>
      <c r="CC72" s="64"/>
      <c r="CG72" s="64"/>
      <c r="CI72" s="64"/>
      <c r="CM72" s="64"/>
      <c r="CO72" s="64"/>
      <c r="CS72" s="64"/>
      <c r="CU72" s="64"/>
      <c r="CY72" s="64"/>
      <c r="DA72" s="64"/>
    </row>
    <row r="73" spans="3:105">
      <c r="C73" t="s">
        <v>2964</v>
      </c>
      <c r="D73" t="s">
        <v>2965</v>
      </c>
      <c r="E73" t="s">
        <v>60</v>
      </c>
      <c r="F73" s="64"/>
      <c r="H73" s="64"/>
      <c r="J73" s="64"/>
      <c r="L73" s="64"/>
      <c r="N73" s="64"/>
      <c r="O73" s="64"/>
      <c r="P73" t="b">
        <v>1</v>
      </c>
      <c r="R73" s="64"/>
      <c r="T73" s="64"/>
      <c r="V73" s="64"/>
      <c r="AI73" s="66"/>
      <c r="AK73" s="64"/>
      <c r="AM73" s="64"/>
      <c r="AQ73" s="64"/>
      <c r="AS73" s="64"/>
      <c r="AW73" s="64"/>
      <c r="AY73" s="64"/>
      <c r="BA73" s="61"/>
      <c r="BC73" s="64"/>
      <c r="BE73" s="64"/>
      <c r="BI73" s="64"/>
      <c r="BK73" s="64"/>
      <c r="BO73" s="64"/>
      <c r="BQ73" s="64"/>
      <c r="BU73" s="64"/>
      <c r="BW73" s="64"/>
      <c r="CA73" s="64"/>
      <c r="CC73" s="64"/>
      <c r="CG73" s="64"/>
      <c r="CI73" s="64"/>
      <c r="CM73" s="64"/>
      <c r="CO73" s="64"/>
      <c r="CS73" s="64"/>
      <c r="CU73" s="64"/>
      <c r="CY73" s="64"/>
      <c r="DA73" s="64"/>
    </row>
    <row r="74" spans="3:105" ht="144">
      <c r="C74" t="s">
        <v>2979</v>
      </c>
      <c r="D74" s="73" t="s">
        <v>2980</v>
      </c>
      <c r="E74" t="s">
        <v>60</v>
      </c>
      <c r="F74" s="64"/>
      <c r="H74" s="64"/>
      <c r="J74" s="64"/>
      <c r="L74" s="64"/>
      <c r="N74" s="64"/>
      <c r="O74" s="64"/>
      <c r="P74" t="b">
        <v>1</v>
      </c>
      <c r="R74" s="64"/>
      <c r="T74" s="64"/>
      <c r="V74" s="64"/>
      <c r="AI74" s="66"/>
      <c r="AK74" s="64"/>
      <c r="AM74" s="64"/>
      <c r="AQ74" s="64"/>
      <c r="AS74" s="64"/>
      <c r="AW74" s="64"/>
      <c r="AY74" s="64"/>
      <c r="BA74" s="61"/>
      <c r="BC74" s="64"/>
      <c r="BE74" s="64"/>
      <c r="BI74" s="64"/>
      <c r="BK74" s="64"/>
      <c r="BO74" s="64"/>
      <c r="BQ74" s="64"/>
      <c r="BU74" s="64"/>
      <c r="BW74" s="64"/>
      <c r="CA74" s="64"/>
      <c r="CC74" s="64"/>
      <c r="CG74" s="64"/>
      <c r="CI74" s="64"/>
      <c r="CM74" s="64"/>
      <c r="CO74" s="64"/>
      <c r="CS74" s="64"/>
      <c r="CU74" s="64"/>
      <c r="CY74" s="64"/>
      <c r="DA74" s="64"/>
    </row>
    <row r="75" spans="3:105" ht="158.44999999999999">
      <c r="C75" t="s">
        <v>2994</v>
      </c>
      <c r="D75" s="73" t="s">
        <v>2995</v>
      </c>
      <c r="E75" t="s">
        <v>60</v>
      </c>
      <c r="F75" s="64"/>
      <c r="H75" s="64"/>
      <c r="J75" s="64"/>
      <c r="L75" s="64"/>
      <c r="N75" s="64"/>
      <c r="O75" s="64"/>
      <c r="P75" t="b">
        <v>1</v>
      </c>
      <c r="R75" s="64"/>
      <c r="T75" s="64"/>
      <c r="V75" s="64"/>
      <c r="AI75" s="66"/>
      <c r="AK75" s="64"/>
      <c r="AM75" s="64"/>
      <c r="AQ75" s="64"/>
      <c r="AS75" s="64"/>
      <c r="AW75" s="64"/>
      <c r="AY75" s="64"/>
      <c r="BA75" s="61"/>
      <c r="BC75" s="64"/>
      <c r="BE75" s="64"/>
      <c r="BI75" s="64"/>
      <c r="BK75" s="64"/>
      <c r="BO75" s="64"/>
      <c r="BQ75" s="64"/>
      <c r="BU75" s="64"/>
      <c r="BW75" s="64"/>
      <c r="CA75" s="64"/>
      <c r="CC75" s="64"/>
      <c r="CG75" s="64"/>
      <c r="CI75" s="64"/>
      <c r="CM75" s="64"/>
      <c r="CO75" s="64"/>
      <c r="CS75" s="64"/>
      <c r="CU75" s="64"/>
      <c r="CY75" s="64"/>
      <c r="DA75" s="64"/>
    </row>
    <row r="76" spans="3:105">
      <c r="C76" t="s">
        <v>3009</v>
      </c>
      <c r="D76" t="s">
        <v>1359</v>
      </c>
      <c r="E76" t="s">
        <v>60</v>
      </c>
      <c r="F76" s="64"/>
      <c r="H76" s="64"/>
      <c r="J76" s="64"/>
      <c r="L76" s="64"/>
      <c r="N76" s="64"/>
      <c r="O76" s="64"/>
      <c r="P76" t="b">
        <v>1</v>
      </c>
      <c r="R76" s="64"/>
      <c r="T76" s="64"/>
      <c r="V76" s="64"/>
      <c r="AI76" s="66"/>
      <c r="AK76" s="64"/>
      <c r="AM76" s="64"/>
      <c r="AQ76" s="64"/>
      <c r="AS76" s="64"/>
      <c r="AW76" s="64"/>
      <c r="AY76" s="64"/>
      <c r="BA76" s="61"/>
      <c r="BC76" s="64"/>
      <c r="BE76" s="64"/>
      <c r="BI76" s="64"/>
      <c r="BK76" s="64"/>
      <c r="BO76" s="64"/>
      <c r="BQ76" s="64"/>
      <c r="BU76" s="64"/>
      <c r="BW76" s="64"/>
      <c r="CA76" s="64"/>
      <c r="CC76" s="64"/>
      <c r="CG76" s="64"/>
      <c r="CI76" s="64"/>
      <c r="CM76" s="64"/>
      <c r="CO76" s="64"/>
      <c r="CS76" s="64"/>
      <c r="CU76" s="64"/>
      <c r="CY76" s="64"/>
      <c r="DA76" s="64"/>
    </row>
    <row r="77" spans="3:105">
      <c r="C77" t="s">
        <v>3022</v>
      </c>
      <c r="D77" t="s">
        <v>3023</v>
      </c>
      <c r="E77" t="s">
        <v>60</v>
      </c>
      <c r="F77" s="64"/>
      <c r="H77" s="64"/>
      <c r="J77" s="64"/>
      <c r="L77" s="64"/>
      <c r="N77" s="64"/>
      <c r="O77" s="64"/>
      <c r="P77" t="b">
        <v>1</v>
      </c>
      <c r="R77" s="64"/>
      <c r="T77" s="64"/>
      <c r="V77" s="64"/>
      <c r="AI77" s="66"/>
      <c r="AK77" s="64"/>
      <c r="AM77" s="64"/>
      <c r="AQ77" s="64"/>
      <c r="AS77" s="64"/>
      <c r="AW77" s="64"/>
      <c r="AY77" s="64"/>
      <c r="BA77" s="61"/>
      <c r="BC77" s="64"/>
      <c r="BE77" s="64"/>
      <c r="BI77" s="64"/>
      <c r="BK77" s="64"/>
      <c r="BO77" s="64"/>
      <c r="BQ77" s="64"/>
      <c r="BU77" s="64"/>
      <c r="BW77" s="64"/>
      <c r="CA77" s="64"/>
      <c r="CC77" s="64"/>
      <c r="CG77" s="64"/>
      <c r="CI77" s="64"/>
      <c r="CM77" s="64"/>
      <c r="CO77" s="64"/>
      <c r="CS77" s="64"/>
      <c r="CU77" s="64"/>
      <c r="CY77" s="64"/>
      <c r="DA77" s="64"/>
    </row>
    <row r="78" spans="3:105">
      <c r="C78" t="s">
        <v>3037</v>
      </c>
      <c r="D78" t="s">
        <v>1081</v>
      </c>
      <c r="E78" t="s">
        <v>60</v>
      </c>
      <c r="F78" s="64"/>
      <c r="H78" s="64"/>
      <c r="J78" s="64"/>
      <c r="L78" s="64"/>
      <c r="N78" s="64"/>
      <c r="O78" s="64"/>
      <c r="P78" t="b">
        <v>1</v>
      </c>
      <c r="R78" s="64"/>
      <c r="T78" s="64"/>
      <c r="V78" s="64"/>
      <c r="AI78" s="66"/>
      <c r="AK78" s="64"/>
      <c r="AM78" s="64"/>
      <c r="AQ78" s="64"/>
      <c r="AS78" s="64"/>
      <c r="AW78" s="64"/>
      <c r="AY78" s="64"/>
      <c r="BA78" s="61"/>
      <c r="BC78" s="64"/>
      <c r="BE78" s="64"/>
      <c r="BI78" s="64"/>
      <c r="BK78" s="64"/>
      <c r="BO78" s="64"/>
      <c r="BQ78" s="64"/>
      <c r="BU78" s="64"/>
      <c r="BW78" s="64"/>
      <c r="CA78" s="64"/>
      <c r="CC78" s="64"/>
      <c r="CG78" s="64"/>
      <c r="CI78" s="64"/>
      <c r="CM78" s="64"/>
      <c r="CO78" s="64"/>
      <c r="CS78" s="64"/>
      <c r="CU78" s="64"/>
      <c r="CY78" s="64"/>
      <c r="DA78" s="64"/>
    </row>
    <row r="79" spans="3:105">
      <c r="C79" t="s">
        <v>3050</v>
      </c>
      <c r="D79" t="s">
        <v>1700</v>
      </c>
      <c r="E79" t="s">
        <v>60</v>
      </c>
      <c r="F79" s="64"/>
      <c r="H79" s="64"/>
      <c r="J79" s="64"/>
      <c r="L79" s="64"/>
      <c r="N79" s="64"/>
      <c r="O79" s="64"/>
      <c r="P79" t="b">
        <v>1</v>
      </c>
      <c r="R79" s="64"/>
      <c r="T79" s="64"/>
      <c r="V79" s="64"/>
      <c r="AI79" s="66"/>
      <c r="AK79" s="64"/>
      <c r="AM79" s="64"/>
      <c r="AQ79" s="64"/>
      <c r="AS79" s="64"/>
      <c r="AW79" s="64"/>
      <c r="AY79" s="64"/>
      <c r="BA79" s="61"/>
      <c r="BC79" s="64"/>
      <c r="BE79" s="64"/>
      <c r="BI79" s="64"/>
      <c r="BK79" s="64"/>
      <c r="BO79" s="64"/>
      <c r="BQ79" s="64"/>
      <c r="BU79" s="64"/>
      <c r="BW79" s="64"/>
      <c r="CA79" s="64"/>
      <c r="CC79" s="64"/>
      <c r="CG79" s="64"/>
      <c r="CI79" s="64"/>
      <c r="CM79" s="64"/>
      <c r="CO79" s="64"/>
      <c r="CS79" s="64"/>
      <c r="CU79" s="64"/>
      <c r="CY79" s="64"/>
      <c r="DA79" s="64"/>
    </row>
    <row r="80" spans="3:105">
      <c r="C80" t="s">
        <v>3067</v>
      </c>
      <c r="D80" t="s">
        <v>799</v>
      </c>
      <c r="E80" t="s">
        <v>60</v>
      </c>
      <c r="F80" s="64"/>
      <c r="H80" s="64"/>
      <c r="J80" s="64"/>
      <c r="L80" s="64"/>
      <c r="N80" s="64"/>
      <c r="O80" s="64"/>
      <c r="P80" t="b">
        <v>1</v>
      </c>
      <c r="R80" s="64"/>
      <c r="T80" s="64"/>
      <c r="V80" s="64"/>
      <c r="AI80" s="66"/>
      <c r="AK80" s="64"/>
      <c r="AM80" s="64"/>
      <c r="AQ80" s="64"/>
      <c r="AS80" s="64"/>
      <c r="AW80" s="64"/>
      <c r="AY80" s="64"/>
      <c r="BA80" s="61"/>
      <c r="BC80" s="64"/>
      <c r="BE80" s="64"/>
      <c r="BI80" s="64"/>
      <c r="BK80" s="64"/>
      <c r="BO80" s="64"/>
      <c r="BQ80" s="64"/>
      <c r="BU80" s="64"/>
      <c r="BW80" s="64"/>
      <c r="CA80" s="64"/>
      <c r="CC80" s="64"/>
      <c r="CG80" s="64"/>
      <c r="CI80" s="64"/>
      <c r="CM80" s="64"/>
      <c r="CO80" s="64"/>
      <c r="CS80" s="64"/>
      <c r="CU80" s="64"/>
      <c r="CY80" s="64"/>
      <c r="DA80" s="64"/>
    </row>
    <row r="81" spans="3:105" ht="129.6">
      <c r="C81" t="s">
        <v>3080</v>
      </c>
      <c r="D81" s="73" t="s">
        <v>3081</v>
      </c>
      <c r="E81" t="s">
        <v>60</v>
      </c>
      <c r="F81" s="64"/>
      <c r="H81" s="64"/>
      <c r="J81" s="64"/>
      <c r="L81" s="64"/>
      <c r="N81" s="64"/>
      <c r="O81" s="64"/>
      <c r="P81" t="b">
        <v>1</v>
      </c>
      <c r="R81" s="64"/>
      <c r="T81" s="64"/>
      <c r="V81" s="64"/>
      <c r="AI81" s="66"/>
      <c r="AK81" s="64"/>
      <c r="AM81" s="64"/>
      <c r="AQ81" s="64"/>
      <c r="AS81" s="64"/>
      <c r="AW81" s="64"/>
      <c r="AY81" s="64"/>
      <c r="BA81" s="61"/>
      <c r="BC81" s="64"/>
      <c r="BE81" s="64"/>
      <c r="BI81" s="64"/>
      <c r="BK81" s="64"/>
      <c r="BO81" s="64"/>
      <c r="BQ81" s="64"/>
      <c r="BU81" s="64"/>
      <c r="BW81" s="64"/>
      <c r="CA81" s="64"/>
      <c r="CC81" s="64"/>
      <c r="CG81" s="64"/>
      <c r="CI81" s="64"/>
      <c r="CM81" s="64"/>
      <c r="CO81" s="64"/>
      <c r="CS81" s="64"/>
      <c r="CU81" s="64"/>
      <c r="CY81" s="64"/>
      <c r="DA81" s="64"/>
    </row>
    <row r="82" spans="3:105">
      <c r="C82" t="s">
        <v>3094</v>
      </c>
      <c r="D82" t="s">
        <v>3095</v>
      </c>
      <c r="E82" t="s">
        <v>60</v>
      </c>
      <c r="F82" s="64"/>
      <c r="H82" s="64"/>
      <c r="J82" s="64"/>
      <c r="L82" s="64"/>
      <c r="N82" s="64"/>
      <c r="O82" s="64"/>
      <c r="P82" t="b">
        <v>1</v>
      </c>
      <c r="R82" s="64"/>
      <c r="T82" s="64"/>
      <c r="V82" s="64"/>
      <c r="AI82" s="66"/>
      <c r="AK82" s="64"/>
      <c r="AM82" s="64"/>
      <c r="AQ82" s="64"/>
      <c r="AS82" s="64"/>
      <c r="AW82" s="64"/>
      <c r="AY82" s="64"/>
      <c r="BA82" s="61"/>
      <c r="BC82" s="64"/>
      <c r="BE82" s="64"/>
      <c r="BI82" s="64"/>
      <c r="BK82" s="64"/>
      <c r="BO82" s="64"/>
      <c r="BQ82" s="64"/>
      <c r="BU82" s="64"/>
      <c r="BW82" s="64"/>
      <c r="CA82" s="64"/>
      <c r="CC82" s="64"/>
      <c r="CG82" s="64"/>
      <c r="CI82" s="64"/>
      <c r="CM82" s="64"/>
      <c r="CO82" s="64"/>
      <c r="CS82" s="64"/>
      <c r="CU82" s="64"/>
      <c r="CY82" s="64"/>
      <c r="DA82" s="64"/>
    </row>
    <row r="83" spans="3:105">
      <c r="C83" t="s">
        <v>3109</v>
      </c>
      <c r="D83" t="s">
        <v>3110</v>
      </c>
      <c r="E83" t="s">
        <v>60</v>
      </c>
      <c r="F83" s="64"/>
      <c r="H83" s="64"/>
      <c r="J83" s="64"/>
      <c r="L83" s="64"/>
      <c r="N83" s="64"/>
      <c r="O83" s="64"/>
      <c r="P83" t="b">
        <v>1</v>
      </c>
      <c r="R83" s="64"/>
      <c r="T83" s="64"/>
      <c r="V83" s="64"/>
      <c r="AI83" s="66"/>
      <c r="AK83" s="64"/>
      <c r="AM83" s="64"/>
      <c r="AQ83" s="64"/>
      <c r="AS83" s="64"/>
      <c r="AW83" s="64"/>
      <c r="AY83" s="64"/>
      <c r="BA83" s="61"/>
      <c r="BC83" s="64"/>
      <c r="BE83" s="64"/>
      <c r="BI83" s="64"/>
      <c r="BK83" s="64"/>
      <c r="BO83" s="64"/>
      <c r="BQ83" s="64"/>
      <c r="BU83" s="64"/>
      <c r="BW83" s="64"/>
      <c r="CA83" s="64"/>
      <c r="CC83" s="64"/>
      <c r="CG83" s="64"/>
      <c r="CI83" s="64"/>
      <c r="CM83" s="64"/>
      <c r="CO83" s="64"/>
      <c r="CS83" s="64"/>
      <c r="CU83" s="64"/>
      <c r="CY83" s="64"/>
      <c r="DA83" s="64"/>
    </row>
    <row r="84" spans="3:105">
      <c r="C84" t="s">
        <v>3124</v>
      </c>
      <c r="D84" t="s">
        <v>3125</v>
      </c>
      <c r="E84" t="s">
        <v>60</v>
      </c>
      <c r="F84" s="64"/>
      <c r="H84" s="64"/>
      <c r="J84" s="64"/>
      <c r="L84" s="64"/>
      <c r="N84" s="64"/>
      <c r="O84" s="64"/>
      <c r="P84" t="b">
        <v>1</v>
      </c>
      <c r="R84" s="64"/>
      <c r="T84" s="64"/>
      <c r="V84" s="64"/>
      <c r="AI84" s="66"/>
      <c r="AK84" s="64"/>
      <c r="AM84" s="64"/>
      <c r="AQ84" s="64"/>
      <c r="AS84" s="64"/>
      <c r="AW84" s="64"/>
      <c r="AY84" s="64"/>
      <c r="BA84" s="61"/>
      <c r="BC84" s="64"/>
      <c r="BE84" s="64"/>
      <c r="BI84" s="64"/>
      <c r="BK84" s="64"/>
      <c r="BO84" s="64"/>
      <c r="BQ84" s="64"/>
      <c r="BU84" s="64"/>
      <c r="BW84" s="64"/>
      <c r="CA84" s="64"/>
      <c r="CC84" s="64"/>
      <c r="CG84" s="64"/>
      <c r="CI84" s="64"/>
      <c r="CM84" s="64"/>
      <c r="CO84" s="64"/>
      <c r="CS84" s="64"/>
      <c r="CU84" s="64"/>
      <c r="CY84" s="64"/>
      <c r="DA84" s="64"/>
    </row>
    <row r="85" spans="3:105">
      <c r="C85" t="s">
        <v>3134</v>
      </c>
      <c r="D85" t="s">
        <v>3135</v>
      </c>
      <c r="E85" t="s">
        <v>60</v>
      </c>
      <c r="F85" s="64"/>
      <c r="H85" s="64"/>
      <c r="J85" s="64"/>
      <c r="L85" s="64"/>
      <c r="N85" s="64"/>
      <c r="O85" s="64"/>
      <c r="P85" t="b">
        <v>1</v>
      </c>
      <c r="R85" s="64"/>
      <c r="T85" s="64"/>
      <c r="V85" s="64"/>
      <c r="AI85" s="66"/>
      <c r="AK85" s="64"/>
      <c r="AM85" s="64"/>
      <c r="AQ85" s="64"/>
      <c r="AS85" s="64"/>
      <c r="AW85" s="64"/>
      <c r="AY85" s="64"/>
      <c r="BA85" s="61"/>
      <c r="BC85" s="64"/>
      <c r="BE85" s="64"/>
      <c r="BI85" s="64"/>
      <c r="BK85" s="64"/>
      <c r="BO85" s="64"/>
      <c r="BQ85" s="64"/>
      <c r="BU85" s="64"/>
      <c r="BW85" s="64"/>
      <c r="CA85" s="64"/>
      <c r="CC85" s="64"/>
      <c r="CG85" s="64"/>
      <c r="CI85" s="64"/>
      <c r="CM85" s="64"/>
      <c r="CO85" s="64"/>
      <c r="CS85" s="64"/>
      <c r="CU85" s="64"/>
      <c r="CY85" s="64"/>
      <c r="DA85" s="64"/>
    </row>
    <row r="86" spans="3:105">
      <c r="C86" t="s">
        <v>3145</v>
      </c>
      <c r="D86" t="s">
        <v>3146</v>
      </c>
      <c r="E86" t="s">
        <v>60</v>
      </c>
      <c r="F86" s="64"/>
      <c r="H86" s="64"/>
      <c r="J86" s="64"/>
      <c r="L86" s="64"/>
      <c r="N86" s="64"/>
      <c r="O86" s="64"/>
      <c r="P86" t="b">
        <v>1</v>
      </c>
      <c r="R86" s="64"/>
      <c r="T86" s="64"/>
      <c r="V86" s="64"/>
      <c r="AI86" s="66"/>
      <c r="AK86" s="64"/>
      <c r="AM86" s="64"/>
      <c r="AQ86" s="64"/>
      <c r="AS86" s="64"/>
      <c r="AW86" s="64"/>
      <c r="AY86" s="64"/>
      <c r="BA86" s="61"/>
      <c r="BC86" s="64"/>
      <c r="BE86" s="64"/>
      <c r="BI86" s="64"/>
      <c r="BK86" s="64"/>
      <c r="BO86" s="64"/>
      <c r="BQ86" s="64"/>
      <c r="BU86" s="64"/>
      <c r="BW86" s="64"/>
      <c r="CA86" s="64"/>
      <c r="CC86" s="64"/>
      <c r="CG86" s="64"/>
      <c r="CI86" s="64"/>
      <c r="CM86" s="64"/>
      <c r="CO86" s="64"/>
      <c r="CS86" s="64"/>
      <c r="CU86" s="64"/>
      <c r="CY86" s="64"/>
      <c r="DA86" s="64"/>
    </row>
    <row r="87" spans="3:105" ht="144">
      <c r="C87" t="s">
        <v>3156</v>
      </c>
      <c r="D87" s="73" t="s">
        <v>3157</v>
      </c>
      <c r="E87" t="s">
        <v>60</v>
      </c>
      <c r="F87" s="64"/>
      <c r="H87" s="64"/>
      <c r="J87" s="64"/>
      <c r="L87" s="64"/>
      <c r="N87" s="64"/>
      <c r="O87" s="64"/>
      <c r="P87" t="b">
        <v>1</v>
      </c>
      <c r="R87" s="64"/>
      <c r="T87" s="64"/>
      <c r="V87" s="64"/>
      <c r="AI87" s="66"/>
      <c r="AK87" s="64"/>
      <c r="AM87" s="64"/>
      <c r="AQ87" s="64"/>
      <c r="AS87" s="64"/>
      <c r="AW87" s="64"/>
      <c r="AY87" s="64"/>
      <c r="BA87" s="61"/>
      <c r="BC87" s="64"/>
      <c r="BE87" s="64"/>
      <c r="BI87" s="64"/>
      <c r="BK87" s="64"/>
      <c r="BO87" s="64"/>
      <c r="BQ87" s="64"/>
      <c r="BU87" s="64"/>
      <c r="BW87" s="64"/>
      <c r="CA87" s="64"/>
      <c r="CC87" s="64"/>
      <c r="CG87" s="64"/>
      <c r="CI87" s="64"/>
      <c r="CM87" s="64"/>
      <c r="CO87" s="64"/>
      <c r="CS87" s="64"/>
      <c r="CU87" s="64"/>
      <c r="CY87" s="64"/>
      <c r="DA87" s="64"/>
    </row>
    <row r="88" spans="3:105">
      <c r="C88" t="s">
        <v>3166</v>
      </c>
      <c r="D88" t="s">
        <v>3167</v>
      </c>
      <c r="E88" t="s">
        <v>60</v>
      </c>
      <c r="F88" s="64"/>
      <c r="H88" s="64"/>
      <c r="J88" s="64"/>
      <c r="L88" s="64"/>
      <c r="N88" s="64"/>
      <c r="O88" s="64"/>
      <c r="P88" t="b">
        <v>1</v>
      </c>
      <c r="R88" s="64"/>
      <c r="T88" s="64"/>
      <c r="V88" s="64"/>
      <c r="AI88" s="66"/>
      <c r="AK88" s="64"/>
      <c r="AM88" s="64"/>
      <c r="AQ88" s="64"/>
      <c r="AS88" s="64"/>
      <c r="AW88" s="64"/>
      <c r="AY88" s="64"/>
      <c r="BA88" s="61"/>
      <c r="BC88" s="64"/>
      <c r="BE88" s="64"/>
      <c r="BI88" s="64"/>
      <c r="BK88" s="64"/>
      <c r="BO88" s="64"/>
      <c r="BQ88" s="64"/>
      <c r="BU88" s="64"/>
      <c r="BW88" s="64"/>
      <c r="CA88" s="64"/>
      <c r="CC88" s="64"/>
      <c r="CG88" s="64"/>
      <c r="CI88" s="64"/>
      <c r="CM88" s="64"/>
      <c r="CO88" s="64"/>
      <c r="CS88" s="64"/>
      <c r="CU88" s="64"/>
      <c r="CY88" s="64"/>
      <c r="DA88" s="64"/>
    </row>
    <row r="89" spans="3:105" ht="158.44999999999999">
      <c r="C89" t="s">
        <v>3177</v>
      </c>
      <c r="D89" s="73" t="s">
        <v>3178</v>
      </c>
      <c r="E89" t="s">
        <v>60</v>
      </c>
      <c r="F89" s="64"/>
      <c r="H89" s="64"/>
      <c r="J89" s="64"/>
      <c r="L89" s="64"/>
      <c r="N89" s="64"/>
      <c r="O89" s="64"/>
      <c r="P89" t="b">
        <v>1</v>
      </c>
      <c r="R89" s="64"/>
      <c r="T89" s="64"/>
      <c r="V89" s="64"/>
      <c r="AI89" s="66"/>
      <c r="AK89" s="64"/>
      <c r="AM89" s="64"/>
      <c r="AQ89" s="64"/>
      <c r="AS89" s="64"/>
      <c r="AW89" s="64"/>
      <c r="AY89" s="64"/>
      <c r="BA89" s="61"/>
      <c r="BC89" s="64"/>
      <c r="BE89" s="64"/>
      <c r="BI89" s="64"/>
      <c r="BK89" s="64"/>
      <c r="BO89" s="64"/>
      <c r="BQ89" s="64"/>
      <c r="BU89" s="64"/>
      <c r="BW89" s="64"/>
      <c r="CA89" s="64"/>
      <c r="CC89" s="64"/>
      <c r="CG89" s="64"/>
      <c r="CI89" s="64"/>
      <c r="CM89" s="64"/>
      <c r="CO89" s="64"/>
      <c r="CS89" s="64"/>
      <c r="CU89" s="64"/>
      <c r="CY89" s="64"/>
      <c r="DA89" s="64"/>
    </row>
    <row r="90" spans="3:105">
      <c r="C90" t="s">
        <v>3191</v>
      </c>
      <c r="D90" t="s">
        <v>3192</v>
      </c>
      <c r="E90" t="s">
        <v>60</v>
      </c>
      <c r="F90" s="64"/>
      <c r="H90" s="64"/>
      <c r="J90" s="64"/>
      <c r="L90" s="64"/>
      <c r="N90" s="64"/>
      <c r="O90" s="64"/>
      <c r="P90" t="b">
        <v>1</v>
      </c>
      <c r="R90" s="64"/>
      <c r="T90" s="64"/>
      <c r="V90" s="64"/>
      <c r="AI90" s="66"/>
      <c r="AK90" s="64"/>
      <c r="AM90" s="64"/>
      <c r="AQ90" s="64"/>
      <c r="AS90" s="64"/>
      <c r="AW90" s="64"/>
      <c r="AY90" s="64"/>
      <c r="BA90" s="61"/>
      <c r="BC90" s="64"/>
      <c r="BE90" s="64"/>
      <c r="BI90" s="64"/>
      <c r="BK90" s="64"/>
      <c r="BO90" s="64"/>
      <c r="BQ90" s="64"/>
      <c r="BU90" s="64"/>
      <c r="BW90" s="64"/>
      <c r="CA90" s="64"/>
      <c r="CC90" s="64"/>
      <c r="CG90" s="64"/>
      <c r="CI90" s="64"/>
      <c r="CM90" s="64"/>
      <c r="CO90" s="64"/>
      <c r="CS90" s="64"/>
      <c r="CU90" s="64"/>
      <c r="CY90" s="64"/>
      <c r="DA90" s="64"/>
    </row>
    <row r="91" spans="3:105">
      <c r="C91" t="s">
        <v>3204</v>
      </c>
      <c r="D91" t="s">
        <v>1109</v>
      </c>
      <c r="E91" t="s">
        <v>60</v>
      </c>
      <c r="F91" s="64">
        <v>106053333</v>
      </c>
      <c r="G91">
        <v>9125</v>
      </c>
      <c r="H91" s="64">
        <v>38415293</v>
      </c>
      <c r="I91">
        <v>7625</v>
      </c>
      <c r="J91" s="64">
        <v>38338240</v>
      </c>
      <c r="K91">
        <v>10825</v>
      </c>
      <c r="L91" s="64">
        <v>29299800</v>
      </c>
      <c r="N91" s="64"/>
      <c r="O91" s="64">
        <v>106053333</v>
      </c>
      <c r="P91" t="b">
        <v>1</v>
      </c>
      <c r="Q91">
        <v>16225</v>
      </c>
      <c r="R91" s="64">
        <v>29299800</v>
      </c>
      <c r="S91">
        <v>15325</v>
      </c>
      <c r="T91" s="64">
        <v>38338240</v>
      </c>
      <c r="U91">
        <v>15925</v>
      </c>
      <c r="V91" s="64">
        <v>38415293</v>
      </c>
      <c r="Y91" s="75">
        <v>106053333</v>
      </c>
      <c r="Z91" t="b">
        <v>1</v>
      </c>
      <c r="AA91" t="s">
        <v>98</v>
      </c>
      <c r="AB91" t="s">
        <v>62</v>
      </c>
      <c r="AC91" t="s">
        <v>187</v>
      </c>
      <c r="AD91" t="s">
        <v>3205</v>
      </c>
      <c r="AE91" t="s">
        <v>62</v>
      </c>
      <c r="AF91" t="s">
        <v>62</v>
      </c>
      <c r="AG91" t="s">
        <v>62</v>
      </c>
      <c r="AI91" s="66"/>
      <c r="AK91" s="64"/>
      <c r="AM91" s="64"/>
      <c r="AQ91" s="64"/>
      <c r="AS91" s="64"/>
      <c r="AW91" s="64"/>
      <c r="AY91" s="64"/>
      <c r="BA91" s="61"/>
      <c r="BC91" s="64"/>
      <c r="BE91" s="64"/>
      <c r="BF91" t="s">
        <v>3206</v>
      </c>
      <c r="BG91" t="s">
        <v>3207</v>
      </c>
      <c r="BI91" s="64">
        <v>3556667</v>
      </c>
      <c r="BJ91">
        <v>7965834790</v>
      </c>
      <c r="BK91" s="64">
        <v>1113900</v>
      </c>
      <c r="BL91" t="s">
        <v>3208</v>
      </c>
      <c r="BO91" s="64">
        <v>9700000</v>
      </c>
      <c r="BP91">
        <v>7973726638</v>
      </c>
      <c r="BQ91" s="64"/>
      <c r="BR91" t="s">
        <v>3209</v>
      </c>
      <c r="BS91" s="36">
        <v>45755</v>
      </c>
      <c r="BU91" s="64">
        <v>9700000</v>
      </c>
      <c r="BV91">
        <v>7976105774</v>
      </c>
      <c r="BW91" s="64">
        <v>1990500</v>
      </c>
      <c r="BX91" t="s">
        <v>3210</v>
      </c>
      <c r="BY91" s="36">
        <v>45725</v>
      </c>
      <c r="CA91" s="64">
        <v>9700000</v>
      </c>
      <c r="CB91">
        <v>7979249157</v>
      </c>
      <c r="CC91" s="64">
        <v>1990500</v>
      </c>
      <c r="CD91" t="s">
        <v>3211</v>
      </c>
      <c r="CE91" s="36">
        <v>45667</v>
      </c>
      <c r="CG91" s="64">
        <v>9700000</v>
      </c>
      <c r="CH91">
        <v>7983634601</v>
      </c>
      <c r="CI91" s="64">
        <v>1990500</v>
      </c>
      <c r="CJ91" t="s">
        <v>3212</v>
      </c>
      <c r="CK91" t="s">
        <v>3062</v>
      </c>
      <c r="CM91" s="64">
        <v>9700000</v>
      </c>
      <c r="CN91">
        <v>7987222551</v>
      </c>
      <c r="CO91" s="64">
        <v>1990500</v>
      </c>
      <c r="CP91" t="s">
        <v>3213</v>
      </c>
      <c r="CQ91" s="36">
        <v>45669</v>
      </c>
      <c r="CS91" s="64">
        <v>9700000</v>
      </c>
      <c r="CT91">
        <v>798910784</v>
      </c>
      <c r="CU91" s="64">
        <v>1990500</v>
      </c>
      <c r="CV91" t="s">
        <v>3214</v>
      </c>
      <c r="CW91" t="s">
        <v>2573</v>
      </c>
      <c r="CY91" s="64">
        <v>9700000</v>
      </c>
      <c r="CZ91">
        <v>7994634490</v>
      </c>
      <c r="DA91" s="64">
        <v>1990500</v>
      </c>
    </row>
    <row r="92" spans="3:105">
      <c r="C92" t="s">
        <v>3217</v>
      </c>
      <c r="D92" t="s">
        <v>3218</v>
      </c>
      <c r="E92" t="s">
        <v>60</v>
      </c>
      <c r="F92" s="64">
        <v>91280000</v>
      </c>
      <c r="G92">
        <v>9225</v>
      </c>
      <c r="H92" s="64">
        <v>33600000</v>
      </c>
      <c r="I92">
        <v>10625</v>
      </c>
      <c r="J92" s="64">
        <v>42000000</v>
      </c>
      <c r="K92">
        <v>11325</v>
      </c>
      <c r="L92" s="64">
        <v>15680000</v>
      </c>
      <c r="N92" s="64"/>
      <c r="O92" s="64">
        <v>91280000</v>
      </c>
      <c r="P92" t="b">
        <v>1</v>
      </c>
      <c r="Q92">
        <v>15425</v>
      </c>
      <c r="R92" s="64">
        <v>33600000</v>
      </c>
      <c r="S92">
        <v>16225</v>
      </c>
      <c r="T92" s="64">
        <v>42000000</v>
      </c>
      <c r="U92">
        <v>16425</v>
      </c>
      <c r="V92" s="64">
        <v>15680000</v>
      </c>
      <c r="Y92" s="75">
        <v>91280000</v>
      </c>
      <c r="Z92" t="b">
        <v>1</v>
      </c>
      <c r="AA92" t="s">
        <v>98</v>
      </c>
      <c r="AB92" t="s">
        <v>62</v>
      </c>
      <c r="AC92" t="s">
        <v>187</v>
      </c>
      <c r="AD92" t="s">
        <v>3219</v>
      </c>
      <c r="AE92" t="s">
        <v>62</v>
      </c>
      <c r="AF92" t="s">
        <v>62</v>
      </c>
      <c r="AG92" t="s">
        <v>62</v>
      </c>
      <c r="AI92" s="66"/>
      <c r="AK92" s="64"/>
      <c r="AM92" s="64"/>
      <c r="AQ92" s="64"/>
      <c r="AS92" s="64"/>
      <c r="AW92" s="64"/>
      <c r="AY92" s="64"/>
      <c r="BA92" s="61"/>
      <c r="BC92" s="64"/>
      <c r="BE92" s="64"/>
      <c r="BF92" t="s">
        <v>3220</v>
      </c>
      <c r="BI92" s="64">
        <v>2240000</v>
      </c>
      <c r="BJ92" t="s">
        <v>3221</v>
      </c>
      <c r="BK92" s="64"/>
      <c r="BL92" t="s">
        <v>3222</v>
      </c>
      <c r="BO92" s="64">
        <v>8400000</v>
      </c>
      <c r="BP92">
        <v>1073771879</v>
      </c>
      <c r="BQ92" s="64"/>
      <c r="BR92" t="s">
        <v>3223</v>
      </c>
      <c r="BU92" s="64">
        <v>8400000</v>
      </c>
      <c r="BV92">
        <v>1074403066</v>
      </c>
      <c r="BW92" s="64"/>
      <c r="BX92" t="s">
        <v>3224</v>
      </c>
      <c r="CA92" s="64">
        <v>8400000</v>
      </c>
      <c r="CB92">
        <v>1075940293</v>
      </c>
      <c r="CC92" s="64"/>
      <c r="CD92" t="s">
        <v>3226</v>
      </c>
      <c r="CG92" s="64">
        <v>8400000</v>
      </c>
      <c r="CH92">
        <v>1076774506</v>
      </c>
      <c r="CI92" s="64"/>
      <c r="CJ92" t="s">
        <v>3790</v>
      </c>
      <c r="CM92" s="64">
        <v>8400000</v>
      </c>
      <c r="CN92">
        <v>1075940293</v>
      </c>
      <c r="CO92" s="64"/>
      <c r="CP92" t="s">
        <v>3227</v>
      </c>
      <c r="CS92" s="64">
        <v>8400000</v>
      </c>
      <c r="CT92">
        <v>1077589726</v>
      </c>
      <c r="CU92" s="64"/>
      <c r="CY92" s="64"/>
      <c r="DA92" s="64"/>
    </row>
    <row r="93" spans="3:105">
      <c r="C93" t="s">
        <v>3230</v>
      </c>
      <c r="D93" t="s">
        <v>3231</v>
      </c>
      <c r="E93" t="s">
        <v>60</v>
      </c>
      <c r="F93" s="64">
        <v>65100000</v>
      </c>
      <c r="G93">
        <v>10525</v>
      </c>
      <c r="H93" s="64">
        <v>30000000</v>
      </c>
      <c r="I93">
        <v>9125</v>
      </c>
      <c r="J93" s="64">
        <v>24000000</v>
      </c>
      <c r="K93">
        <v>11225</v>
      </c>
      <c r="L93" s="64">
        <v>11100000</v>
      </c>
      <c r="N93" s="64"/>
      <c r="O93" s="64">
        <v>65100000</v>
      </c>
      <c r="P93" t="b">
        <v>1</v>
      </c>
      <c r="Q93">
        <v>15825</v>
      </c>
      <c r="R93" s="64">
        <v>24000000</v>
      </c>
      <c r="S93">
        <v>16425</v>
      </c>
      <c r="T93" s="64">
        <v>30000000</v>
      </c>
      <c r="U93">
        <v>16825</v>
      </c>
      <c r="V93" s="64">
        <v>11100000</v>
      </c>
      <c r="Y93" s="75">
        <v>65100000</v>
      </c>
      <c r="Z93" t="b">
        <v>1</v>
      </c>
      <c r="AA93" t="s">
        <v>98</v>
      </c>
      <c r="AB93" t="s">
        <v>62</v>
      </c>
      <c r="AC93" t="s">
        <v>187</v>
      </c>
      <c r="AD93" t="s">
        <v>3126</v>
      </c>
      <c r="AE93" t="s">
        <v>62</v>
      </c>
      <c r="AF93" t="s">
        <v>62</v>
      </c>
      <c r="AG93" t="s">
        <v>62</v>
      </c>
      <c r="AI93" s="66"/>
      <c r="AK93" s="64"/>
      <c r="AM93" s="64"/>
      <c r="AQ93" s="64"/>
      <c r="AS93" s="64"/>
      <c r="AW93" s="64"/>
      <c r="AY93" s="64"/>
      <c r="BA93" s="61"/>
      <c r="BC93" s="64"/>
      <c r="BE93" s="64"/>
      <c r="BF93" t="s">
        <v>3232</v>
      </c>
      <c r="BG93" s="36">
        <v>45695</v>
      </c>
      <c r="BI93" s="64">
        <v>310000</v>
      </c>
      <c r="BJ93">
        <v>9481690462</v>
      </c>
      <c r="BK93" s="64">
        <v>426200</v>
      </c>
      <c r="BL93" t="s">
        <v>3233</v>
      </c>
      <c r="BM93" s="36">
        <v>45695</v>
      </c>
      <c r="BO93" s="64">
        <v>9300000</v>
      </c>
      <c r="BP93">
        <v>9481690489</v>
      </c>
      <c r="BQ93" s="64">
        <v>421900</v>
      </c>
      <c r="BR93" t="s">
        <v>3234</v>
      </c>
      <c r="BU93" s="64">
        <v>9300000</v>
      </c>
      <c r="BV93">
        <v>9489020670</v>
      </c>
      <c r="BW93" s="64"/>
      <c r="BX93" t="s">
        <v>3235</v>
      </c>
      <c r="BY93" s="36">
        <v>45697</v>
      </c>
      <c r="CA93" s="64">
        <v>9300000</v>
      </c>
      <c r="CB93">
        <v>9490956432</v>
      </c>
      <c r="CC93" s="64">
        <v>1112800</v>
      </c>
      <c r="CD93" t="s">
        <v>3236</v>
      </c>
      <c r="CE93" s="36">
        <v>45667</v>
      </c>
      <c r="CG93" s="64">
        <v>9300000</v>
      </c>
      <c r="CH93">
        <v>9492465566</v>
      </c>
      <c r="CI93" s="64">
        <v>1114100</v>
      </c>
      <c r="CJ93" t="s">
        <v>3237</v>
      </c>
      <c r="CK93" s="36">
        <v>45668</v>
      </c>
      <c r="CM93" s="64">
        <v>9300000</v>
      </c>
      <c r="CN93">
        <v>9494040258</v>
      </c>
      <c r="CO93" s="64">
        <v>1115100</v>
      </c>
      <c r="CP93" t="s">
        <v>3238</v>
      </c>
      <c r="CQ93" s="36">
        <v>45669</v>
      </c>
      <c r="CS93" s="64">
        <v>9300000</v>
      </c>
      <c r="CT93">
        <v>9494533464</v>
      </c>
      <c r="CU93" s="64">
        <v>1108600</v>
      </c>
      <c r="CV93" t="s">
        <v>3239</v>
      </c>
      <c r="CW93" t="s">
        <v>2526</v>
      </c>
      <c r="CY93" s="64">
        <v>8990000</v>
      </c>
      <c r="CZ93">
        <v>9496453540</v>
      </c>
      <c r="DA93" s="64">
        <v>1102100</v>
      </c>
    </row>
    <row r="94" spans="3:105">
      <c r="C94" t="s">
        <v>3241</v>
      </c>
      <c r="D94" t="s">
        <v>3242</v>
      </c>
      <c r="E94" t="s">
        <v>60</v>
      </c>
      <c r="F94" s="64">
        <v>83733333</v>
      </c>
      <c r="G94">
        <v>9625</v>
      </c>
      <c r="H94" s="64">
        <v>27733333</v>
      </c>
      <c r="I94">
        <v>10125</v>
      </c>
      <c r="J94" s="64">
        <v>32000000</v>
      </c>
      <c r="K94">
        <v>12025</v>
      </c>
      <c r="L94" s="64">
        <v>24000000</v>
      </c>
      <c r="N94" s="64"/>
      <c r="O94" s="64">
        <v>83733333</v>
      </c>
      <c r="P94" t="b">
        <v>1</v>
      </c>
      <c r="Q94">
        <v>17025</v>
      </c>
      <c r="R94" s="64">
        <v>24000000</v>
      </c>
      <c r="S94">
        <v>16625</v>
      </c>
      <c r="T94" s="64">
        <v>27733333</v>
      </c>
      <c r="U94">
        <v>16425</v>
      </c>
      <c r="V94" s="64">
        <v>32000000</v>
      </c>
      <c r="Y94" s="75">
        <v>83733333</v>
      </c>
      <c r="Z94" t="b">
        <v>1</v>
      </c>
      <c r="AA94" t="s">
        <v>98</v>
      </c>
      <c r="AB94" t="s">
        <v>62</v>
      </c>
      <c r="AC94" t="s">
        <v>62</v>
      </c>
      <c r="AD94" t="s">
        <v>3243</v>
      </c>
      <c r="AE94" t="s">
        <v>62</v>
      </c>
      <c r="AF94" t="s">
        <v>62</v>
      </c>
      <c r="AG94" t="s">
        <v>62</v>
      </c>
      <c r="AI94" s="66"/>
      <c r="AK94" s="64"/>
      <c r="AM94" s="64"/>
      <c r="AQ94" s="64"/>
      <c r="AS94" s="64"/>
      <c r="AW94" s="64"/>
      <c r="AY94" s="64"/>
      <c r="BA94" s="61"/>
      <c r="BC94" s="64"/>
      <c r="BE94" s="64"/>
      <c r="BI94" s="64"/>
      <c r="BK94" s="64"/>
      <c r="BL94" t="s">
        <v>3244</v>
      </c>
      <c r="BM94" s="36">
        <v>45853</v>
      </c>
      <c r="BO94" s="64">
        <v>7466667</v>
      </c>
      <c r="BP94">
        <v>9488311354</v>
      </c>
      <c r="BQ94" s="64">
        <v>930700</v>
      </c>
      <c r="BR94" t="s">
        <v>3245</v>
      </c>
      <c r="BS94" s="36">
        <v>45873</v>
      </c>
      <c r="BU94" s="64">
        <v>8000000</v>
      </c>
      <c r="BV94">
        <v>9488311354</v>
      </c>
      <c r="BW94" s="64">
        <v>930700</v>
      </c>
      <c r="BX94" t="s">
        <v>3246</v>
      </c>
      <c r="BY94" s="36">
        <v>45903</v>
      </c>
      <c r="CA94" s="64">
        <v>8000000</v>
      </c>
      <c r="CB94">
        <v>9490350581</v>
      </c>
      <c r="CC94" s="64">
        <v>996800</v>
      </c>
      <c r="CD94" t="s">
        <v>3247</v>
      </c>
      <c r="CE94" s="36">
        <v>45934</v>
      </c>
      <c r="CG94" s="64">
        <v>8000000</v>
      </c>
      <c r="CH94">
        <v>9490872081</v>
      </c>
      <c r="CI94" s="64">
        <v>993700</v>
      </c>
      <c r="CJ94" t="s">
        <v>3248</v>
      </c>
      <c r="CK94" s="36">
        <v>45758</v>
      </c>
      <c r="CM94" s="64">
        <v>8000000</v>
      </c>
      <c r="CN94">
        <v>9492298411</v>
      </c>
      <c r="CO94" s="64">
        <v>992800</v>
      </c>
      <c r="CP94" t="s">
        <v>3249</v>
      </c>
      <c r="CQ94" s="36">
        <v>45759</v>
      </c>
      <c r="CS94" s="64">
        <v>8000000</v>
      </c>
      <c r="CT94">
        <v>9494177378</v>
      </c>
      <c r="CU94" s="64">
        <v>948000</v>
      </c>
      <c r="CV94" t="s">
        <v>3250</v>
      </c>
      <c r="CW94" t="s">
        <v>2573</v>
      </c>
      <c r="CY94" s="64">
        <v>8000000</v>
      </c>
      <c r="CZ94">
        <v>9495265974</v>
      </c>
      <c r="DA94" s="64">
        <v>948900</v>
      </c>
    </row>
    <row r="95" spans="3:105">
      <c r="C95" t="s">
        <v>3252</v>
      </c>
      <c r="D95" t="s">
        <v>1407</v>
      </c>
      <c r="E95" t="s">
        <v>60</v>
      </c>
      <c r="F95" s="64">
        <v>28973333</v>
      </c>
      <c r="G95">
        <v>9025</v>
      </c>
      <c r="H95" s="64">
        <v>7736666</v>
      </c>
      <c r="I95">
        <v>7425</v>
      </c>
      <c r="J95" s="64">
        <v>7736666</v>
      </c>
      <c r="K95">
        <v>9325</v>
      </c>
      <c r="L95" s="64">
        <v>13500000</v>
      </c>
      <c r="N95" s="64"/>
      <c r="O95" s="64">
        <v>28973332</v>
      </c>
      <c r="P95" t="b">
        <v>0</v>
      </c>
      <c r="R95" s="64"/>
      <c r="T95" s="64"/>
      <c r="V95" s="64"/>
      <c r="AB95" t="s">
        <v>62</v>
      </c>
      <c r="AC95" t="s">
        <v>187</v>
      </c>
      <c r="AD95" t="s">
        <v>187</v>
      </c>
      <c r="AE95" t="s">
        <v>62</v>
      </c>
      <c r="AF95" t="s">
        <v>62</v>
      </c>
      <c r="AG95" t="s">
        <v>62</v>
      </c>
      <c r="AI95" s="66"/>
      <c r="AK95" s="64"/>
      <c r="AM95" s="64"/>
      <c r="AQ95" s="64"/>
      <c r="AS95" s="64"/>
      <c r="AW95" s="64"/>
      <c r="AY95" s="64"/>
      <c r="BA95" s="61"/>
      <c r="BC95" s="64"/>
      <c r="BE95" s="64"/>
      <c r="BI95" s="64"/>
      <c r="BK95" s="64"/>
      <c r="BL95" t="s">
        <v>3253</v>
      </c>
      <c r="BM95" s="36">
        <v>45968</v>
      </c>
      <c r="BO95" s="64">
        <v>3826667</v>
      </c>
      <c r="BP95">
        <v>87816105</v>
      </c>
      <c r="BQ95" s="64">
        <v>467400</v>
      </c>
      <c r="BR95" t="s">
        <v>3254</v>
      </c>
      <c r="BS95" s="36">
        <v>45882</v>
      </c>
      <c r="BU95" s="64">
        <v>4100000</v>
      </c>
      <c r="BV95">
        <v>88366543</v>
      </c>
      <c r="BW95" s="64">
        <v>476000</v>
      </c>
      <c r="BX95" t="s">
        <v>3255</v>
      </c>
      <c r="BY95" s="36">
        <v>45905</v>
      </c>
      <c r="CA95" s="64">
        <v>4100000</v>
      </c>
      <c r="CB95">
        <v>89145340</v>
      </c>
      <c r="CC95" s="64">
        <v>476000</v>
      </c>
      <c r="CD95" t="s">
        <v>3256</v>
      </c>
      <c r="CG95" s="64">
        <v>4100000</v>
      </c>
      <c r="CH95">
        <v>89969068</v>
      </c>
      <c r="CI95" s="64"/>
      <c r="CJ95" t="s">
        <v>3257</v>
      </c>
      <c r="CM95" s="64">
        <v>4100000</v>
      </c>
      <c r="CN95">
        <v>90810880</v>
      </c>
      <c r="CO95" s="64"/>
      <c r="CP95" t="s">
        <v>3258</v>
      </c>
      <c r="CQ95" s="36">
        <v>45759</v>
      </c>
      <c r="CS95" s="64">
        <v>4100000</v>
      </c>
      <c r="CT95">
        <v>91613116</v>
      </c>
      <c r="CU95" s="64">
        <v>476000</v>
      </c>
      <c r="CV95" t="s">
        <v>3259</v>
      </c>
      <c r="CW95" s="36">
        <v>46006</v>
      </c>
      <c r="CY95" s="64">
        <v>4100000</v>
      </c>
      <c r="CZ95">
        <v>92339952</v>
      </c>
      <c r="DA95" s="64">
        <v>476000</v>
      </c>
    </row>
    <row r="96" spans="3:105" ht="158.44999999999999">
      <c r="C96" t="s">
        <v>3261</v>
      </c>
      <c r="D96" s="73" t="s">
        <v>3262</v>
      </c>
      <c r="E96" t="s">
        <v>457</v>
      </c>
      <c r="F96" s="64"/>
      <c r="H96" s="64"/>
      <c r="J96" s="64"/>
      <c r="L96" s="64"/>
      <c r="N96" s="64"/>
      <c r="O96" s="64"/>
      <c r="P96" t="b">
        <v>1</v>
      </c>
      <c r="R96" s="64"/>
      <c r="T96" s="64"/>
      <c r="V96" s="64"/>
      <c r="AI96" s="66"/>
      <c r="AK96" s="64"/>
      <c r="AM96" s="64"/>
      <c r="AQ96" s="64"/>
      <c r="AS96" s="64"/>
      <c r="AW96" s="64"/>
      <c r="AY96" s="64"/>
      <c r="BA96" s="61"/>
      <c r="BC96" s="64"/>
      <c r="BE96" s="64"/>
      <c r="BI96" s="64"/>
      <c r="BK96" s="64"/>
      <c r="BO96" s="64"/>
      <c r="BQ96" s="64"/>
      <c r="BU96" s="64"/>
      <c r="BW96" s="64"/>
      <c r="CA96" s="64"/>
      <c r="CC96" s="64"/>
      <c r="CG96" s="64"/>
      <c r="CI96" s="64"/>
      <c r="CM96" s="64"/>
      <c r="CO96" s="64"/>
      <c r="CS96" s="64"/>
      <c r="CU96" s="64"/>
      <c r="CY96" s="64"/>
      <c r="DA96" s="64"/>
    </row>
    <row r="97" spans="3:105">
      <c r="C97" t="s">
        <v>3272</v>
      </c>
      <c r="D97" t="s">
        <v>3273</v>
      </c>
      <c r="E97" t="s">
        <v>457</v>
      </c>
      <c r="F97" s="64"/>
      <c r="H97" s="64"/>
      <c r="J97" s="64"/>
      <c r="L97" s="64"/>
      <c r="N97" s="64"/>
      <c r="O97" s="64"/>
      <c r="P97" t="b">
        <v>1</v>
      </c>
      <c r="R97" s="64"/>
      <c r="T97" s="64"/>
      <c r="V97" s="64"/>
      <c r="AI97" s="66"/>
      <c r="AK97" s="64"/>
      <c r="AM97" s="64"/>
      <c r="AQ97" s="64"/>
      <c r="AS97" s="64"/>
      <c r="AW97" s="64"/>
      <c r="AY97" s="64"/>
      <c r="BA97" s="61"/>
      <c r="BC97" s="64"/>
      <c r="BE97" s="64"/>
      <c r="BI97" s="64"/>
      <c r="BK97" s="64"/>
      <c r="BO97" s="64"/>
      <c r="BQ97" s="64"/>
      <c r="BU97" s="64"/>
      <c r="BW97" s="64"/>
      <c r="CA97" s="64"/>
      <c r="CC97" s="64"/>
      <c r="CG97" s="64"/>
      <c r="CI97" s="64"/>
      <c r="CM97" s="64"/>
      <c r="CO97" s="64"/>
      <c r="CS97" s="64"/>
      <c r="CU97" s="64"/>
      <c r="CY97" s="64"/>
      <c r="DA97" s="64"/>
    </row>
    <row r="98" spans="3:105" ht="144">
      <c r="C98" t="s">
        <v>3282</v>
      </c>
      <c r="D98" s="73" t="s">
        <v>3283</v>
      </c>
      <c r="E98" t="s">
        <v>457</v>
      </c>
      <c r="F98" s="64"/>
      <c r="H98" s="64"/>
      <c r="J98" s="64"/>
      <c r="L98" s="64"/>
      <c r="N98" s="64"/>
      <c r="O98" s="64"/>
      <c r="P98" t="b">
        <v>1</v>
      </c>
      <c r="R98" s="64"/>
      <c r="T98" s="64"/>
      <c r="V98" s="64"/>
      <c r="AI98" s="66"/>
      <c r="AK98" s="64"/>
      <c r="AM98" s="64"/>
      <c r="AQ98" s="64"/>
      <c r="AS98" s="64"/>
      <c r="AW98" s="64"/>
      <c r="AY98" s="64"/>
      <c r="BA98" s="61"/>
      <c r="BC98" s="64"/>
      <c r="BE98" s="64"/>
      <c r="BI98" s="64"/>
      <c r="BK98" s="64"/>
      <c r="BO98" s="64"/>
      <c r="BQ98" s="64"/>
      <c r="BU98" s="64"/>
      <c r="BW98" s="64"/>
      <c r="CA98" s="64"/>
      <c r="CC98" s="64"/>
      <c r="CG98" s="64"/>
      <c r="CI98" s="64"/>
      <c r="CM98" s="64"/>
      <c r="CO98" s="64"/>
      <c r="CS98" s="64"/>
      <c r="CU98" s="64"/>
      <c r="CY98" s="64"/>
      <c r="DA98" s="64"/>
    </row>
    <row r="99" spans="3:105">
      <c r="C99" t="s">
        <v>3291</v>
      </c>
      <c r="D99" t="s">
        <v>3292</v>
      </c>
      <c r="E99" t="s">
        <v>457</v>
      </c>
      <c r="F99" s="64">
        <v>103790000</v>
      </c>
      <c r="G99">
        <v>7725</v>
      </c>
      <c r="H99" s="64">
        <v>39200000</v>
      </c>
      <c r="I99">
        <v>10225</v>
      </c>
      <c r="J99" s="64">
        <v>36260000</v>
      </c>
      <c r="K99">
        <v>9725</v>
      </c>
      <c r="L99" s="64">
        <v>28330000</v>
      </c>
      <c r="N99" s="64"/>
      <c r="O99" s="64">
        <v>103790000</v>
      </c>
      <c r="P99" t="b">
        <v>1</v>
      </c>
      <c r="R99" s="64"/>
      <c r="T99" s="64"/>
      <c r="V99" s="64"/>
      <c r="AB99" t="s">
        <v>62</v>
      </c>
      <c r="AC99" t="s">
        <v>62</v>
      </c>
      <c r="AD99">
        <v>654101059170</v>
      </c>
      <c r="AE99" t="s">
        <v>62</v>
      </c>
      <c r="AF99" t="s">
        <v>187</v>
      </c>
      <c r="AG99" t="s">
        <v>62</v>
      </c>
      <c r="AH99" t="s">
        <v>3791</v>
      </c>
      <c r="AI99" s="66">
        <v>45844</v>
      </c>
      <c r="AK99" s="64">
        <v>7113333</v>
      </c>
      <c r="AM99" s="64"/>
      <c r="AN99" t="s">
        <v>3294</v>
      </c>
      <c r="AO99" s="36">
        <v>45870</v>
      </c>
      <c r="AQ99" s="64">
        <v>9700000</v>
      </c>
      <c r="AR99">
        <v>9490235986</v>
      </c>
      <c r="AS99" s="64">
        <v>1160900</v>
      </c>
      <c r="AT99" t="s">
        <v>3792</v>
      </c>
      <c r="AU99" s="36">
        <v>45933</v>
      </c>
      <c r="AW99" s="64">
        <v>9700000</v>
      </c>
      <c r="AX99">
        <v>9490242021</v>
      </c>
      <c r="AY99" s="64">
        <v>1160900</v>
      </c>
      <c r="AZ99" t="s">
        <v>3296</v>
      </c>
      <c r="BA99" s="61">
        <v>45961</v>
      </c>
      <c r="BC99" s="64">
        <v>9700000</v>
      </c>
      <c r="BE99" s="64"/>
      <c r="BF99" t="s">
        <v>3297</v>
      </c>
      <c r="BG99" s="36">
        <v>45995</v>
      </c>
      <c r="BI99" s="64">
        <v>9700000</v>
      </c>
      <c r="BJ99">
        <v>9495968507</v>
      </c>
      <c r="BK99" s="64">
        <v>1160900</v>
      </c>
      <c r="BL99" t="s">
        <v>3298</v>
      </c>
      <c r="BM99" s="36">
        <v>46006</v>
      </c>
      <c r="BO99" s="64">
        <v>9700000</v>
      </c>
      <c r="BP99">
        <v>9495921950</v>
      </c>
      <c r="BQ99" s="64">
        <v>1160900</v>
      </c>
      <c r="BR99" t="s">
        <v>3299</v>
      </c>
      <c r="BS99" s="36">
        <v>46021</v>
      </c>
      <c r="BU99" s="64">
        <v>9700000</v>
      </c>
      <c r="BV99">
        <v>9496440356</v>
      </c>
      <c r="BW99" s="64">
        <v>1160900</v>
      </c>
      <c r="CA99" s="64"/>
      <c r="CC99" s="64"/>
      <c r="CG99" s="64"/>
      <c r="CI99" s="64"/>
      <c r="CM99" s="64"/>
      <c r="CO99" s="64"/>
      <c r="CS99" s="64"/>
      <c r="CU99" s="64"/>
      <c r="CY99" s="64"/>
      <c r="DA99" s="64"/>
    </row>
    <row r="100" spans="3:105">
      <c r="C100" t="s">
        <v>3300</v>
      </c>
      <c r="D100" t="s">
        <v>3301</v>
      </c>
      <c r="E100" t="s">
        <v>457</v>
      </c>
      <c r="F100" s="64"/>
      <c r="H100" s="64"/>
      <c r="J100" s="64"/>
      <c r="L100" s="64"/>
      <c r="N100" s="64"/>
      <c r="O100" s="64"/>
      <c r="P100" t="b">
        <v>1</v>
      </c>
      <c r="R100" s="64"/>
      <c r="T100" s="64"/>
      <c r="V100" s="64"/>
      <c r="AI100" s="66"/>
      <c r="AK100" s="64"/>
      <c r="AM100" s="64"/>
      <c r="AQ100" s="64"/>
      <c r="AS100" s="64"/>
      <c r="AW100" s="64"/>
      <c r="AY100" s="64"/>
      <c r="BA100" s="61"/>
      <c r="BC100" s="64"/>
      <c r="BE100" s="64"/>
      <c r="BI100" s="64"/>
      <c r="BK100" s="64"/>
      <c r="BO100" s="64"/>
      <c r="BQ100" s="64"/>
      <c r="BU100" s="64"/>
      <c r="BW100" s="64"/>
      <c r="CA100" s="64"/>
      <c r="CC100" s="64"/>
      <c r="CG100" s="64"/>
      <c r="CI100" s="64"/>
      <c r="CM100" s="64"/>
      <c r="CO100" s="64"/>
      <c r="CS100" s="64"/>
      <c r="CU100" s="64"/>
      <c r="CY100" s="64"/>
      <c r="DA100" s="64"/>
    </row>
    <row r="101" spans="3:105">
      <c r="C101" t="s">
        <v>3312</v>
      </c>
      <c r="D101" t="s">
        <v>3313</v>
      </c>
      <c r="E101" t="s">
        <v>457</v>
      </c>
      <c r="F101" s="64">
        <v>85826667</v>
      </c>
      <c r="G101">
        <v>10825</v>
      </c>
      <c r="H101" s="64">
        <v>32800000</v>
      </c>
      <c r="I101">
        <v>12525</v>
      </c>
      <c r="J101" s="64">
        <v>28426667</v>
      </c>
      <c r="K101">
        <v>12725</v>
      </c>
      <c r="L101" s="64">
        <v>24600000</v>
      </c>
      <c r="N101" s="64"/>
      <c r="O101" s="64">
        <v>85826667</v>
      </c>
      <c r="P101" t="b">
        <v>1</v>
      </c>
      <c r="Q101">
        <v>17025</v>
      </c>
      <c r="R101" s="64">
        <v>32800000</v>
      </c>
      <c r="S101">
        <v>17325</v>
      </c>
      <c r="T101" s="64">
        <v>28426667</v>
      </c>
      <c r="U101">
        <v>17625</v>
      </c>
      <c r="V101" s="64">
        <v>24600000</v>
      </c>
      <c r="Y101">
        <v>85826667</v>
      </c>
      <c r="AB101" t="s">
        <v>62</v>
      </c>
      <c r="AC101" t="s">
        <v>62</v>
      </c>
      <c r="AD101" t="s">
        <v>3314</v>
      </c>
      <c r="AE101" t="s">
        <v>62</v>
      </c>
      <c r="AF101" t="s">
        <v>187</v>
      </c>
      <c r="AG101" t="s">
        <v>62</v>
      </c>
      <c r="AH101" t="s">
        <v>3793</v>
      </c>
      <c r="AI101" s="66">
        <v>45891</v>
      </c>
      <c r="AK101" s="64">
        <v>5193333</v>
      </c>
      <c r="AL101">
        <v>86646858</v>
      </c>
      <c r="AM101" s="64">
        <v>464400</v>
      </c>
      <c r="AN101" t="s">
        <v>3794</v>
      </c>
      <c r="AO101" s="36">
        <v>45891</v>
      </c>
      <c r="AQ101" s="64">
        <v>8200000</v>
      </c>
      <c r="AR101">
        <v>88017574</v>
      </c>
      <c r="AS101" s="64">
        <v>638500</v>
      </c>
      <c r="AT101" t="s">
        <v>3317</v>
      </c>
      <c r="AU101" s="36">
        <v>45936</v>
      </c>
      <c r="AW101" s="64">
        <v>8200000</v>
      </c>
      <c r="AY101" s="64"/>
      <c r="AZ101" t="s">
        <v>3319</v>
      </c>
      <c r="BA101" s="61">
        <v>45936</v>
      </c>
      <c r="BC101" s="64">
        <v>8200000</v>
      </c>
      <c r="BD101">
        <v>90294389</v>
      </c>
      <c r="BE101" s="64">
        <v>1416300</v>
      </c>
      <c r="BF101" t="s">
        <v>3320</v>
      </c>
      <c r="BG101" s="36">
        <v>45995</v>
      </c>
      <c r="BI101" s="64">
        <v>8200000</v>
      </c>
      <c r="BJ101">
        <v>90294456</v>
      </c>
      <c r="BK101" s="64">
        <v>1416300</v>
      </c>
      <c r="BL101" t="s">
        <v>3321</v>
      </c>
      <c r="BM101" s="36">
        <v>45995</v>
      </c>
      <c r="BO101" s="64">
        <v>8200000</v>
      </c>
      <c r="BQ101" s="64"/>
      <c r="BU101" s="64"/>
      <c r="BW101" s="64"/>
      <c r="CA101" s="64"/>
      <c r="CC101" s="64"/>
      <c r="CG101" s="64"/>
      <c r="CI101" s="64"/>
      <c r="CM101" s="64"/>
      <c r="CO101" s="64"/>
      <c r="CS101" s="64"/>
      <c r="CU101" s="64"/>
      <c r="CY101" s="64"/>
      <c r="DA101" s="64"/>
    </row>
    <row r="102" spans="3:105">
      <c r="C102" t="s">
        <v>3325</v>
      </c>
      <c r="D102" t="s">
        <v>3326</v>
      </c>
      <c r="E102" t="s">
        <v>457</v>
      </c>
      <c r="F102" s="64">
        <v>83733333</v>
      </c>
      <c r="G102">
        <v>9925</v>
      </c>
      <c r="H102" s="64">
        <v>28094560</v>
      </c>
      <c r="I102">
        <v>8425</v>
      </c>
      <c r="J102" s="64">
        <v>32416800</v>
      </c>
      <c r="K102">
        <v>10525</v>
      </c>
      <c r="L102" s="64">
        <v>23221973</v>
      </c>
      <c r="N102" s="64"/>
      <c r="O102" s="64">
        <v>83733333</v>
      </c>
      <c r="P102" t="b">
        <v>1</v>
      </c>
      <c r="Q102">
        <v>17725</v>
      </c>
      <c r="R102" s="64">
        <v>23221973</v>
      </c>
      <c r="S102">
        <v>17125</v>
      </c>
      <c r="T102" s="64">
        <v>32416800</v>
      </c>
      <c r="U102">
        <v>17425</v>
      </c>
      <c r="V102" s="64">
        <v>28094560</v>
      </c>
      <c r="Y102">
        <v>75733333</v>
      </c>
      <c r="AB102" t="s">
        <v>62</v>
      </c>
      <c r="AC102" t="s">
        <v>187</v>
      </c>
      <c r="AD102">
        <v>3.6047994000004698E+17</v>
      </c>
      <c r="AE102" t="s">
        <v>62</v>
      </c>
      <c r="AF102" t="s">
        <v>62</v>
      </c>
      <c r="AG102" t="s">
        <v>62</v>
      </c>
      <c r="AH102" t="s">
        <v>3327</v>
      </c>
      <c r="AI102" s="66">
        <v>45880</v>
      </c>
      <c r="AK102" s="64">
        <v>5066666</v>
      </c>
      <c r="AL102">
        <v>33815513</v>
      </c>
      <c r="AM102" s="64">
        <v>774200</v>
      </c>
      <c r="AN102" t="s">
        <v>3328</v>
      </c>
      <c r="AO102" s="36">
        <v>45903</v>
      </c>
      <c r="AQ102" s="64">
        <v>8000000</v>
      </c>
      <c r="AR102">
        <v>34287469</v>
      </c>
      <c r="AS102" s="64">
        <v>928800</v>
      </c>
      <c r="AT102" t="s">
        <v>3329</v>
      </c>
      <c r="AU102" s="36">
        <v>45965</v>
      </c>
      <c r="AW102" s="64">
        <v>8000000</v>
      </c>
      <c r="AX102">
        <v>34300438</v>
      </c>
      <c r="AY102" s="64">
        <v>928800</v>
      </c>
      <c r="AZ102" t="s">
        <v>3330</v>
      </c>
      <c r="BA102" s="61">
        <v>45982</v>
      </c>
      <c r="BC102" s="64">
        <v>8000000</v>
      </c>
      <c r="BD102">
        <v>34665504</v>
      </c>
      <c r="BE102" s="64">
        <v>928800</v>
      </c>
      <c r="BF102" t="s">
        <v>3331</v>
      </c>
      <c r="BG102" s="36">
        <v>45989</v>
      </c>
      <c r="BI102" s="64">
        <v>8000000</v>
      </c>
      <c r="BJ102">
        <v>35331019</v>
      </c>
      <c r="BK102" s="64">
        <v>928800</v>
      </c>
      <c r="BL102" t="s">
        <v>3332</v>
      </c>
      <c r="BM102" s="36">
        <v>45996</v>
      </c>
      <c r="BO102" s="64">
        <v>8000000</v>
      </c>
      <c r="BP102">
        <v>35331019</v>
      </c>
      <c r="BQ102" s="64">
        <v>928800</v>
      </c>
      <c r="BR102" t="s">
        <v>3333</v>
      </c>
      <c r="BS102" s="36">
        <v>46007</v>
      </c>
      <c r="BU102" s="64">
        <v>8000000</v>
      </c>
      <c r="BV102">
        <v>35572690</v>
      </c>
      <c r="BW102" s="64">
        <v>928800</v>
      </c>
      <c r="CA102" s="64"/>
      <c r="CC102" s="64"/>
      <c r="CG102" s="64"/>
      <c r="CI102" s="64"/>
      <c r="CM102" s="64"/>
      <c r="CO102" s="64"/>
      <c r="CS102" s="64"/>
      <c r="CU102" s="64"/>
      <c r="CY102" s="64"/>
      <c r="DA102" s="64"/>
    </row>
    <row r="103" spans="3:105">
      <c r="C103" t="s">
        <v>3334</v>
      </c>
      <c r="D103" t="s">
        <v>3335</v>
      </c>
      <c r="E103" t="s">
        <v>457</v>
      </c>
      <c r="F103" s="64">
        <v>89653333</v>
      </c>
      <c r="G103">
        <v>10925</v>
      </c>
      <c r="H103" s="64">
        <v>32253333</v>
      </c>
      <c r="I103">
        <v>9425</v>
      </c>
      <c r="J103" s="64">
        <v>32800000</v>
      </c>
      <c r="K103">
        <v>11425</v>
      </c>
      <c r="L103" s="64">
        <v>24600000</v>
      </c>
      <c r="N103" s="64"/>
      <c r="O103" s="64">
        <v>89653333</v>
      </c>
      <c r="P103" t="b">
        <v>1</v>
      </c>
      <c r="R103" s="64"/>
      <c r="T103" s="64"/>
      <c r="V103" s="64"/>
      <c r="AB103" t="s">
        <v>62</v>
      </c>
      <c r="AC103" t="s">
        <v>62</v>
      </c>
      <c r="AD103" t="s">
        <v>3336</v>
      </c>
      <c r="AE103" t="s">
        <v>62</v>
      </c>
      <c r="AF103" t="s">
        <v>62</v>
      </c>
      <c r="AG103" t="s">
        <v>62</v>
      </c>
      <c r="AI103" s="66"/>
      <c r="AK103" s="64">
        <v>4920000</v>
      </c>
      <c r="AM103" s="64"/>
      <c r="AQ103" s="64">
        <v>8200000</v>
      </c>
      <c r="AS103" s="64"/>
      <c r="AW103" s="64">
        <v>8200000</v>
      </c>
      <c r="AY103" s="64"/>
      <c r="BA103" s="61"/>
      <c r="BC103" s="64">
        <v>8200000</v>
      </c>
      <c r="BE103" s="64"/>
      <c r="BI103" s="64">
        <v>8200000</v>
      </c>
      <c r="BK103" s="64"/>
      <c r="BO103" s="64">
        <v>8200000</v>
      </c>
      <c r="BQ103" s="64"/>
      <c r="BU103" s="64"/>
      <c r="BW103" s="64"/>
      <c r="CA103" s="64"/>
      <c r="CC103" s="64"/>
      <c r="CG103" s="64"/>
      <c r="CI103" s="64"/>
      <c r="CM103" s="64"/>
      <c r="CO103" s="64"/>
      <c r="CS103" s="64"/>
      <c r="CU103" s="64"/>
      <c r="CY103" s="64"/>
      <c r="DA103" s="64"/>
    </row>
    <row r="104" spans="3:105">
      <c r="C104" t="s">
        <v>3344</v>
      </c>
      <c r="D104" t="s">
        <v>3345</v>
      </c>
      <c r="E104" t="s">
        <v>457</v>
      </c>
      <c r="F104" s="64"/>
      <c r="H104" s="64"/>
      <c r="J104" s="64"/>
      <c r="L104" s="64"/>
      <c r="N104" s="64"/>
      <c r="O104" s="64"/>
      <c r="P104" t="b">
        <v>1</v>
      </c>
      <c r="R104" s="64"/>
      <c r="T104" s="64"/>
      <c r="V104" s="64"/>
      <c r="AI104" s="66"/>
      <c r="AK104" s="64"/>
      <c r="AM104" s="64"/>
      <c r="AQ104" s="64"/>
      <c r="AS104" s="64"/>
      <c r="AW104" s="64"/>
      <c r="AY104" s="64"/>
      <c r="BA104" s="61"/>
      <c r="BC104" s="64"/>
      <c r="BE104" s="64"/>
      <c r="BI104" s="64"/>
      <c r="BK104" s="64"/>
      <c r="BO104" s="64"/>
      <c r="BQ104" s="64"/>
      <c r="BU104" s="64"/>
      <c r="BW104" s="64"/>
      <c r="CA104" s="64"/>
      <c r="CC104" s="64"/>
      <c r="CG104" s="64"/>
      <c r="CI104" s="64"/>
      <c r="CM104" s="64"/>
      <c r="CO104" s="64"/>
      <c r="CS104" s="64"/>
      <c r="CU104" s="64"/>
      <c r="CY104" s="64"/>
      <c r="DA104" s="64"/>
    </row>
    <row r="105" spans="3:105">
      <c r="C105" t="s">
        <v>3353</v>
      </c>
      <c r="D105" t="s">
        <v>3354</v>
      </c>
      <c r="E105" t="s">
        <v>457</v>
      </c>
      <c r="F105" s="64"/>
      <c r="H105" s="64"/>
      <c r="J105" s="64"/>
      <c r="L105" s="64"/>
      <c r="N105" s="64"/>
      <c r="O105" s="64"/>
      <c r="P105" t="b">
        <v>1</v>
      </c>
      <c r="R105" s="64"/>
      <c r="T105" s="64"/>
      <c r="V105" s="64"/>
      <c r="AI105" s="66"/>
      <c r="AK105" s="64"/>
      <c r="AM105" s="64"/>
      <c r="AQ105" s="64"/>
      <c r="AS105" s="64"/>
      <c r="AW105" s="64"/>
      <c r="AY105" s="64"/>
      <c r="BA105" s="61"/>
      <c r="BC105" s="64"/>
      <c r="BE105" s="64"/>
      <c r="BI105" s="64"/>
      <c r="BK105" s="64"/>
      <c r="BO105" s="64"/>
      <c r="BQ105" s="64"/>
      <c r="BU105" s="64"/>
      <c r="BW105" s="64"/>
      <c r="CA105" s="64"/>
      <c r="CC105" s="64"/>
      <c r="CG105" s="64"/>
      <c r="CI105" s="64"/>
      <c r="CM105" s="64"/>
      <c r="CO105" s="64"/>
      <c r="CS105" s="64"/>
      <c r="CU105" s="64"/>
      <c r="CY105" s="64"/>
      <c r="DA105" s="64"/>
    </row>
    <row r="106" spans="3:105">
      <c r="C106" t="s">
        <v>3364</v>
      </c>
      <c r="D106" t="s">
        <v>3365</v>
      </c>
      <c r="E106" t="s">
        <v>457</v>
      </c>
      <c r="F106" s="64"/>
      <c r="H106" s="64"/>
      <c r="J106" s="64"/>
      <c r="L106" s="64"/>
      <c r="N106" s="64"/>
      <c r="O106" s="64"/>
      <c r="P106" t="b">
        <v>1</v>
      </c>
      <c r="R106" s="64"/>
      <c r="T106" s="64"/>
      <c r="V106" s="64"/>
      <c r="AI106" s="66"/>
      <c r="AK106" s="64"/>
      <c r="AM106" s="64"/>
      <c r="AQ106" s="64"/>
      <c r="AS106" s="64"/>
      <c r="AW106" s="64"/>
      <c r="AY106" s="64"/>
      <c r="BA106" s="61"/>
      <c r="BC106" s="64"/>
      <c r="BE106" s="64"/>
      <c r="BI106" s="64"/>
      <c r="BK106" s="64"/>
      <c r="BO106" s="64"/>
      <c r="BQ106" s="64"/>
      <c r="BU106" s="64"/>
      <c r="BW106" s="64"/>
      <c r="CA106" s="64"/>
      <c r="CC106" s="64"/>
      <c r="CG106" s="64"/>
      <c r="CI106" s="64"/>
      <c r="CM106" s="64"/>
      <c r="CO106" s="64"/>
      <c r="CS106" s="64"/>
      <c r="CU106" s="64"/>
      <c r="CY106" s="64"/>
      <c r="DA106" s="64"/>
    </row>
    <row r="107" spans="3:105">
      <c r="C107" t="s">
        <v>3374</v>
      </c>
      <c r="D107" t="s">
        <v>3795</v>
      </c>
      <c r="E107" t="s">
        <v>457</v>
      </c>
      <c r="F107" s="64"/>
      <c r="H107" s="64"/>
      <c r="J107" s="64"/>
      <c r="L107" s="64"/>
      <c r="N107" s="64"/>
      <c r="O107" s="64"/>
      <c r="P107" t="b">
        <v>1</v>
      </c>
      <c r="R107" s="64"/>
      <c r="T107" s="64"/>
      <c r="V107" s="64"/>
      <c r="AI107" s="66"/>
      <c r="AK107" s="64"/>
      <c r="AM107" s="64"/>
      <c r="AQ107" s="64"/>
      <c r="AS107" s="64"/>
      <c r="AW107" s="64"/>
      <c r="AY107" s="64"/>
      <c r="BA107" s="61"/>
      <c r="BC107" s="64"/>
      <c r="BE107" s="64"/>
      <c r="BI107" s="64"/>
      <c r="BK107" s="64"/>
      <c r="BO107" s="64"/>
      <c r="BQ107" s="64"/>
      <c r="BU107" s="64"/>
      <c r="BW107" s="64"/>
      <c r="CA107" s="64"/>
      <c r="CC107" s="64"/>
      <c r="CG107" s="64"/>
      <c r="CI107" s="64"/>
      <c r="CM107" s="64"/>
      <c r="CO107" s="64"/>
      <c r="CS107" s="64"/>
      <c r="CU107" s="64"/>
      <c r="CY107" s="64"/>
      <c r="DA107" s="64"/>
    </row>
    <row r="108" spans="3:105">
      <c r="C108" t="s">
        <v>3385</v>
      </c>
      <c r="D108" t="s">
        <v>3386</v>
      </c>
      <c r="E108" t="s">
        <v>457</v>
      </c>
      <c r="F108" s="64">
        <v>58333333</v>
      </c>
      <c r="G108">
        <v>11025</v>
      </c>
      <c r="H108" s="64">
        <v>26000000</v>
      </c>
      <c r="I108">
        <v>9525</v>
      </c>
      <c r="J108" s="64">
        <v>30000000</v>
      </c>
      <c r="K108">
        <v>11525</v>
      </c>
      <c r="L108" s="64">
        <v>2333333</v>
      </c>
      <c r="N108" s="64"/>
      <c r="O108" s="64">
        <v>58333333</v>
      </c>
      <c r="P108" t="b">
        <v>1</v>
      </c>
      <c r="R108" s="64"/>
      <c r="T108" s="64"/>
      <c r="V108" s="64"/>
      <c r="AB108" t="s">
        <v>62</v>
      </c>
      <c r="AC108" t="s">
        <v>62</v>
      </c>
      <c r="AE108" t="s">
        <v>62</v>
      </c>
      <c r="AF108" t="s">
        <v>187</v>
      </c>
      <c r="AG108" t="s">
        <v>62</v>
      </c>
      <c r="AH108" t="s">
        <v>3387</v>
      </c>
      <c r="AI108" s="66">
        <v>45900</v>
      </c>
      <c r="AK108" s="64">
        <v>7000000</v>
      </c>
      <c r="AL108">
        <v>4619180174</v>
      </c>
      <c r="AM108" s="64"/>
      <c r="AN108" t="s">
        <v>3388</v>
      </c>
      <c r="AO108" s="36">
        <v>45915</v>
      </c>
      <c r="AQ108" s="64">
        <v>10000000</v>
      </c>
      <c r="AR108">
        <v>4620868473</v>
      </c>
      <c r="AS108" s="64">
        <v>812700</v>
      </c>
      <c r="AT108" t="s">
        <v>3389</v>
      </c>
      <c r="AU108" s="36">
        <v>45936</v>
      </c>
      <c r="AW108" s="64">
        <v>10000000</v>
      </c>
      <c r="AX108">
        <v>4619180174</v>
      </c>
      <c r="AY108" s="64">
        <v>812700</v>
      </c>
      <c r="AZ108" t="s">
        <v>3390</v>
      </c>
      <c r="BA108" s="61">
        <v>45968</v>
      </c>
      <c r="BC108" s="64">
        <v>10000000</v>
      </c>
      <c r="BD108">
        <v>4629430772</v>
      </c>
      <c r="BE108" s="64">
        <v>1160900</v>
      </c>
      <c r="BF108" t="s">
        <v>3391</v>
      </c>
      <c r="BG108" s="36">
        <v>45996</v>
      </c>
      <c r="BI108" s="64">
        <v>10000000</v>
      </c>
      <c r="BJ108">
        <v>4629430772</v>
      </c>
      <c r="BK108" s="64">
        <v>1160900</v>
      </c>
      <c r="BL108" t="s">
        <v>3392</v>
      </c>
      <c r="BM108" s="36">
        <v>46015</v>
      </c>
      <c r="BO108" s="64">
        <v>10000000</v>
      </c>
      <c r="BP108">
        <v>4635023992</v>
      </c>
      <c r="BQ108" s="64">
        <v>1160900</v>
      </c>
      <c r="BU108" s="64"/>
      <c r="BW108" s="64"/>
      <c r="CA108" s="64"/>
      <c r="CC108" s="64"/>
      <c r="CG108" s="64"/>
      <c r="CI108" s="64"/>
      <c r="CM108" s="64"/>
      <c r="CO108" s="64"/>
      <c r="CS108" s="64"/>
      <c r="CU108" s="64"/>
      <c r="CY108" s="64"/>
      <c r="DA108" s="64"/>
    </row>
    <row r="109" spans="3:105">
      <c r="C109" t="s">
        <v>3393</v>
      </c>
      <c r="D109" t="s">
        <v>3394</v>
      </c>
      <c r="E109" t="s">
        <v>457</v>
      </c>
      <c r="F109" s="64"/>
      <c r="H109" s="64"/>
      <c r="J109" s="64"/>
      <c r="L109" s="64"/>
      <c r="N109" s="64"/>
      <c r="O109" s="64"/>
      <c r="P109" t="b">
        <v>1</v>
      </c>
      <c r="R109" s="64"/>
      <c r="T109" s="64"/>
      <c r="V109" s="64"/>
      <c r="AI109" s="66"/>
      <c r="AK109" s="64"/>
      <c r="AM109" s="64"/>
      <c r="AQ109" s="64"/>
      <c r="AS109" s="64"/>
      <c r="AW109" s="64"/>
      <c r="AY109" s="64"/>
      <c r="BA109" s="61"/>
      <c r="BC109" s="64"/>
      <c r="BE109" s="64"/>
      <c r="BI109" s="64"/>
      <c r="BK109" s="64"/>
      <c r="BO109" s="64"/>
      <c r="BQ109" s="64"/>
      <c r="BU109" s="64"/>
      <c r="BW109" s="64"/>
      <c r="CA109" s="64"/>
      <c r="CC109" s="64"/>
      <c r="CG109" s="64"/>
      <c r="CI109" s="64"/>
      <c r="CM109" s="64"/>
      <c r="CO109" s="64"/>
      <c r="CS109" s="64"/>
      <c r="CU109" s="64"/>
      <c r="CY109" s="64"/>
      <c r="DA109" s="64"/>
    </row>
    <row r="110" spans="3:105">
      <c r="C110" t="s">
        <v>3402</v>
      </c>
      <c r="D110" t="s">
        <v>3403</v>
      </c>
      <c r="E110" t="s">
        <v>457</v>
      </c>
      <c r="F110" s="64"/>
      <c r="H110" s="64"/>
      <c r="J110" s="64"/>
      <c r="L110" s="64"/>
      <c r="N110" s="64"/>
      <c r="O110" s="64"/>
      <c r="P110" t="b">
        <v>1</v>
      </c>
      <c r="R110" s="64"/>
      <c r="T110" s="64"/>
      <c r="V110" s="64"/>
      <c r="AI110" s="66"/>
      <c r="AK110" s="64"/>
      <c r="AM110" s="64"/>
      <c r="AQ110" s="64"/>
      <c r="AS110" s="64"/>
      <c r="AW110" s="64"/>
      <c r="AY110" s="64"/>
      <c r="BA110" s="61"/>
      <c r="BC110" s="64"/>
      <c r="BE110" s="64"/>
      <c r="BI110" s="64"/>
      <c r="BK110" s="64"/>
      <c r="BO110" s="64"/>
      <c r="BQ110" s="64"/>
      <c r="BU110" s="64"/>
      <c r="BW110" s="64"/>
      <c r="CA110" s="64"/>
      <c r="CC110" s="64"/>
      <c r="CG110" s="64"/>
      <c r="CI110" s="64"/>
      <c r="CM110" s="64"/>
      <c r="CO110" s="64"/>
      <c r="CS110" s="64"/>
      <c r="CU110" s="64"/>
      <c r="CY110" s="64"/>
      <c r="DA110" s="64"/>
    </row>
    <row r="111" spans="3:105">
      <c r="C111" t="s">
        <v>3409</v>
      </c>
      <c r="D111" t="s">
        <v>3410</v>
      </c>
      <c r="E111" t="s">
        <v>457</v>
      </c>
      <c r="F111" s="64"/>
      <c r="H111" s="64"/>
      <c r="J111" s="64"/>
      <c r="L111" s="64"/>
      <c r="N111" s="64"/>
      <c r="O111" s="64"/>
      <c r="P111" t="b">
        <v>1</v>
      </c>
      <c r="R111" s="64"/>
      <c r="T111" s="64"/>
      <c r="V111" s="64"/>
      <c r="AI111" s="66"/>
      <c r="AK111" s="64"/>
      <c r="AM111" s="64"/>
      <c r="AQ111" s="64"/>
      <c r="AS111" s="64"/>
      <c r="AW111" s="64"/>
      <c r="AY111" s="64"/>
      <c r="BA111" s="61"/>
      <c r="BC111" s="64"/>
      <c r="BE111" s="64"/>
      <c r="BI111" s="64"/>
      <c r="BK111" s="64"/>
      <c r="BO111" s="64"/>
      <c r="BQ111" s="64"/>
      <c r="BU111" s="64"/>
      <c r="BW111" s="64"/>
      <c r="CA111" s="64"/>
      <c r="CC111" s="64"/>
      <c r="CG111" s="64"/>
      <c r="CI111" s="64"/>
      <c r="CM111" s="64"/>
      <c r="CO111" s="64"/>
      <c r="CS111" s="64"/>
      <c r="CU111" s="64"/>
      <c r="CY111" s="64"/>
      <c r="DA111" s="64"/>
    </row>
    <row r="112" spans="3:105">
      <c r="C112" t="s">
        <v>3417</v>
      </c>
      <c r="D112" t="s">
        <v>3418</v>
      </c>
      <c r="E112" t="s">
        <v>457</v>
      </c>
      <c r="F112" s="64"/>
      <c r="H112" s="64"/>
      <c r="J112" s="64"/>
      <c r="L112" s="64"/>
      <c r="N112" s="64"/>
      <c r="O112" s="64"/>
      <c r="P112" t="b">
        <v>1</v>
      </c>
      <c r="R112" s="64"/>
      <c r="T112" s="64"/>
      <c r="V112" s="64"/>
      <c r="AI112" s="66"/>
      <c r="AK112" s="64"/>
      <c r="AM112" s="64"/>
      <c r="AQ112" s="64"/>
      <c r="AS112" s="64"/>
      <c r="AW112" s="64"/>
      <c r="AY112" s="64"/>
      <c r="BA112" s="61"/>
      <c r="BC112" s="64"/>
      <c r="BE112" s="64"/>
      <c r="BI112" s="64"/>
      <c r="BK112" s="64"/>
      <c r="BO112" s="64"/>
      <c r="BQ112" s="64"/>
      <c r="BU112" s="64"/>
      <c r="BW112" s="64"/>
      <c r="CA112" s="64"/>
      <c r="CC112" s="64"/>
      <c r="CG112" s="64"/>
      <c r="CI112" s="64"/>
      <c r="CM112" s="64"/>
      <c r="CO112" s="64"/>
      <c r="CS112" s="64"/>
      <c r="CU112" s="64"/>
      <c r="CY112" s="64"/>
      <c r="DA112" s="64"/>
    </row>
    <row r="113" spans="3:105">
      <c r="C113" t="s">
        <v>3425</v>
      </c>
      <c r="D113" t="s">
        <v>3426</v>
      </c>
      <c r="E113" t="s">
        <v>457</v>
      </c>
      <c r="F113" s="64"/>
      <c r="H113" s="64"/>
      <c r="J113" s="64"/>
      <c r="L113" s="64"/>
      <c r="N113" s="64"/>
      <c r="O113" s="64"/>
      <c r="P113" t="b">
        <v>1</v>
      </c>
      <c r="R113" s="64"/>
      <c r="T113" s="64"/>
      <c r="V113" s="64"/>
      <c r="AI113" s="66"/>
      <c r="AK113" s="64"/>
      <c r="AM113" s="64"/>
      <c r="AQ113" s="64"/>
      <c r="AS113" s="64"/>
      <c r="AW113" s="64"/>
      <c r="AY113" s="64"/>
      <c r="BA113" s="61"/>
      <c r="BC113" s="64"/>
      <c r="BE113" s="64"/>
      <c r="BI113" s="64"/>
      <c r="BK113" s="64"/>
      <c r="BO113" s="64"/>
      <c r="BQ113" s="64"/>
      <c r="BU113" s="64"/>
      <c r="BW113" s="64"/>
      <c r="CA113" s="64"/>
      <c r="CC113" s="64"/>
      <c r="CG113" s="64"/>
      <c r="CI113" s="64"/>
      <c r="CM113" s="64"/>
      <c r="CO113" s="64"/>
      <c r="CS113" s="64"/>
      <c r="CU113" s="64"/>
      <c r="CY113" s="64"/>
      <c r="DA113" s="64"/>
    </row>
    <row r="114" spans="3:105">
      <c r="C114" t="s">
        <v>3433</v>
      </c>
      <c r="D114" t="s">
        <v>3434</v>
      </c>
      <c r="E114" t="s">
        <v>457</v>
      </c>
      <c r="F114" s="64"/>
      <c r="H114" s="64"/>
      <c r="J114" s="64"/>
      <c r="L114" s="64"/>
      <c r="N114" s="64"/>
      <c r="O114" s="64"/>
      <c r="P114" t="b">
        <v>1</v>
      </c>
      <c r="R114" s="64"/>
      <c r="T114" s="64"/>
      <c r="V114" s="64"/>
      <c r="AI114" s="66"/>
      <c r="AK114" s="64"/>
      <c r="AM114" s="64"/>
      <c r="AQ114" s="64"/>
      <c r="AS114" s="64"/>
      <c r="AW114" s="64"/>
      <c r="AY114" s="64"/>
      <c r="BA114" s="61"/>
      <c r="BC114" s="64"/>
      <c r="BE114" s="64"/>
      <c r="BI114" s="64"/>
      <c r="BK114" s="64"/>
      <c r="BO114" s="64"/>
      <c r="BQ114" s="64"/>
      <c r="BU114" s="64"/>
      <c r="BW114" s="64"/>
      <c r="CA114" s="64"/>
      <c r="CC114" s="64"/>
      <c r="CG114" s="64"/>
      <c r="CI114" s="64"/>
      <c r="CM114" s="64"/>
      <c r="CO114" s="64"/>
      <c r="CS114" s="64"/>
      <c r="CU114" s="64"/>
      <c r="CY114" s="64"/>
      <c r="DA114" s="64"/>
    </row>
    <row r="115" spans="3:105">
      <c r="C115" t="s">
        <v>3438</v>
      </c>
      <c r="D115" t="s">
        <v>3439</v>
      </c>
      <c r="E115" t="s">
        <v>457</v>
      </c>
      <c r="F115" s="64"/>
      <c r="H115" s="64"/>
      <c r="J115" s="64"/>
      <c r="L115" s="64"/>
      <c r="N115" s="64"/>
      <c r="O115" s="64"/>
      <c r="P115" t="b">
        <v>1</v>
      </c>
      <c r="R115" s="64"/>
      <c r="T115" s="64"/>
      <c r="V115" s="64"/>
      <c r="AI115" s="66"/>
      <c r="AK115" s="64"/>
      <c r="AM115" s="64"/>
      <c r="AQ115" s="64"/>
      <c r="AS115" s="64"/>
      <c r="AW115" s="64"/>
      <c r="AY115" s="64"/>
      <c r="BA115" s="61"/>
      <c r="BC115" s="64"/>
      <c r="BE115" s="64"/>
      <c r="BI115" s="64"/>
      <c r="BK115" s="64"/>
      <c r="BO115" s="64"/>
      <c r="BQ115" s="64"/>
      <c r="BU115" s="64"/>
      <c r="BW115" s="64"/>
      <c r="CA115" s="64"/>
      <c r="CC115" s="64"/>
      <c r="CG115" s="64"/>
      <c r="CI115" s="64"/>
      <c r="CM115" s="64"/>
      <c r="CO115" s="64"/>
      <c r="CS115" s="64"/>
      <c r="CU115" s="64"/>
      <c r="CY115" s="64"/>
      <c r="DA115" s="64"/>
    </row>
    <row r="116" spans="3:105">
      <c r="C116" t="s">
        <v>3443</v>
      </c>
      <c r="D116" t="s">
        <v>3444</v>
      </c>
      <c r="E116" t="s">
        <v>457</v>
      </c>
      <c r="F116" s="64"/>
      <c r="H116" s="64"/>
      <c r="J116" s="64"/>
      <c r="L116" s="64"/>
      <c r="N116" s="64"/>
      <c r="O116" s="64"/>
      <c r="P116" t="b">
        <v>1</v>
      </c>
      <c r="R116" s="64"/>
      <c r="T116" s="64"/>
      <c r="V116" s="64"/>
      <c r="AI116" s="66"/>
      <c r="AK116" s="64"/>
      <c r="AM116" s="64"/>
      <c r="AQ116" s="64"/>
      <c r="AS116" s="64"/>
      <c r="AW116" s="64"/>
      <c r="AY116" s="64"/>
      <c r="BA116" s="61"/>
      <c r="BC116" s="64"/>
      <c r="BE116" s="64"/>
      <c r="BI116" s="64"/>
      <c r="BK116" s="64"/>
      <c r="BO116" s="64"/>
      <c r="BQ116" s="64"/>
      <c r="BU116" s="64"/>
      <c r="BW116" s="64"/>
      <c r="CA116" s="64"/>
      <c r="CC116" s="64"/>
      <c r="CG116" s="64"/>
      <c r="CI116" s="64"/>
      <c r="CM116" s="64"/>
      <c r="CO116" s="64"/>
      <c r="CS116" s="64"/>
      <c r="CU116" s="64"/>
      <c r="CY116" s="64"/>
      <c r="DA116" s="64"/>
    </row>
    <row r="117" spans="3:105">
      <c r="C117" t="s">
        <v>3450</v>
      </c>
      <c r="D117" t="s">
        <v>3451</v>
      </c>
      <c r="E117" t="s">
        <v>457</v>
      </c>
      <c r="F117" s="64"/>
      <c r="H117" s="64"/>
      <c r="J117" s="64"/>
      <c r="L117" s="64"/>
      <c r="N117" s="64"/>
      <c r="O117" s="64"/>
      <c r="P117" t="b">
        <v>1</v>
      </c>
      <c r="R117" s="64"/>
      <c r="T117" s="64"/>
      <c r="V117" s="64"/>
      <c r="AI117" s="66"/>
      <c r="AK117" s="64"/>
      <c r="AM117" s="64"/>
      <c r="AQ117" s="64"/>
      <c r="AS117" s="64"/>
      <c r="AW117" s="64"/>
      <c r="AY117" s="64"/>
      <c r="BA117" s="61"/>
      <c r="BC117" s="64"/>
      <c r="BE117" s="64"/>
      <c r="BI117" s="64"/>
      <c r="BK117" s="64"/>
      <c r="BO117" s="64"/>
      <c r="BQ117" s="64"/>
      <c r="BU117" s="64"/>
      <c r="BW117" s="64"/>
      <c r="CA117" s="64"/>
      <c r="CC117" s="64"/>
      <c r="CG117" s="64"/>
      <c r="CI117" s="64"/>
      <c r="CM117" s="64"/>
      <c r="CO117" s="64"/>
      <c r="CS117" s="64"/>
      <c r="CU117" s="64"/>
      <c r="CY117" s="64"/>
      <c r="DA117" s="64"/>
    </row>
    <row r="118" spans="3:105">
      <c r="C118" t="s">
        <v>3457</v>
      </c>
      <c r="D118" t="s">
        <v>3458</v>
      </c>
      <c r="E118" t="s">
        <v>457</v>
      </c>
      <c r="F118" s="64"/>
      <c r="H118" s="64"/>
      <c r="J118" s="64"/>
      <c r="L118" s="64"/>
      <c r="N118" s="64"/>
      <c r="O118" s="64"/>
      <c r="P118" t="b">
        <v>1</v>
      </c>
      <c r="R118" s="64"/>
      <c r="T118" s="64"/>
      <c r="V118" s="64"/>
      <c r="AI118" s="66"/>
      <c r="AK118" s="64"/>
      <c r="AM118" s="64"/>
      <c r="AQ118" s="64"/>
      <c r="AS118" s="64"/>
      <c r="AW118" s="64"/>
      <c r="AY118" s="64"/>
      <c r="BA118" s="61"/>
      <c r="BC118" s="64"/>
      <c r="BE118" s="64"/>
      <c r="BI118" s="64"/>
      <c r="BK118" s="64"/>
      <c r="BO118" s="64"/>
      <c r="BQ118" s="64"/>
      <c r="BU118" s="64"/>
      <c r="BW118" s="64"/>
      <c r="CA118" s="64"/>
      <c r="CC118" s="64"/>
      <c r="CG118" s="64"/>
      <c r="CI118" s="64"/>
      <c r="CM118" s="64"/>
      <c r="CO118" s="64"/>
      <c r="CS118" s="64"/>
      <c r="CU118" s="64"/>
      <c r="CY118" s="64"/>
      <c r="DA118" s="64"/>
    </row>
    <row r="119" spans="3:105">
      <c r="C119" t="s">
        <v>3463</v>
      </c>
      <c r="D119" t="s">
        <v>3403</v>
      </c>
      <c r="E119" t="s">
        <v>814</v>
      </c>
      <c r="F119" s="64"/>
      <c r="H119" s="64"/>
      <c r="J119" s="64"/>
      <c r="L119" s="64"/>
      <c r="N119" s="64"/>
      <c r="O119" s="64"/>
      <c r="P119" t="b">
        <v>1</v>
      </c>
      <c r="R119" s="64"/>
      <c r="T119" s="64"/>
      <c r="V119" s="64"/>
      <c r="AI119" s="66"/>
      <c r="AK119" s="64"/>
      <c r="AM119" s="64"/>
      <c r="AQ119" s="64"/>
      <c r="AS119" s="64"/>
      <c r="AW119" s="64"/>
      <c r="AY119" s="64"/>
      <c r="BA119" s="61"/>
      <c r="BC119" s="64"/>
      <c r="BE119" s="64"/>
      <c r="BI119" s="64"/>
      <c r="BK119" s="64"/>
      <c r="BO119" s="64"/>
      <c r="BQ119" s="64"/>
      <c r="BU119" s="64"/>
      <c r="BW119" s="64"/>
      <c r="CA119" s="64"/>
      <c r="CC119" s="64"/>
      <c r="CG119" s="64"/>
      <c r="CI119" s="64"/>
      <c r="CM119" s="64"/>
      <c r="CO119" s="64"/>
      <c r="CS119" s="64"/>
      <c r="CU119" s="64"/>
      <c r="CY119" s="64"/>
      <c r="DA119" s="64"/>
    </row>
    <row r="120" spans="3:105">
      <c r="C120" t="s">
        <v>2012</v>
      </c>
      <c r="D120" t="s">
        <v>338</v>
      </c>
      <c r="E120" t="s">
        <v>814</v>
      </c>
      <c r="F120" s="64"/>
      <c r="H120" s="64"/>
      <c r="J120" s="64"/>
      <c r="L120" s="64"/>
      <c r="N120" s="64"/>
      <c r="O120" s="64"/>
      <c r="P120" t="b">
        <v>1</v>
      </c>
      <c r="R120" s="64"/>
      <c r="T120" s="64"/>
      <c r="V120" s="64"/>
      <c r="AI120" s="66"/>
      <c r="AK120" s="64"/>
      <c r="AM120" s="64"/>
      <c r="AQ120" s="64"/>
      <c r="AS120" s="64"/>
      <c r="AW120" s="64"/>
      <c r="AY120" s="64"/>
      <c r="BA120" s="61"/>
      <c r="BC120" s="64"/>
      <c r="BE120" s="64"/>
      <c r="BI120" s="64"/>
      <c r="BK120" s="64"/>
      <c r="BO120" s="64"/>
      <c r="BQ120" s="64"/>
      <c r="BU120" s="64"/>
      <c r="BW120" s="64"/>
      <c r="CA120" s="64"/>
      <c r="CC120" s="64"/>
      <c r="CG120" s="64"/>
      <c r="CI120" s="64"/>
      <c r="CM120" s="64"/>
      <c r="CO120" s="64"/>
      <c r="CS120" s="64"/>
      <c r="CU120" s="64"/>
      <c r="CY120" s="64"/>
      <c r="DA120" s="64"/>
    </row>
    <row r="121" spans="3:105">
      <c r="C121" t="s">
        <v>3469</v>
      </c>
      <c r="D121" t="s">
        <v>1451</v>
      </c>
      <c r="E121" t="s">
        <v>814</v>
      </c>
      <c r="F121" s="64">
        <v>149933333</v>
      </c>
      <c r="G121">
        <v>19225</v>
      </c>
      <c r="H121" s="64">
        <v>66395322</v>
      </c>
      <c r="I121">
        <v>125</v>
      </c>
      <c r="J121" s="64">
        <v>83538011</v>
      </c>
      <c r="L121" s="64"/>
      <c r="N121" s="64"/>
      <c r="O121" s="64">
        <v>149933333</v>
      </c>
      <c r="P121" t="b">
        <v>1</v>
      </c>
      <c r="R121" s="64"/>
      <c r="T121" s="64"/>
      <c r="V121" s="64"/>
      <c r="AB121" t="s">
        <v>62</v>
      </c>
      <c r="AC121" t="s">
        <v>62</v>
      </c>
      <c r="AD121" t="s">
        <v>3470</v>
      </c>
      <c r="AF121" t="s">
        <v>62</v>
      </c>
      <c r="AH121" t="s">
        <v>3471</v>
      </c>
      <c r="AI121" s="66">
        <v>45708</v>
      </c>
      <c r="AK121" s="64">
        <v>3466667</v>
      </c>
      <c r="AL121">
        <v>83717292</v>
      </c>
      <c r="AM121" s="64">
        <v>462200</v>
      </c>
      <c r="AN121" t="s">
        <v>3472</v>
      </c>
      <c r="AO121" s="36">
        <v>45726</v>
      </c>
      <c r="AQ121" s="64">
        <v>13000000</v>
      </c>
      <c r="AR121">
        <v>83717329</v>
      </c>
      <c r="AS121" s="64">
        <v>1509200</v>
      </c>
      <c r="AU121" s="36">
        <v>45753</v>
      </c>
      <c r="AW121" s="64">
        <v>13000000</v>
      </c>
      <c r="AX121">
        <v>85354806</v>
      </c>
      <c r="AY121" s="64">
        <v>1509200</v>
      </c>
      <c r="BA121" s="61">
        <v>45789</v>
      </c>
      <c r="BC121" s="64">
        <v>13000000</v>
      </c>
      <c r="BD121">
        <v>86165794</v>
      </c>
      <c r="BE121" s="64">
        <v>1509200</v>
      </c>
      <c r="BG121" s="36">
        <v>45821</v>
      </c>
      <c r="BI121" s="64">
        <v>13000000</v>
      </c>
      <c r="BJ121">
        <v>86165794</v>
      </c>
      <c r="BK121" s="64">
        <v>1509200</v>
      </c>
      <c r="BM121" s="36">
        <v>45858</v>
      </c>
      <c r="BO121" s="64">
        <v>13000000</v>
      </c>
      <c r="BP121">
        <v>87734312</v>
      </c>
      <c r="BQ121" s="64">
        <v>1509200</v>
      </c>
      <c r="BS121" s="36">
        <v>45882</v>
      </c>
      <c r="BU121" s="64">
        <v>13000000</v>
      </c>
      <c r="BV121">
        <v>88586316</v>
      </c>
      <c r="BW121" s="64">
        <v>1509200</v>
      </c>
      <c r="BY121" s="36">
        <v>45919</v>
      </c>
      <c r="CA121" s="64">
        <v>13000000</v>
      </c>
      <c r="CB121">
        <v>89194410</v>
      </c>
      <c r="CC121" s="64">
        <v>1509200</v>
      </c>
      <c r="CE121" s="36">
        <v>45940</v>
      </c>
      <c r="CG121" s="64">
        <v>13000000</v>
      </c>
      <c r="CH121">
        <v>90202593</v>
      </c>
      <c r="CI121" s="64">
        <v>1509200</v>
      </c>
      <c r="CM121" s="64"/>
      <c r="CO121" s="64"/>
      <c r="CS121" s="64"/>
      <c r="CU121" s="64"/>
      <c r="CW121" s="36">
        <v>46010</v>
      </c>
      <c r="CY121" s="64">
        <v>13000000</v>
      </c>
      <c r="CZ121">
        <v>92518566</v>
      </c>
      <c r="DA121" s="64">
        <v>1509200</v>
      </c>
    </row>
    <row r="122" spans="3:105">
      <c r="C122" t="s">
        <v>3484</v>
      </c>
      <c r="D122" t="s">
        <v>1946</v>
      </c>
      <c r="E122" t="s">
        <v>814</v>
      </c>
      <c r="F122" s="64">
        <v>139020000</v>
      </c>
      <c r="G122">
        <v>19425</v>
      </c>
      <c r="H122" s="64">
        <v>24000000</v>
      </c>
      <c r="I122">
        <v>225</v>
      </c>
      <c r="J122" s="64">
        <v>115200000</v>
      </c>
      <c r="L122" s="64"/>
      <c r="N122" s="64"/>
      <c r="O122" s="64">
        <v>139020000</v>
      </c>
      <c r="P122" t="b">
        <v>1</v>
      </c>
      <c r="R122" s="64"/>
      <c r="T122" s="64"/>
      <c r="V122" s="64"/>
      <c r="AB122" t="s">
        <v>62</v>
      </c>
      <c r="AC122" t="s">
        <v>62</v>
      </c>
      <c r="AD122">
        <v>3.6047994000039296E+16</v>
      </c>
      <c r="AF122" t="s">
        <v>62</v>
      </c>
      <c r="AH122" t="s">
        <v>3796</v>
      </c>
      <c r="AI122" s="66">
        <v>45714</v>
      </c>
      <c r="AK122" s="64">
        <v>1680000</v>
      </c>
      <c r="AL122">
        <v>83574061</v>
      </c>
      <c r="AM122" s="64">
        <v>1349600</v>
      </c>
      <c r="AN122" t="s">
        <v>3487</v>
      </c>
      <c r="AO122" s="36">
        <v>45725</v>
      </c>
      <c r="AQ122" s="64">
        <v>12600000</v>
      </c>
      <c r="AR122">
        <v>84615356</v>
      </c>
      <c r="AS122" s="64">
        <v>1465700</v>
      </c>
      <c r="AU122" s="36">
        <v>45750</v>
      </c>
      <c r="AW122" s="64">
        <v>12600000</v>
      </c>
      <c r="AX122">
        <v>84615356</v>
      </c>
      <c r="AY122" s="64">
        <v>1465700</v>
      </c>
      <c r="BA122" s="61">
        <v>45783</v>
      </c>
      <c r="BC122" s="64">
        <v>12600000</v>
      </c>
      <c r="BD122">
        <v>85839674</v>
      </c>
      <c r="BE122" s="64">
        <v>1465700</v>
      </c>
      <c r="BG122" s="36">
        <v>45818</v>
      </c>
      <c r="BI122" s="64">
        <v>12600000</v>
      </c>
      <c r="BJ122">
        <v>86836884</v>
      </c>
      <c r="BK122" s="64">
        <v>1465700</v>
      </c>
      <c r="BM122" s="36">
        <v>45840</v>
      </c>
      <c r="BO122" s="64">
        <v>12600000</v>
      </c>
      <c r="BP122">
        <v>87712470</v>
      </c>
      <c r="BQ122" s="64">
        <v>1465700</v>
      </c>
      <c r="BS122" s="36">
        <v>45875</v>
      </c>
      <c r="BU122" s="64">
        <v>12600000</v>
      </c>
      <c r="BV122">
        <v>87712470</v>
      </c>
      <c r="BW122" s="64">
        <v>1465700</v>
      </c>
      <c r="BY122" s="36">
        <v>45905</v>
      </c>
      <c r="CA122" s="64">
        <v>12600000</v>
      </c>
      <c r="CB122">
        <v>88482589</v>
      </c>
      <c r="CC122" s="64">
        <v>1465700</v>
      </c>
      <c r="CE122" s="36">
        <v>45932</v>
      </c>
      <c r="CG122" s="64">
        <v>12600000</v>
      </c>
      <c r="CH122">
        <v>90170454</v>
      </c>
      <c r="CI122" s="64">
        <v>1465700</v>
      </c>
      <c r="CK122" s="36">
        <v>45967</v>
      </c>
      <c r="CM122" s="64">
        <v>12600000</v>
      </c>
      <c r="CN122">
        <v>90964731</v>
      </c>
      <c r="CO122" s="64">
        <v>1465700</v>
      </c>
      <c r="CQ122" s="36">
        <v>45992</v>
      </c>
      <c r="CS122" s="64">
        <v>12600000</v>
      </c>
      <c r="CT122">
        <v>91817761</v>
      </c>
      <c r="CU122" s="64">
        <v>1465700</v>
      </c>
      <c r="CY122" s="64"/>
      <c r="DA122" s="64"/>
    </row>
    <row r="123" spans="3:105">
      <c r="C123" t="s">
        <v>3499</v>
      </c>
      <c r="D123" t="s">
        <v>3500</v>
      </c>
      <c r="E123" t="s">
        <v>814</v>
      </c>
      <c r="F123" s="64">
        <v>66000000</v>
      </c>
      <c r="G123">
        <v>27825</v>
      </c>
      <c r="H123" s="64">
        <v>9000000</v>
      </c>
      <c r="I123">
        <v>2325</v>
      </c>
      <c r="J123" s="64">
        <v>57000000</v>
      </c>
      <c r="L123" s="64"/>
      <c r="N123" s="64"/>
      <c r="O123" s="64">
        <v>66000000</v>
      </c>
      <c r="P123" t="b">
        <v>1</v>
      </c>
      <c r="R123" s="64"/>
      <c r="T123" s="64"/>
      <c r="V123" s="64"/>
      <c r="AB123" t="s">
        <v>62</v>
      </c>
      <c r="AC123" t="s">
        <v>62</v>
      </c>
      <c r="AD123" t="s">
        <v>3501</v>
      </c>
      <c r="AF123" t="s">
        <v>62</v>
      </c>
      <c r="AI123" s="66"/>
      <c r="AK123" s="64"/>
      <c r="AM123" s="64"/>
      <c r="AQ123" s="64"/>
      <c r="AS123" s="64"/>
      <c r="AW123" s="64"/>
      <c r="AY123" s="64"/>
      <c r="BA123" s="61"/>
      <c r="BC123" s="64"/>
      <c r="BE123" s="64"/>
      <c r="BI123" s="64"/>
      <c r="BK123" s="64"/>
      <c r="BO123" s="64"/>
      <c r="BQ123" s="64"/>
      <c r="BU123" s="64"/>
      <c r="BW123" s="64"/>
      <c r="CA123" s="64"/>
      <c r="CC123" s="64"/>
      <c r="CG123" s="64"/>
      <c r="CI123" s="64"/>
      <c r="CM123" s="64"/>
      <c r="CO123" s="64"/>
      <c r="CS123" s="64"/>
      <c r="CU123" s="64"/>
      <c r="CY123" s="64"/>
      <c r="DA123" s="64"/>
    </row>
    <row r="124" spans="3:105" ht="144">
      <c r="C124" t="s">
        <v>3514</v>
      </c>
      <c r="D124" s="73" t="s">
        <v>3515</v>
      </c>
      <c r="E124" t="s">
        <v>814</v>
      </c>
      <c r="F124" s="64"/>
      <c r="H124" s="64"/>
      <c r="J124" s="64"/>
      <c r="L124" s="64"/>
      <c r="N124" s="64"/>
      <c r="O124" s="64"/>
      <c r="P124" t="b">
        <v>1</v>
      </c>
      <c r="R124" s="64"/>
      <c r="T124" s="64"/>
      <c r="V124" s="64"/>
      <c r="AI124" s="66"/>
      <c r="AK124" s="64"/>
      <c r="AM124" s="64"/>
      <c r="AQ124" s="64"/>
      <c r="AS124" s="64"/>
      <c r="AW124" s="64"/>
      <c r="AY124" s="64"/>
      <c r="BA124" s="61"/>
      <c r="BC124" s="64"/>
      <c r="BE124" s="64"/>
      <c r="BI124" s="64"/>
      <c r="BK124" s="64"/>
      <c r="BO124" s="64"/>
      <c r="BQ124" s="64"/>
      <c r="BU124" s="64"/>
      <c r="BW124" s="64"/>
      <c r="CA124" s="64"/>
      <c r="CC124" s="64"/>
      <c r="CG124" s="64"/>
      <c r="CI124" s="64"/>
      <c r="CM124" s="64"/>
      <c r="CO124" s="64"/>
      <c r="CS124" s="64"/>
      <c r="CU124" s="64"/>
      <c r="CY124" s="64"/>
      <c r="DA124" s="64"/>
    </row>
    <row r="125" spans="3:105">
      <c r="C125" t="s">
        <v>3528</v>
      </c>
      <c r="D125" t="s">
        <v>3529</v>
      </c>
      <c r="E125" t="s">
        <v>814</v>
      </c>
      <c r="F125" s="64">
        <v>38500000</v>
      </c>
      <c r="G125">
        <v>6925</v>
      </c>
      <c r="H125" s="64">
        <v>30100000</v>
      </c>
      <c r="I125">
        <v>71125</v>
      </c>
      <c r="J125" s="64">
        <v>8400000</v>
      </c>
      <c r="L125" s="64"/>
      <c r="N125" s="64"/>
      <c r="O125" s="64">
        <v>38500000</v>
      </c>
      <c r="P125" t="b">
        <v>1</v>
      </c>
      <c r="Q125">
        <v>8125</v>
      </c>
      <c r="R125" s="64">
        <v>30100000</v>
      </c>
      <c r="S125">
        <v>113325</v>
      </c>
      <c r="T125" s="64">
        <v>8400000</v>
      </c>
      <c r="V125" s="64"/>
      <c r="Y125">
        <v>38500000</v>
      </c>
      <c r="AB125" t="s">
        <v>62</v>
      </c>
      <c r="AC125" t="s">
        <v>62</v>
      </c>
      <c r="AD125" t="s">
        <v>3530</v>
      </c>
      <c r="AF125" t="s">
        <v>62</v>
      </c>
      <c r="AI125" s="66"/>
      <c r="AK125" s="64"/>
      <c r="AM125" s="64"/>
      <c r="AQ125" s="64"/>
      <c r="AS125" s="64"/>
      <c r="AW125" s="64"/>
      <c r="AY125" s="64"/>
      <c r="BA125" s="61"/>
      <c r="BC125" s="64"/>
      <c r="BE125" s="64"/>
      <c r="BI125" s="64"/>
      <c r="BK125" s="64"/>
      <c r="BO125" s="64"/>
      <c r="BQ125" s="64"/>
      <c r="BU125" s="64"/>
      <c r="BW125" s="64"/>
      <c r="CA125" s="64"/>
      <c r="CC125" s="64"/>
      <c r="CG125" s="64"/>
      <c r="CI125" s="64"/>
      <c r="CM125" s="64"/>
      <c r="CO125" s="64"/>
      <c r="CS125" s="64"/>
      <c r="CU125" s="64"/>
      <c r="CY125" s="64"/>
      <c r="DA125" s="64"/>
    </row>
    <row r="126" spans="3:105">
      <c r="C126" t="s">
        <v>3554</v>
      </c>
      <c r="D126" t="s">
        <v>3555</v>
      </c>
      <c r="E126" t="s">
        <v>814</v>
      </c>
      <c r="F126" s="64">
        <v>97083333</v>
      </c>
      <c r="G126">
        <v>7225</v>
      </c>
      <c r="H126" s="64">
        <v>59583333</v>
      </c>
      <c r="I126">
        <v>67125</v>
      </c>
      <c r="J126" s="64">
        <v>37500000</v>
      </c>
      <c r="L126" s="64"/>
      <c r="N126" s="64"/>
      <c r="O126" s="64">
        <v>97083333</v>
      </c>
      <c r="P126" t="b">
        <v>1</v>
      </c>
      <c r="Q126">
        <v>15225</v>
      </c>
      <c r="R126" s="64">
        <v>59583333</v>
      </c>
      <c r="S126">
        <v>20825</v>
      </c>
      <c r="T126" s="64">
        <v>37500000</v>
      </c>
      <c r="V126" s="64"/>
      <c r="Y126">
        <v>97083333</v>
      </c>
      <c r="AB126" t="s">
        <v>62</v>
      </c>
      <c r="AC126" t="s">
        <v>62</v>
      </c>
      <c r="AD126" t="s">
        <v>3530</v>
      </c>
      <c r="AF126" t="s">
        <v>187</v>
      </c>
      <c r="AH126" t="s">
        <v>3556</v>
      </c>
      <c r="AI126" s="66">
        <v>45820</v>
      </c>
      <c r="AK126" s="64">
        <v>6250000</v>
      </c>
      <c r="AM126" s="64"/>
      <c r="AN126" t="s">
        <v>3557</v>
      </c>
      <c r="AO126" s="36">
        <v>45845</v>
      </c>
      <c r="AQ126" s="64">
        <v>12500000</v>
      </c>
      <c r="AR126">
        <v>4611409954</v>
      </c>
      <c r="AS126" s="64">
        <v>932200</v>
      </c>
      <c r="AU126" s="36">
        <v>45870</v>
      </c>
      <c r="AW126" s="64">
        <v>12500000</v>
      </c>
      <c r="AX126">
        <v>4615156031</v>
      </c>
      <c r="AY126" s="64">
        <v>1451100</v>
      </c>
      <c r="BA126" s="61">
        <v>45902</v>
      </c>
      <c r="BC126" s="64">
        <v>12500000</v>
      </c>
      <c r="BD126">
        <v>4618925753</v>
      </c>
      <c r="BE126" s="64">
        <v>1451100</v>
      </c>
      <c r="BG126" s="36">
        <v>45941</v>
      </c>
      <c r="BI126" s="64">
        <v>12500000</v>
      </c>
      <c r="BJ126">
        <v>4624289036</v>
      </c>
      <c r="BK126" s="64">
        <v>1451100</v>
      </c>
      <c r="BM126" s="36">
        <v>45971</v>
      </c>
      <c r="BO126" s="64">
        <v>12500000</v>
      </c>
      <c r="BP126">
        <v>4629306982</v>
      </c>
      <c r="BQ126" s="64">
        <v>1451100</v>
      </c>
      <c r="BS126" s="36">
        <v>45991</v>
      </c>
      <c r="BU126" s="64">
        <v>12500000</v>
      </c>
      <c r="BV126">
        <v>4629318646</v>
      </c>
      <c r="BW126" s="64">
        <v>1451100</v>
      </c>
      <c r="BY126" s="36">
        <v>45991</v>
      </c>
      <c r="CA126" s="64">
        <v>12500000</v>
      </c>
      <c r="CB126">
        <v>4635090266</v>
      </c>
      <c r="CC126" s="64">
        <v>1451100</v>
      </c>
      <c r="CG126" s="64"/>
      <c r="CI126" s="64"/>
      <c r="CM126" s="64"/>
      <c r="CO126" s="64"/>
      <c r="CS126" s="64"/>
      <c r="CU126" s="64"/>
      <c r="CY126" s="64"/>
      <c r="DA126" s="64"/>
    </row>
    <row r="127" spans="3:105">
      <c r="C127" t="s">
        <v>3564</v>
      </c>
      <c r="D127" t="s">
        <v>3565</v>
      </c>
      <c r="E127" t="s">
        <v>814</v>
      </c>
      <c r="F127" s="64"/>
      <c r="H127" s="64"/>
      <c r="J127" s="64"/>
      <c r="L127" s="64"/>
      <c r="N127" s="64"/>
      <c r="O127" s="64"/>
      <c r="P127" t="b">
        <v>1</v>
      </c>
      <c r="R127" s="64"/>
      <c r="T127" s="64"/>
      <c r="V127" s="64"/>
      <c r="AI127" s="66"/>
      <c r="AK127" s="64"/>
      <c r="AM127" s="64"/>
      <c r="AQ127" s="64"/>
      <c r="AS127" s="64"/>
      <c r="AW127" s="64"/>
      <c r="AY127" s="64"/>
      <c r="BA127" s="61"/>
      <c r="BC127" s="64"/>
      <c r="BE127" s="64"/>
      <c r="BI127" s="64"/>
      <c r="BK127" s="64"/>
      <c r="BO127" s="64"/>
      <c r="BQ127" s="64"/>
      <c r="BU127" s="64"/>
      <c r="BW127" s="64"/>
      <c r="CA127" s="64"/>
      <c r="CC127" s="64"/>
      <c r="CG127" s="64"/>
      <c r="CI127" s="64"/>
      <c r="CM127" s="64"/>
      <c r="CO127" s="64"/>
      <c r="CS127" s="64"/>
      <c r="CU127" s="64"/>
      <c r="CY127" s="64"/>
      <c r="DA127" s="64"/>
    </row>
    <row r="128" spans="3:105" ht="144">
      <c r="C128" t="s">
        <v>3576</v>
      </c>
      <c r="D128" s="73" t="s">
        <v>3577</v>
      </c>
      <c r="E128" t="s">
        <v>814</v>
      </c>
      <c r="F128" s="64"/>
      <c r="H128" s="64"/>
      <c r="J128" s="64"/>
      <c r="L128" s="64"/>
      <c r="N128" s="64"/>
      <c r="O128" s="64"/>
      <c r="P128" t="b">
        <v>1</v>
      </c>
      <c r="R128" s="64"/>
      <c r="T128" s="64"/>
      <c r="V128" s="64"/>
      <c r="AI128" s="66"/>
      <c r="AK128" s="64"/>
      <c r="AM128" s="64"/>
      <c r="AQ128" s="64"/>
      <c r="AS128" s="64"/>
      <c r="AW128" s="64"/>
      <c r="AY128" s="64"/>
      <c r="BA128" s="61"/>
      <c r="BC128" s="64"/>
      <c r="BE128" s="64"/>
      <c r="BI128" s="64"/>
      <c r="BK128" s="64"/>
      <c r="BO128" s="64"/>
      <c r="BQ128" s="64"/>
      <c r="BU128" s="64"/>
      <c r="BW128" s="64"/>
      <c r="CA128" s="64"/>
      <c r="CC128" s="64"/>
      <c r="CG128" s="64"/>
      <c r="CI128" s="64"/>
      <c r="CM128" s="64"/>
      <c r="CO128" s="64"/>
      <c r="CS128" s="64"/>
      <c r="CU128" s="64"/>
      <c r="CY128" s="64"/>
      <c r="DA128" s="64"/>
    </row>
    <row r="129" spans="3:105">
      <c r="C129" t="s">
        <v>3586</v>
      </c>
      <c r="D129" t="s">
        <v>3587</v>
      </c>
      <c r="E129" t="s">
        <v>814</v>
      </c>
      <c r="F129" s="64"/>
      <c r="H129" s="64"/>
      <c r="J129" s="64"/>
      <c r="L129" s="64"/>
      <c r="N129" s="64"/>
      <c r="O129" s="64"/>
      <c r="P129" t="b">
        <v>1</v>
      </c>
      <c r="R129" s="64"/>
      <c r="T129" s="64"/>
      <c r="V129" s="64"/>
      <c r="AI129" s="66"/>
      <c r="AK129" s="64"/>
      <c r="AM129" s="64"/>
      <c r="AQ129" s="64"/>
      <c r="AS129" s="64"/>
      <c r="AW129" s="64"/>
      <c r="AY129" s="64"/>
      <c r="BA129" s="61"/>
      <c r="BC129" s="64"/>
      <c r="BE129" s="64"/>
      <c r="BI129" s="64"/>
      <c r="BK129" s="64"/>
      <c r="BO129" s="64"/>
      <c r="BQ129" s="64"/>
      <c r="BU129" s="64"/>
      <c r="BW129" s="64"/>
      <c r="CA129" s="64"/>
      <c r="CC129" s="64"/>
      <c r="CG129" s="64"/>
      <c r="CI129" s="64"/>
      <c r="CM129" s="64"/>
      <c r="CO129" s="64"/>
      <c r="CS129" s="64"/>
      <c r="CU129" s="64"/>
      <c r="CY129" s="64"/>
      <c r="DA129" s="64"/>
    </row>
    <row r="130" spans="3:105">
      <c r="C130" t="s">
        <v>3592</v>
      </c>
      <c r="D130" t="s">
        <v>442</v>
      </c>
      <c r="E130" t="s">
        <v>814</v>
      </c>
      <c r="F130" s="64"/>
      <c r="H130" s="64"/>
      <c r="J130" s="64"/>
      <c r="L130" s="64"/>
      <c r="N130" s="64"/>
      <c r="O130" s="64"/>
      <c r="P130" t="b">
        <v>1</v>
      </c>
      <c r="R130" s="64"/>
      <c r="T130" s="64"/>
      <c r="V130" s="64"/>
      <c r="AI130" s="66"/>
      <c r="AK130" s="64"/>
      <c r="AM130" s="64"/>
      <c r="AQ130" s="64"/>
      <c r="AS130" s="64"/>
      <c r="AW130" s="64"/>
      <c r="AY130" s="64"/>
      <c r="BA130" s="61"/>
      <c r="BC130" s="64"/>
      <c r="BE130" s="64"/>
      <c r="BI130" s="64"/>
      <c r="BK130" s="64"/>
      <c r="BO130" s="64"/>
      <c r="BQ130" s="64"/>
      <c r="BU130" s="64"/>
      <c r="BW130" s="64"/>
      <c r="CA130" s="64"/>
      <c r="CC130" s="64"/>
      <c r="CG130" s="64"/>
      <c r="CI130" s="64"/>
      <c r="CM130" s="64"/>
      <c r="CO130" s="64"/>
      <c r="CS130" s="64"/>
      <c r="CU130" s="64"/>
      <c r="CY130" s="64"/>
      <c r="DA130" s="64"/>
    </row>
    <row r="131" spans="3:105">
      <c r="C131" t="s">
        <v>3594</v>
      </c>
      <c r="D131" t="s">
        <v>1562</v>
      </c>
      <c r="E131" t="s">
        <v>814</v>
      </c>
      <c r="F131" s="64"/>
      <c r="H131" s="64"/>
      <c r="J131" s="64"/>
      <c r="L131" s="64"/>
      <c r="N131" s="64"/>
      <c r="O131" s="64"/>
      <c r="P131" t="b">
        <v>1</v>
      </c>
      <c r="R131" s="64"/>
      <c r="T131" s="64"/>
      <c r="V131" s="64"/>
      <c r="AI131" s="66"/>
      <c r="AK131" s="64"/>
      <c r="AM131" s="64"/>
      <c r="AQ131" s="64"/>
      <c r="AS131" s="64"/>
      <c r="AW131" s="64"/>
      <c r="AY131" s="64"/>
      <c r="BA131" s="61"/>
      <c r="BC131" s="64"/>
      <c r="BE131" s="64"/>
      <c r="BI131" s="64"/>
      <c r="BK131" s="64"/>
      <c r="BO131" s="64"/>
      <c r="BQ131" s="64"/>
      <c r="BU131" s="64"/>
      <c r="BW131" s="64"/>
      <c r="CA131" s="64"/>
      <c r="CC131" s="64"/>
      <c r="CG131" s="64"/>
      <c r="CI131" s="64"/>
      <c r="CM131" s="64"/>
      <c r="CO131" s="64"/>
      <c r="CS131" s="64"/>
      <c r="CU131" s="64"/>
      <c r="CY131" s="64"/>
      <c r="DA131" s="64"/>
    </row>
    <row r="132" spans="3:105">
      <c r="C132" t="s">
        <v>3606</v>
      </c>
      <c r="D132" t="s">
        <v>1709</v>
      </c>
      <c r="E132" t="s">
        <v>814</v>
      </c>
      <c r="F132" s="64"/>
      <c r="H132" s="64"/>
      <c r="J132" s="64"/>
      <c r="L132" s="64"/>
      <c r="N132" s="64"/>
      <c r="O132" s="64"/>
      <c r="P132" t="b">
        <v>1</v>
      </c>
      <c r="R132" s="64"/>
      <c r="T132" s="64"/>
      <c r="V132" s="64"/>
      <c r="AI132" s="66"/>
      <c r="AK132" s="64"/>
      <c r="AM132" s="64"/>
      <c r="AQ132" s="64"/>
      <c r="AS132" s="64"/>
      <c r="AW132" s="64"/>
      <c r="AY132" s="64"/>
      <c r="BA132" s="61"/>
      <c r="BC132" s="64"/>
      <c r="BE132" s="64"/>
      <c r="BI132" s="64"/>
      <c r="BK132" s="64"/>
      <c r="BO132" s="64"/>
      <c r="BQ132" s="64"/>
      <c r="BU132" s="64"/>
      <c r="BW132" s="64"/>
      <c r="CA132" s="64"/>
      <c r="CC132" s="64"/>
      <c r="CG132" s="64"/>
      <c r="CI132" s="64"/>
      <c r="CM132" s="64"/>
      <c r="CO132" s="64"/>
      <c r="CS132" s="64"/>
      <c r="CU132" s="64"/>
      <c r="CY132" s="64"/>
      <c r="DA132" s="64"/>
    </row>
    <row r="133" spans="3:105">
      <c r="C133" t="s">
        <v>3618</v>
      </c>
      <c r="D133" t="s">
        <v>3619</v>
      </c>
      <c r="E133" t="s">
        <v>814</v>
      </c>
      <c r="F133" s="64"/>
      <c r="H133" s="64"/>
      <c r="J133" s="64"/>
      <c r="L133" s="64"/>
      <c r="N133" s="64"/>
      <c r="O133" s="64"/>
      <c r="P133" t="b">
        <v>1</v>
      </c>
      <c r="R133" s="64"/>
      <c r="T133" s="64"/>
      <c r="V133" s="64"/>
      <c r="AI133" s="66"/>
      <c r="AK133" s="64"/>
      <c r="AM133" s="64"/>
      <c r="AQ133" s="64"/>
      <c r="AS133" s="64"/>
      <c r="AW133" s="64"/>
      <c r="AY133" s="64"/>
      <c r="BA133" s="61"/>
      <c r="BC133" s="64"/>
      <c r="BE133" s="64"/>
      <c r="BI133" s="64"/>
      <c r="BK133" s="64"/>
      <c r="BO133" s="64"/>
      <c r="BQ133" s="64"/>
      <c r="BU133" s="64"/>
      <c r="BW133" s="64"/>
      <c r="CA133" s="64"/>
      <c r="CC133" s="64"/>
      <c r="CG133" s="64"/>
      <c r="CI133" s="64"/>
      <c r="CM133" s="64"/>
      <c r="CO133" s="64"/>
      <c r="CS133" s="64"/>
      <c r="CU133" s="64"/>
      <c r="CY133" s="64"/>
      <c r="DA133" s="64"/>
    </row>
    <row r="134" spans="3:105">
      <c r="C134" t="s">
        <v>3632</v>
      </c>
      <c r="D134" t="s">
        <v>3633</v>
      </c>
      <c r="E134" t="s">
        <v>814</v>
      </c>
      <c r="F134" s="64"/>
      <c r="H134" s="64"/>
      <c r="J134" s="64"/>
      <c r="L134" s="64"/>
      <c r="N134" s="64"/>
      <c r="O134" s="64"/>
      <c r="P134" t="b">
        <v>1</v>
      </c>
      <c r="R134" s="64"/>
      <c r="T134" s="64"/>
      <c r="V134" s="64"/>
      <c r="AI134" s="66"/>
      <c r="AK134" s="64"/>
      <c r="AM134" s="64"/>
      <c r="AQ134" s="64"/>
      <c r="AS134" s="64"/>
      <c r="AW134" s="64"/>
      <c r="AY134" s="64"/>
      <c r="BA134" s="61"/>
      <c r="BC134" s="64"/>
      <c r="BE134" s="64"/>
      <c r="BI134" s="64"/>
      <c r="BK134" s="64"/>
      <c r="BO134" s="64"/>
      <c r="BQ134" s="64"/>
      <c r="BU134" s="64"/>
      <c r="BW134" s="64"/>
      <c r="CA134" s="64"/>
      <c r="CC134" s="64"/>
      <c r="CG134" s="64"/>
      <c r="CI134" s="64"/>
      <c r="CM134" s="64"/>
      <c r="CO134" s="64"/>
      <c r="CS134" s="64"/>
      <c r="CU134" s="64"/>
      <c r="CY134" s="64"/>
      <c r="DA134" s="64"/>
    </row>
    <row r="135" spans="3:105">
      <c r="C135" t="s">
        <v>3647</v>
      </c>
      <c r="D135" t="s">
        <v>3648</v>
      </c>
      <c r="E135" t="s">
        <v>814</v>
      </c>
      <c r="F135" s="64"/>
      <c r="H135" s="64"/>
      <c r="J135" s="64"/>
      <c r="L135" s="64"/>
      <c r="N135" s="64"/>
      <c r="O135" s="64"/>
      <c r="P135" t="b">
        <v>1</v>
      </c>
      <c r="R135" s="64"/>
      <c r="T135" s="64"/>
      <c r="V135" s="64"/>
      <c r="AI135" s="66"/>
      <c r="AK135" s="64"/>
      <c r="AM135" s="64"/>
      <c r="AQ135" s="64"/>
      <c r="AS135" s="64"/>
      <c r="AW135" s="64"/>
      <c r="AY135" s="64"/>
      <c r="BA135" s="61"/>
      <c r="BC135" s="64"/>
      <c r="BE135" s="64"/>
      <c r="BI135" s="64"/>
      <c r="BK135" s="64"/>
      <c r="BO135" s="64"/>
      <c r="BQ135" s="64"/>
      <c r="BU135" s="64"/>
      <c r="BW135" s="64"/>
      <c r="CA135" s="64"/>
      <c r="CC135" s="64"/>
      <c r="CG135" s="64"/>
      <c r="CI135" s="64"/>
      <c r="CM135" s="64"/>
      <c r="CO135" s="64"/>
      <c r="CS135" s="64"/>
      <c r="CU135" s="64"/>
      <c r="CY135" s="64"/>
      <c r="DA135" s="64"/>
    </row>
    <row r="136" spans="3:105">
      <c r="C136" t="s">
        <v>3663</v>
      </c>
      <c r="D136" t="s">
        <v>3664</v>
      </c>
      <c r="E136" t="s">
        <v>814</v>
      </c>
      <c r="F136" s="64"/>
      <c r="H136" s="64"/>
      <c r="J136" s="64"/>
      <c r="L136" s="64"/>
      <c r="N136" s="64"/>
      <c r="O136" s="64"/>
      <c r="P136" t="b">
        <v>1</v>
      </c>
      <c r="R136" s="64"/>
      <c r="T136" s="64"/>
      <c r="V136" s="64"/>
      <c r="AI136" s="66"/>
      <c r="AK136" s="64"/>
      <c r="AM136" s="64"/>
      <c r="AQ136" s="64"/>
      <c r="AS136" s="64"/>
      <c r="AW136" s="64"/>
      <c r="AY136" s="64"/>
      <c r="BA136" s="61"/>
      <c r="BC136" s="64"/>
      <c r="BE136" s="64"/>
      <c r="BI136" s="64"/>
      <c r="BK136" s="64"/>
      <c r="BO136" s="64"/>
      <c r="BQ136" s="64"/>
      <c r="BU136" s="64"/>
      <c r="BW136" s="64"/>
      <c r="CA136" s="64"/>
      <c r="CC136" s="64"/>
      <c r="CG136" s="64"/>
      <c r="CI136" s="64"/>
      <c r="CM136" s="64"/>
      <c r="CO136" s="64"/>
      <c r="CS136" s="64"/>
      <c r="CU136" s="64"/>
      <c r="CY136" s="64"/>
      <c r="DA136" s="64"/>
    </row>
    <row r="137" spans="3:105">
      <c r="C137" t="s">
        <v>3676</v>
      </c>
      <c r="D137" t="s">
        <v>3677</v>
      </c>
      <c r="E137" t="s">
        <v>814</v>
      </c>
      <c r="F137" s="64"/>
      <c r="H137" s="64"/>
      <c r="J137" s="64"/>
      <c r="L137" s="64"/>
      <c r="N137" s="64"/>
      <c r="O137" s="64"/>
      <c r="P137" t="b">
        <v>1</v>
      </c>
      <c r="R137" s="64"/>
      <c r="T137" s="64"/>
      <c r="V137" s="64"/>
      <c r="AI137" s="66"/>
      <c r="AK137" s="64"/>
      <c r="AM137" s="64"/>
      <c r="AQ137" s="64"/>
      <c r="AS137" s="64"/>
      <c r="AW137" s="64"/>
      <c r="AY137" s="64"/>
      <c r="BA137" s="61"/>
      <c r="BC137" s="64"/>
      <c r="BE137" s="64"/>
      <c r="BI137" s="64"/>
      <c r="BK137" s="64"/>
      <c r="BO137" s="64"/>
      <c r="BQ137" s="64"/>
      <c r="BU137" s="64"/>
      <c r="BW137" s="64"/>
      <c r="CA137" s="64"/>
      <c r="CC137" s="64"/>
      <c r="CG137" s="64"/>
      <c r="CI137" s="64"/>
      <c r="CM137" s="64"/>
      <c r="CO137" s="64"/>
      <c r="CS137" s="64"/>
      <c r="CU137" s="64"/>
      <c r="CY137" s="64"/>
      <c r="DA137" s="64"/>
    </row>
    <row r="138" spans="3:105">
      <c r="C138" t="s">
        <v>3688</v>
      </c>
      <c r="D138" t="s">
        <v>3689</v>
      </c>
      <c r="E138" t="s">
        <v>814</v>
      </c>
      <c r="F138" s="64"/>
      <c r="H138" s="64"/>
      <c r="J138" s="64"/>
      <c r="L138" s="64"/>
      <c r="N138" s="64"/>
      <c r="O138" s="64"/>
      <c r="P138" t="b">
        <v>1</v>
      </c>
      <c r="R138" s="64"/>
      <c r="T138" s="64"/>
      <c r="V138" s="64"/>
      <c r="AI138" s="66"/>
      <c r="AK138" s="64"/>
      <c r="AM138" s="64"/>
      <c r="AQ138" s="64"/>
      <c r="AS138" s="64"/>
      <c r="AW138" s="64"/>
      <c r="AY138" s="64"/>
      <c r="BA138" s="61"/>
      <c r="BC138" s="64"/>
      <c r="BE138" s="64"/>
      <c r="BI138" s="64"/>
      <c r="BK138" s="64"/>
      <c r="BO138" s="64"/>
      <c r="BQ138" s="64"/>
      <c r="BU138" s="64"/>
      <c r="BW138" s="64"/>
      <c r="CA138" s="64"/>
      <c r="CC138" s="64"/>
      <c r="CG138" s="64"/>
      <c r="CI138" s="64"/>
      <c r="CM138" s="64"/>
      <c r="CO138" s="64"/>
      <c r="CS138" s="64"/>
      <c r="CU138" s="64"/>
      <c r="CY138" s="64"/>
      <c r="DA138" s="64"/>
    </row>
    <row r="139" spans="3:105">
      <c r="C139" t="s">
        <v>3698</v>
      </c>
      <c r="D139" t="s">
        <v>3699</v>
      </c>
      <c r="E139" t="s">
        <v>814</v>
      </c>
      <c r="F139" s="64"/>
      <c r="H139" s="64"/>
      <c r="J139" s="64"/>
      <c r="L139" s="64"/>
      <c r="N139" s="64"/>
      <c r="O139" s="64"/>
      <c r="P139" t="b">
        <v>1</v>
      </c>
      <c r="R139" s="64"/>
      <c r="T139" s="64"/>
      <c r="V139" s="64"/>
      <c r="AI139" s="66"/>
      <c r="AK139" s="64"/>
      <c r="AM139" s="64"/>
      <c r="AQ139" s="64"/>
      <c r="AS139" s="64"/>
      <c r="AW139" s="64"/>
      <c r="AY139" s="64"/>
      <c r="BA139" s="61"/>
      <c r="BC139" s="64"/>
      <c r="BE139" s="64"/>
      <c r="BI139" s="64"/>
      <c r="BK139" s="64"/>
      <c r="BO139" s="64"/>
      <c r="BQ139" s="64"/>
      <c r="BU139" s="64"/>
      <c r="BW139" s="64"/>
      <c r="CA139" s="64"/>
      <c r="CC139" s="64"/>
      <c r="CG139" s="64"/>
      <c r="CI139" s="64"/>
      <c r="CM139" s="64"/>
      <c r="CO139" s="64"/>
      <c r="CS139" s="64"/>
      <c r="CU139" s="64"/>
      <c r="CY139" s="64"/>
      <c r="DA139" s="64"/>
    </row>
    <row r="140" spans="3:105">
      <c r="C140" t="s">
        <v>3706</v>
      </c>
      <c r="D140" t="s">
        <v>3707</v>
      </c>
      <c r="E140" t="s">
        <v>814</v>
      </c>
      <c r="F140" s="64"/>
      <c r="H140" s="64"/>
      <c r="J140" s="64"/>
      <c r="L140" s="64"/>
      <c r="N140" s="64"/>
      <c r="O140" s="64"/>
      <c r="P140" t="b">
        <v>1</v>
      </c>
      <c r="R140" s="64"/>
      <c r="T140" s="64"/>
      <c r="V140" s="64"/>
      <c r="AI140" s="66"/>
      <c r="AK140" s="64"/>
      <c r="AM140" s="64"/>
      <c r="AQ140" s="64"/>
      <c r="AS140" s="64"/>
      <c r="AW140" s="64"/>
      <c r="AY140" s="64"/>
      <c r="BA140" s="61"/>
      <c r="BC140" s="64"/>
      <c r="BE140" s="64"/>
      <c r="BI140" s="64"/>
      <c r="BK140" s="64"/>
      <c r="BO140" s="64"/>
      <c r="BQ140" s="64"/>
      <c r="BU140" s="64"/>
      <c r="BW140" s="64"/>
      <c r="CA140" s="64"/>
      <c r="CC140" s="64"/>
      <c r="CG140" s="64"/>
      <c r="CI140" s="64"/>
      <c r="CM140" s="64"/>
      <c r="CO140" s="64"/>
      <c r="CS140" s="64"/>
      <c r="CU140" s="64"/>
      <c r="CY140" s="64"/>
      <c r="DA140" s="6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7FA0-5CC0-43AE-AA96-F3D38731EFAF}">
  <dimension ref="A2:B10"/>
  <sheetViews>
    <sheetView workbookViewId="0">
      <selection activeCell="CM109" sqref="CM109"/>
    </sheetView>
  </sheetViews>
  <sheetFormatPr defaultColWidth="8.85546875" defaultRowHeight="14.45"/>
  <cols>
    <col min="1" max="1" width="17.140625" bestFit="1" customWidth="1"/>
    <col min="2" max="2" width="21" bestFit="1" customWidth="1"/>
  </cols>
  <sheetData>
    <row r="2" spans="1:2">
      <c r="A2" s="79" t="s">
        <v>16</v>
      </c>
      <c r="B2" t="s">
        <v>3797</v>
      </c>
    </row>
    <row r="3" spans="1:2">
      <c r="A3" t="s">
        <v>1138</v>
      </c>
      <c r="B3">
        <v>24</v>
      </c>
    </row>
    <row r="4" spans="1:2">
      <c r="A4" t="s">
        <v>1515</v>
      </c>
      <c r="B4">
        <v>24</v>
      </c>
    </row>
    <row r="5" spans="1:2">
      <c r="A5" t="s">
        <v>457</v>
      </c>
      <c r="B5">
        <v>24</v>
      </c>
    </row>
    <row r="6" spans="1:2">
      <c r="A6" t="s">
        <v>1742</v>
      </c>
      <c r="B6">
        <v>22</v>
      </c>
    </row>
    <row r="7" spans="1:2">
      <c r="A7" t="s">
        <v>814</v>
      </c>
      <c r="B7">
        <v>23</v>
      </c>
    </row>
    <row r="8" spans="1:2">
      <c r="A8" t="s">
        <v>60</v>
      </c>
      <c r="B8">
        <v>25</v>
      </c>
    </row>
    <row r="9" spans="1:2">
      <c r="A9" t="s">
        <v>1156</v>
      </c>
      <c r="B9">
        <v>1</v>
      </c>
    </row>
    <row r="10" spans="1:2">
      <c r="A10" t="s">
        <v>3798</v>
      </c>
      <c r="B10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54E6-EED7-4360-81E2-88CF6D82B19B}">
  <dimension ref="A2:B9"/>
  <sheetViews>
    <sheetView workbookViewId="0">
      <selection activeCell="B6" sqref="B6"/>
    </sheetView>
  </sheetViews>
  <sheetFormatPr defaultColWidth="8.85546875" defaultRowHeight="14.45"/>
  <cols>
    <col min="1" max="1" width="17.140625" bestFit="1" customWidth="1"/>
    <col min="2" max="2" width="21" bestFit="1" customWidth="1"/>
  </cols>
  <sheetData>
    <row r="2" spans="1:2">
      <c r="A2" s="79" t="s">
        <v>16</v>
      </c>
      <c r="B2" t="s">
        <v>3797</v>
      </c>
    </row>
    <row r="3" spans="1:2">
      <c r="A3" t="s">
        <v>1138</v>
      </c>
      <c r="B3">
        <v>22</v>
      </c>
    </row>
    <row r="4" spans="1:2">
      <c r="A4" t="s">
        <v>1515</v>
      </c>
      <c r="B4">
        <v>22</v>
      </c>
    </row>
    <row r="5" spans="1:2">
      <c r="A5" t="s">
        <v>457</v>
      </c>
      <c r="B5">
        <v>23</v>
      </c>
    </row>
    <row r="6" spans="1:2">
      <c r="A6" t="s">
        <v>1742</v>
      </c>
      <c r="B6">
        <v>22</v>
      </c>
    </row>
    <row r="7" spans="1:2">
      <c r="A7" t="s">
        <v>814</v>
      </c>
      <c r="B7">
        <v>22</v>
      </c>
    </row>
    <row r="8" spans="1:2">
      <c r="A8" t="s">
        <v>60</v>
      </c>
      <c r="B8">
        <v>23</v>
      </c>
    </row>
    <row r="9" spans="1:2">
      <c r="A9" t="s">
        <v>3798</v>
      </c>
      <c r="B9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BB60-EF50-4E7F-9614-ECC7FA0AF636}">
  <sheetPr filterMode="1"/>
  <dimension ref="A1:ER85"/>
  <sheetViews>
    <sheetView showGridLines="0" workbookViewId="0">
      <pane ySplit="2" topLeftCell="A3" activePane="bottomLeft" state="frozen"/>
      <selection pane="bottomLeft" activeCell="A2" sqref="A2:XFD2"/>
    </sheetView>
  </sheetViews>
  <sheetFormatPr defaultColWidth="11.42578125" defaultRowHeight="12.75" customHeight="1"/>
  <cols>
    <col min="1" max="1" width="14.42578125" style="4" customWidth="1"/>
    <col min="2" max="2" width="34.140625" style="4" customWidth="1"/>
    <col min="3" max="3" width="17.85546875" style="149" bestFit="1" customWidth="1"/>
    <col min="4" max="4" width="14.85546875" style="303" customWidth="1"/>
    <col min="5" max="6" width="11.42578125" style="4"/>
    <col min="7" max="7" width="14.42578125" style="4" bestFit="1" customWidth="1"/>
    <col min="8" max="8" width="11.42578125" style="4"/>
    <col min="9" max="9" width="14.42578125" style="4" bestFit="1" customWidth="1"/>
    <col min="10" max="10" width="11.42578125" style="4"/>
    <col min="11" max="11" width="13.85546875" style="4" customWidth="1"/>
    <col min="12" max="13" width="11.42578125" style="4"/>
    <col min="14" max="14" width="17" style="4" customWidth="1"/>
    <col min="15" max="15" width="12.7109375" style="4" bestFit="1" customWidth="1"/>
    <col min="16" max="16" width="11.42578125" style="4"/>
    <col min="17" max="17" width="16.85546875" style="130" customWidth="1"/>
    <col min="18" max="18" width="11.42578125" style="4"/>
    <col min="19" max="19" width="17" style="4" customWidth="1"/>
    <col min="20" max="20" width="11.42578125" style="4"/>
    <col min="21" max="21" width="16.5703125" style="4" customWidth="1"/>
    <col min="22" max="22" width="11.42578125" style="4"/>
    <col min="23" max="23" width="11.42578125" style="130"/>
    <col min="24" max="24" width="16.7109375" style="130" customWidth="1"/>
    <col min="25" max="30" width="11.42578125" style="4"/>
    <col min="31" max="31" width="17.140625" style="4" customWidth="1"/>
    <col min="32" max="32" width="11.42578125" style="4" customWidth="1"/>
    <col min="33" max="34" width="11.42578125" style="4"/>
    <col min="35" max="35" width="14.7109375" style="130" bestFit="1" customWidth="1"/>
    <col min="36" max="36" width="12" style="4" bestFit="1" customWidth="1"/>
    <col min="37" max="37" width="12.7109375" style="4" bestFit="1" customWidth="1"/>
    <col min="38" max="38" width="11.42578125" style="4" bestFit="1" customWidth="1"/>
    <col min="39" max="40" width="11.42578125" style="4"/>
    <col min="41" max="41" width="18.140625" style="130" bestFit="1" customWidth="1"/>
    <col min="42" max="42" width="12.7109375" style="4" bestFit="1" customWidth="1"/>
    <col min="43" max="43" width="14.140625" style="130" bestFit="1" customWidth="1"/>
    <col min="44" max="49" width="18.42578125" style="4" customWidth="1"/>
    <col min="50" max="79" width="11.42578125" style="4" customWidth="1"/>
    <col min="80" max="80" width="12.7109375" style="4" customWidth="1"/>
    <col min="81" max="103" width="11.42578125" style="4" customWidth="1"/>
    <col min="104" max="105" width="11.42578125" style="4" bestFit="1" customWidth="1"/>
    <col min="106" max="16384" width="11.42578125" style="4"/>
  </cols>
  <sheetData>
    <row r="1" spans="1:105" s="147" customFormat="1" ht="15.75" customHeight="1">
      <c r="A1" s="142"/>
      <c r="B1" s="142"/>
      <c r="C1" s="142"/>
      <c r="D1" s="1028" t="s">
        <v>0</v>
      </c>
      <c r="E1" s="1028"/>
      <c r="F1" s="1028"/>
      <c r="G1" s="1028"/>
      <c r="H1" s="1028"/>
      <c r="I1" s="1028"/>
      <c r="J1" s="1028"/>
      <c r="K1" s="1028"/>
      <c r="L1" s="1028"/>
      <c r="M1" s="1028"/>
      <c r="N1" s="1028"/>
      <c r="O1" s="1028"/>
      <c r="P1" s="1028"/>
      <c r="Q1" s="1029"/>
      <c r="R1" s="1028"/>
      <c r="S1" s="1028"/>
      <c r="T1" s="1028"/>
      <c r="U1" s="1028"/>
      <c r="V1" s="1028"/>
      <c r="W1" s="1029"/>
      <c r="X1" s="1029"/>
      <c r="Y1" s="1028"/>
      <c r="Z1" s="1028"/>
      <c r="AA1" s="1028"/>
      <c r="AB1" s="1028"/>
      <c r="AC1" s="1028"/>
      <c r="AD1" s="1030"/>
      <c r="AE1" s="993" t="s">
        <v>1</v>
      </c>
      <c r="AF1" s="1033"/>
      <c r="AG1" s="994"/>
      <c r="AH1" s="994"/>
      <c r="AI1" s="994"/>
      <c r="AJ1" s="994"/>
      <c r="AK1" s="1011"/>
      <c r="AL1" s="993" t="s">
        <v>2</v>
      </c>
      <c r="AM1" s="994"/>
      <c r="AN1" s="994"/>
      <c r="AO1" s="994"/>
      <c r="AP1" s="994"/>
      <c r="AQ1" s="1011"/>
      <c r="AR1" s="993" t="s">
        <v>3</v>
      </c>
      <c r="AS1" s="994"/>
      <c r="AT1" s="994"/>
      <c r="AU1" s="994"/>
      <c r="AV1" s="994"/>
      <c r="AW1" s="1011"/>
      <c r="AX1" s="993" t="s">
        <v>4</v>
      </c>
      <c r="AY1" s="994"/>
      <c r="AZ1" s="994"/>
      <c r="BA1" s="994"/>
      <c r="BB1" s="994"/>
      <c r="BC1" s="1011"/>
      <c r="BD1" s="993" t="s">
        <v>5</v>
      </c>
      <c r="BE1" s="994"/>
      <c r="BF1" s="994"/>
      <c r="BG1" s="994"/>
      <c r="BH1" s="994"/>
      <c r="BI1" s="1011"/>
      <c r="BJ1" s="993" t="s">
        <v>6</v>
      </c>
      <c r="BK1" s="994"/>
      <c r="BL1" s="994"/>
      <c r="BM1" s="994"/>
      <c r="BN1" s="994"/>
      <c r="BO1" s="1011"/>
      <c r="BP1" s="993" t="s">
        <v>7</v>
      </c>
      <c r="BQ1" s="994"/>
      <c r="BR1" s="994"/>
      <c r="BS1" s="994"/>
      <c r="BT1" s="994"/>
      <c r="BU1" s="1011"/>
      <c r="BV1" s="993" t="s">
        <v>8</v>
      </c>
      <c r="BW1" s="994"/>
      <c r="BX1" s="994"/>
      <c r="BY1" s="994"/>
      <c r="BZ1" s="994"/>
      <c r="CA1" s="1011"/>
      <c r="CB1" s="993" t="s">
        <v>9</v>
      </c>
      <c r="CC1" s="994"/>
      <c r="CD1" s="994"/>
      <c r="CE1" s="994"/>
      <c r="CF1" s="994"/>
      <c r="CG1" s="1011"/>
      <c r="CH1" s="993" t="s">
        <v>10</v>
      </c>
      <c r="CI1" s="994"/>
      <c r="CJ1" s="994"/>
      <c r="CK1" s="994"/>
      <c r="CL1" s="994"/>
      <c r="CM1" s="1011"/>
      <c r="CN1" s="993" t="s">
        <v>11</v>
      </c>
      <c r="CO1" s="994"/>
      <c r="CP1" s="994"/>
      <c r="CQ1" s="994"/>
      <c r="CR1" s="994"/>
      <c r="CS1" s="1011"/>
      <c r="CT1" s="993" t="s">
        <v>12</v>
      </c>
      <c r="CU1" s="994"/>
      <c r="CV1" s="994"/>
      <c r="CW1" s="994"/>
      <c r="CX1" s="994"/>
      <c r="CY1" s="1011"/>
      <c r="CZ1" s="1031" t="s">
        <v>13</v>
      </c>
    </row>
    <row r="2" spans="1:105" s="141" customFormat="1" ht="41.45">
      <c r="A2" s="143" t="s">
        <v>14</v>
      </c>
      <c r="B2" s="143" t="s">
        <v>15</v>
      </c>
      <c r="C2" s="143" t="s">
        <v>16</v>
      </c>
      <c r="D2" s="301" t="s">
        <v>17</v>
      </c>
      <c r="E2" s="131" t="s">
        <v>3799</v>
      </c>
      <c r="F2" s="259" t="s">
        <v>19</v>
      </c>
      <c r="G2" s="133" t="s">
        <v>20</v>
      </c>
      <c r="H2" s="132" t="s">
        <v>21</v>
      </c>
      <c r="I2" s="133" t="s">
        <v>22</v>
      </c>
      <c r="J2" s="132" t="s">
        <v>23</v>
      </c>
      <c r="K2" s="133" t="s">
        <v>24</v>
      </c>
      <c r="L2" s="132" t="s">
        <v>25</v>
      </c>
      <c r="M2" s="133" t="s">
        <v>26</v>
      </c>
      <c r="N2" s="132" t="s">
        <v>27</v>
      </c>
      <c r="O2" s="132" t="s">
        <v>28</v>
      </c>
      <c r="P2" s="132" t="s">
        <v>29</v>
      </c>
      <c r="Q2" s="134" t="s">
        <v>30</v>
      </c>
      <c r="R2" s="132" t="s">
        <v>31</v>
      </c>
      <c r="S2" s="132" t="s">
        <v>32</v>
      </c>
      <c r="T2" s="132" t="s">
        <v>33</v>
      </c>
      <c r="U2" s="132" t="s">
        <v>34</v>
      </c>
      <c r="V2" s="132" t="s">
        <v>35</v>
      </c>
      <c r="W2" s="134" t="s">
        <v>36</v>
      </c>
      <c r="X2" s="134" t="s">
        <v>3800</v>
      </c>
      <c r="Y2" s="132" t="s">
        <v>44</v>
      </c>
      <c r="Z2" s="132" t="s">
        <v>45</v>
      </c>
      <c r="AA2" s="132" t="s">
        <v>46</v>
      </c>
      <c r="AB2" s="132" t="s">
        <v>47</v>
      </c>
      <c r="AC2" s="132" t="s">
        <v>48</v>
      </c>
      <c r="AD2" s="135" t="s">
        <v>49</v>
      </c>
      <c r="AE2" s="136" t="s">
        <v>50</v>
      </c>
      <c r="AF2" s="425"/>
      <c r="AG2" s="137" t="s">
        <v>51</v>
      </c>
      <c r="AH2" s="165" t="s">
        <v>52</v>
      </c>
      <c r="AI2" s="324" t="s">
        <v>53</v>
      </c>
      <c r="AJ2" s="165" t="s">
        <v>54</v>
      </c>
      <c r="AK2" s="166" t="s">
        <v>55</v>
      </c>
      <c r="AL2" s="167" t="s">
        <v>50</v>
      </c>
      <c r="AM2" s="165" t="s">
        <v>51</v>
      </c>
      <c r="AN2" s="165" t="s">
        <v>52</v>
      </c>
      <c r="AO2" s="324" t="s">
        <v>53</v>
      </c>
      <c r="AP2" s="165" t="s">
        <v>54</v>
      </c>
      <c r="AQ2" s="313" t="s">
        <v>55</v>
      </c>
      <c r="AR2" s="249" t="s">
        <v>50</v>
      </c>
      <c r="AS2" s="17" t="s">
        <v>51</v>
      </c>
      <c r="AT2" s="17" t="s">
        <v>52</v>
      </c>
      <c r="AU2" s="24" t="s">
        <v>53</v>
      </c>
      <c r="AV2" s="17" t="s">
        <v>54</v>
      </c>
      <c r="AW2" s="27" t="s">
        <v>55</v>
      </c>
      <c r="AX2" s="16" t="s">
        <v>50</v>
      </c>
      <c r="AY2" s="17" t="s">
        <v>51</v>
      </c>
      <c r="AZ2" s="17" t="s">
        <v>52</v>
      </c>
      <c r="BA2" s="24" t="s">
        <v>53</v>
      </c>
      <c r="BB2" s="17" t="s">
        <v>54</v>
      </c>
      <c r="BC2" s="27" t="s">
        <v>55</v>
      </c>
      <c r="BD2" s="16" t="s">
        <v>50</v>
      </c>
      <c r="BE2" s="17" t="s">
        <v>51</v>
      </c>
      <c r="BF2" s="17" t="s">
        <v>52</v>
      </c>
      <c r="BG2" s="24" t="s">
        <v>53</v>
      </c>
      <c r="BH2" s="17" t="s">
        <v>54</v>
      </c>
      <c r="BI2" s="27" t="s">
        <v>55</v>
      </c>
      <c r="BJ2" s="16" t="s">
        <v>50</v>
      </c>
      <c r="BK2" s="17" t="s">
        <v>51</v>
      </c>
      <c r="BL2" s="17" t="s">
        <v>52</v>
      </c>
      <c r="BM2" s="24" t="s">
        <v>53</v>
      </c>
      <c r="BN2" s="17" t="s">
        <v>54</v>
      </c>
      <c r="BO2" s="27" t="s">
        <v>55</v>
      </c>
      <c r="BP2" s="16" t="s">
        <v>50</v>
      </c>
      <c r="BQ2" s="17" t="s">
        <v>51</v>
      </c>
      <c r="BR2" s="17" t="s">
        <v>52</v>
      </c>
      <c r="BS2" s="24" t="s">
        <v>53</v>
      </c>
      <c r="BT2" s="17" t="s">
        <v>54</v>
      </c>
      <c r="BU2" s="27" t="s">
        <v>55</v>
      </c>
      <c r="BV2" s="16" t="s">
        <v>50</v>
      </c>
      <c r="BW2" s="17" t="s">
        <v>51</v>
      </c>
      <c r="BX2" s="17" t="s">
        <v>52</v>
      </c>
      <c r="BY2" s="24" t="s">
        <v>53</v>
      </c>
      <c r="BZ2" s="17" t="s">
        <v>54</v>
      </c>
      <c r="CA2" s="27" t="s">
        <v>55</v>
      </c>
      <c r="CB2" s="16" t="s">
        <v>50</v>
      </c>
      <c r="CC2" s="17" t="s">
        <v>51</v>
      </c>
      <c r="CD2" s="17" t="s">
        <v>52</v>
      </c>
      <c r="CE2" s="24" t="s">
        <v>53</v>
      </c>
      <c r="CF2" s="17" t="s">
        <v>54</v>
      </c>
      <c r="CG2" s="27" t="s">
        <v>55</v>
      </c>
      <c r="CH2" s="16" t="s">
        <v>50</v>
      </c>
      <c r="CI2" s="17" t="s">
        <v>51</v>
      </c>
      <c r="CJ2" s="17" t="s">
        <v>52</v>
      </c>
      <c r="CK2" s="24" t="s">
        <v>53</v>
      </c>
      <c r="CL2" s="17" t="s">
        <v>54</v>
      </c>
      <c r="CM2" s="27" t="s">
        <v>55</v>
      </c>
      <c r="CN2" s="16" t="s">
        <v>50</v>
      </c>
      <c r="CO2" s="17" t="s">
        <v>51</v>
      </c>
      <c r="CP2" s="17" t="s">
        <v>52</v>
      </c>
      <c r="CQ2" s="24" t="s">
        <v>53</v>
      </c>
      <c r="CR2" s="17" t="s">
        <v>54</v>
      </c>
      <c r="CS2" s="27" t="s">
        <v>55</v>
      </c>
      <c r="CT2" s="16" t="s">
        <v>50</v>
      </c>
      <c r="CU2" s="17" t="s">
        <v>51</v>
      </c>
      <c r="CV2" s="17" t="s">
        <v>52</v>
      </c>
      <c r="CW2" s="24" t="s">
        <v>53</v>
      </c>
      <c r="CX2" s="17" t="s">
        <v>54</v>
      </c>
      <c r="CY2" s="27" t="s">
        <v>55</v>
      </c>
      <c r="CZ2" s="1032"/>
      <c r="DA2" s="141" t="s">
        <v>3801</v>
      </c>
    </row>
    <row r="3" spans="1:105" s="183" customFormat="1" ht="13.9" hidden="1">
      <c r="A3" s="173" t="s">
        <v>3802</v>
      </c>
      <c r="B3" s="300" t="s">
        <v>3803</v>
      </c>
      <c r="C3" s="174" t="s">
        <v>1138</v>
      </c>
      <c r="D3" s="304">
        <v>161000000</v>
      </c>
      <c r="E3" s="175"/>
      <c r="F3" s="175">
        <v>2926</v>
      </c>
      <c r="G3" s="176">
        <v>14000000</v>
      </c>
      <c r="H3" s="175">
        <v>71026</v>
      </c>
      <c r="I3" s="176">
        <v>133000000</v>
      </c>
      <c r="J3" s="175">
        <v>4326</v>
      </c>
      <c r="K3" s="176">
        <v>14000000</v>
      </c>
      <c r="L3" s="175"/>
      <c r="M3" s="176"/>
      <c r="N3" s="177">
        <f>+G3+I3+K3+M3</f>
        <v>161000000</v>
      </c>
      <c r="O3" s="175" t="b">
        <f>N3=D3</f>
        <v>1</v>
      </c>
      <c r="P3" s="175">
        <v>20726</v>
      </c>
      <c r="Q3" s="178">
        <v>136266666</v>
      </c>
      <c r="R3" s="175">
        <v>326</v>
      </c>
      <c r="S3" s="179">
        <v>14000000</v>
      </c>
      <c r="T3" s="175">
        <v>2926</v>
      </c>
      <c r="U3" s="179">
        <v>10733334</v>
      </c>
      <c r="V3" s="175"/>
      <c r="W3" s="180"/>
      <c r="X3" s="179">
        <f>SUM(Q3+S3+U3+W3)</f>
        <v>161000000</v>
      </c>
      <c r="Y3" s="175" t="s">
        <v>62</v>
      </c>
      <c r="Z3" s="175" t="s">
        <v>62</v>
      </c>
      <c r="AA3" s="175" t="s">
        <v>2116</v>
      </c>
      <c r="AB3" s="175" t="s">
        <v>62</v>
      </c>
      <c r="AC3" s="175" t="s">
        <v>62</v>
      </c>
      <c r="AD3" s="175" t="s">
        <v>62</v>
      </c>
      <c r="AE3" s="181" t="s">
        <v>3804</v>
      </c>
      <c r="AF3" s="242"/>
      <c r="AG3" s="242">
        <v>46073</v>
      </c>
      <c r="AH3" s="243"/>
      <c r="AI3" s="343">
        <v>8400000</v>
      </c>
      <c r="AJ3" s="243">
        <v>49728127</v>
      </c>
      <c r="AK3" s="244">
        <v>808100</v>
      </c>
      <c r="AL3" s="245" t="s">
        <v>3805</v>
      </c>
      <c r="AM3" s="245">
        <v>46107</v>
      </c>
      <c r="AN3" s="247"/>
      <c r="AO3" s="325">
        <v>1400000</v>
      </c>
      <c r="AP3" s="247">
        <v>49729766</v>
      </c>
      <c r="AQ3" s="314">
        <v>2768800</v>
      </c>
      <c r="AR3" s="228"/>
      <c r="AS3" s="284"/>
      <c r="AT3" s="285"/>
      <c r="AU3" s="286"/>
      <c r="AV3" s="285"/>
      <c r="AW3" s="286"/>
      <c r="AX3" s="285"/>
      <c r="AY3" s="285"/>
      <c r="AZ3" s="285"/>
      <c r="BA3" s="286"/>
      <c r="BB3" s="285"/>
      <c r="BC3" s="286"/>
      <c r="BD3" s="285"/>
      <c r="BE3" s="285"/>
      <c r="BF3" s="285"/>
      <c r="BG3" s="286"/>
      <c r="BH3" s="285"/>
      <c r="BI3" s="286"/>
      <c r="BJ3" s="285"/>
      <c r="BK3" s="285"/>
      <c r="BL3" s="285"/>
      <c r="BM3" s="286"/>
      <c r="BN3" s="285"/>
      <c r="BO3" s="286"/>
      <c r="BP3" s="285"/>
      <c r="BQ3" s="285"/>
      <c r="BR3" s="285"/>
      <c r="BS3" s="286"/>
      <c r="BT3" s="285"/>
      <c r="BU3" s="286"/>
      <c r="BV3" s="285"/>
      <c r="BW3" s="285"/>
      <c r="BX3" s="285"/>
      <c r="BY3" s="286"/>
      <c r="BZ3" s="285"/>
      <c r="CA3" s="286"/>
      <c r="CB3" s="285"/>
      <c r="CC3" s="285"/>
      <c r="CD3" s="285"/>
      <c r="CE3" s="286"/>
      <c r="CF3" s="285"/>
      <c r="CG3" s="286"/>
      <c r="CH3" s="285"/>
      <c r="CI3" s="285"/>
      <c r="CJ3" s="285"/>
      <c r="CK3" s="286"/>
      <c r="CL3" s="285"/>
      <c r="CM3" s="286"/>
      <c r="CN3" s="285"/>
      <c r="CO3" s="285"/>
      <c r="CP3" s="285"/>
      <c r="CQ3" s="286"/>
      <c r="CR3" s="285"/>
      <c r="CS3" s="286"/>
      <c r="CT3" s="285"/>
      <c r="CU3" s="285"/>
      <c r="CV3" s="285"/>
      <c r="CW3" s="286"/>
      <c r="CX3" s="285"/>
      <c r="CY3" s="286"/>
      <c r="CZ3" s="248" t="b">
        <f>SUM(AI3,AO3,AU3,BA3,BG3,BM3,BS3,BY3,CE3,CK3,CQ3,CW3)=D3</f>
        <v>0</v>
      </c>
    </row>
    <row r="4" spans="1:105" s="183" customFormat="1" ht="55.15" hidden="1">
      <c r="A4" s="173" t="s">
        <v>3806</v>
      </c>
      <c r="B4" s="300" t="s">
        <v>3807</v>
      </c>
      <c r="C4" s="174" t="s">
        <v>1138</v>
      </c>
      <c r="D4" s="304">
        <v>51750000</v>
      </c>
      <c r="E4" s="175"/>
      <c r="F4" s="175">
        <v>10026</v>
      </c>
      <c r="G4" s="176">
        <v>3450000</v>
      </c>
      <c r="H4" s="175">
        <v>37526</v>
      </c>
      <c r="I4" s="176">
        <v>48300000</v>
      </c>
      <c r="J4" s="175"/>
      <c r="K4" s="176"/>
      <c r="L4" s="175"/>
      <c r="M4" s="176"/>
      <c r="N4" s="177">
        <f>+G4+I4+K4+M4</f>
        <v>51750000</v>
      </c>
      <c r="O4" s="175" t="b">
        <f>N4=D4</f>
        <v>1</v>
      </c>
      <c r="P4" s="175">
        <v>37526</v>
      </c>
      <c r="Q4" s="178">
        <v>48300000</v>
      </c>
      <c r="R4" s="175"/>
      <c r="S4" s="179"/>
      <c r="T4" s="175"/>
      <c r="U4" s="179"/>
      <c r="V4" s="175"/>
      <c r="W4" s="180"/>
      <c r="X4" s="179">
        <f>Q4+S4</f>
        <v>48300000</v>
      </c>
      <c r="Y4" s="175" t="s">
        <v>62</v>
      </c>
      <c r="Z4" s="175" t="s">
        <v>62</v>
      </c>
      <c r="AA4" s="175" t="s">
        <v>2116</v>
      </c>
      <c r="AB4" s="175" t="s">
        <v>62</v>
      </c>
      <c r="AC4" s="175" t="s">
        <v>62</v>
      </c>
      <c r="AD4" s="248" t="s">
        <v>62</v>
      </c>
      <c r="AE4" s="242" t="s">
        <v>3808</v>
      </c>
      <c r="AF4" s="426"/>
      <c r="AG4" s="279">
        <v>46069</v>
      </c>
      <c r="AH4" s="243"/>
      <c r="AI4" s="343">
        <v>1800000</v>
      </c>
      <c r="AJ4" s="243" t="s">
        <v>267</v>
      </c>
      <c r="AK4" s="244" t="s">
        <v>267</v>
      </c>
      <c r="AL4" s="350" t="s">
        <v>3809</v>
      </c>
      <c r="AM4" s="280" t="s">
        <v>3810</v>
      </c>
      <c r="AN4" s="281"/>
      <c r="AO4" s="326" t="s">
        <v>3811</v>
      </c>
      <c r="AP4" s="282" t="s">
        <v>3812</v>
      </c>
      <c r="AQ4" s="315" t="s">
        <v>3813</v>
      </c>
      <c r="AR4" s="247" t="s">
        <v>3814</v>
      </c>
      <c r="AS4" s="250">
        <v>46120</v>
      </c>
      <c r="AT4" s="228"/>
      <c r="AU4" s="233">
        <v>4500000</v>
      </c>
      <c r="AV4" s="228">
        <v>9502186687</v>
      </c>
      <c r="AW4" s="233">
        <v>522400</v>
      </c>
      <c r="AX4" s="228"/>
      <c r="AY4" s="228"/>
      <c r="AZ4" s="228"/>
      <c r="BA4" s="233"/>
      <c r="BB4" s="228"/>
      <c r="BC4" s="233"/>
      <c r="BD4" s="228"/>
      <c r="BE4" s="228"/>
      <c r="BF4" s="228"/>
      <c r="BG4" s="233"/>
      <c r="BH4" s="228"/>
      <c r="BI4" s="233"/>
      <c r="BJ4" s="228"/>
      <c r="BK4" s="228"/>
      <c r="BL4" s="228"/>
      <c r="BM4" s="233"/>
      <c r="BN4" s="228"/>
      <c r="BO4" s="233"/>
      <c r="BP4" s="228"/>
      <c r="BQ4" s="228"/>
      <c r="BR4" s="228"/>
      <c r="BS4" s="233"/>
      <c r="BT4" s="228"/>
      <c r="BU4" s="233"/>
      <c r="BV4" s="228"/>
      <c r="BW4" s="228"/>
      <c r="BX4" s="228"/>
      <c r="BY4" s="233"/>
      <c r="BZ4" s="228"/>
      <c r="CA4" s="233"/>
      <c r="CB4" s="228"/>
      <c r="CC4" s="228"/>
      <c r="CD4" s="228"/>
      <c r="CE4" s="233"/>
      <c r="CF4" s="228"/>
      <c r="CG4" s="233"/>
      <c r="CH4" s="228"/>
      <c r="CI4" s="228"/>
      <c r="CJ4" s="228"/>
      <c r="CK4" s="233"/>
      <c r="CL4" s="228"/>
      <c r="CM4" s="233"/>
      <c r="CN4" s="228"/>
      <c r="CO4" s="228"/>
      <c r="CP4" s="228"/>
      <c r="CQ4" s="233"/>
      <c r="CR4" s="228"/>
      <c r="CS4" s="233"/>
      <c r="CT4" s="228"/>
      <c r="CU4" s="228"/>
      <c r="CV4" s="228"/>
      <c r="CW4" s="233"/>
      <c r="CX4" s="228"/>
      <c r="CY4" s="233"/>
      <c r="CZ4" s="182" t="b">
        <v>0</v>
      </c>
      <c r="DA4" s="183" t="s">
        <v>3815</v>
      </c>
    </row>
    <row r="5" spans="1:105" s="183" customFormat="1" ht="14.45" hidden="1">
      <c r="A5" s="251" t="s">
        <v>3816</v>
      </c>
      <c r="B5" s="224" t="s">
        <v>3817</v>
      </c>
      <c r="C5" s="252" t="s">
        <v>1138</v>
      </c>
      <c r="D5" s="305">
        <v>116150000</v>
      </c>
      <c r="E5" s="213"/>
      <c r="F5" s="213">
        <v>87926</v>
      </c>
      <c r="G5" s="253">
        <v>10100000</v>
      </c>
      <c r="H5" s="213">
        <v>4826</v>
      </c>
      <c r="I5" s="253">
        <v>96286666</v>
      </c>
      <c r="J5" s="213">
        <v>1326</v>
      </c>
      <c r="K5" s="253">
        <v>10100000</v>
      </c>
      <c r="L5" s="213"/>
      <c r="M5" s="253"/>
      <c r="N5" s="177">
        <f>+G5+I5+K5+M5</f>
        <v>116486666</v>
      </c>
      <c r="O5" s="213" t="b">
        <f t="shared" ref="O5:O69" si="0">N5=D5</f>
        <v>0</v>
      </c>
      <c r="P5" s="213">
        <v>1226</v>
      </c>
      <c r="Q5" s="178">
        <v>9763334</v>
      </c>
      <c r="R5" s="213">
        <v>1226</v>
      </c>
      <c r="S5" s="179">
        <v>96286666</v>
      </c>
      <c r="T5" s="213">
        <v>33726</v>
      </c>
      <c r="U5" s="179">
        <v>10100000</v>
      </c>
      <c r="V5" s="213"/>
      <c r="W5" s="179"/>
      <c r="X5" s="179">
        <f>SUM(Q5+S5+U5+W5)</f>
        <v>116150000</v>
      </c>
      <c r="Y5" s="213" t="s">
        <v>62</v>
      </c>
      <c r="Z5" s="213" t="s">
        <v>62</v>
      </c>
      <c r="AA5" s="175" t="s">
        <v>2116</v>
      </c>
      <c r="AB5" s="213" t="s">
        <v>62</v>
      </c>
      <c r="AC5" s="283" t="s">
        <v>62</v>
      </c>
      <c r="AD5" s="182" t="s">
        <v>62</v>
      </c>
      <c r="AE5" s="279" t="s">
        <v>3818</v>
      </c>
      <c r="AF5" s="279"/>
      <c r="AG5" s="279">
        <v>46070</v>
      </c>
      <c r="AH5" s="338"/>
      <c r="AI5" s="343">
        <v>5050000</v>
      </c>
      <c r="AJ5" s="243" t="s">
        <v>267</v>
      </c>
      <c r="AK5" s="339" t="s">
        <v>267</v>
      </c>
      <c r="AL5" s="351" t="s">
        <v>3819</v>
      </c>
      <c r="AM5" s="245">
        <v>46099</v>
      </c>
      <c r="AN5" s="247"/>
      <c r="AO5" s="325">
        <v>10100000</v>
      </c>
      <c r="AP5" s="247">
        <v>36389664</v>
      </c>
      <c r="AQ5" s="325">
        <v>660400</v>
      </c>
      <c r="AR5" s="346"/>
      <c r="AS5" s="346"/>
      <c r="AT5" s="347"/>
      <c r="AU5" s="348"/>
      <c r="AV5" s="347"/>
      <c r="AW5" s="348"/>
      <c r="AX5" s="228"/>
      <c r="AY5" s="228"/>
      <c r="AZ5" s="228"/>
      <c r="BA5" s="233"/>
      <c r="BB5" s="228"/>
      <c r="BC5" s="233"/>
      <c r="BD5" s="228"/>
      <c r="BE5" s="228"/>
      <c r="BF5" s="228"/>
      <c r="BG5" s="233"/>
      <c r="BH5" s="228"/>
      <c r="BI5" s="233"/>
      <c r="BJ5" s="228"/>
      <c r="BK5" s="228"/>
      <c r="BL5" s="228"/>
      <c r="BM5" s="233"/>
      <c r="BN5" s="228"/>
      <c r="BO5" s="233"/>
      <c r="BP5" s="228"/>
      <c r="BQ5" s="228"/>
      <c r="BR5" s="228"/>
      <c r="BS5" s="233"/>
      <c r="BT5" s="228"/>
      <c r="BU5" s="233"/>
      <c r="BV5" s="228"/>
      <c r="BW5" s="228"/>
      <c r="BX5" s="228"/>
      <c r="BY5" s="233"/>
      <c r="BZ5" s="228"/>
      <c r="CA5" s="233"/>
      <c r="CB5" s="228"/>
      <c r="CC5" s="228"/>
      <c r="CD5" s="228"/>
      <c r="CE5" s="233"/>
      <c r="CF5" s="228"/>
      <c r="CG5" s="233"/>
      <c r="CH5" s="228"/>
      <c r="CI5" s="228"/>
      <c r="CJ5" s="228"/>
      <c r="CK5" s="233"/>
      <c r="CL5" s="228"/>
      <c r="CM5" s="233"/>
      <c r="CN5" s="228"/>
      <c r="CO5" s="228"/>
      <c r="CP5" s="228"/>
      <c r="CQ5" s="233"/>
      <c r="CR5" s="228"/>
      <c r="CS5" s="233"/>
      <c r="CT5" s="228"/>
      <c r="CU5" s="228"/>
      <c r="CV5" s="228"/>
      <c r="CW5" s="233"/>
      <c r="CX5" s="228"/>
      <c r="CY5" s="233"/>
      <c r="CZ5" s="182" t="b">
        <f t="shared" ref="CZ5:CZ11" si="1">SUM(AI5,AO5,AU5,BA5,BG5,BM5,BS5,BY5,CE5,CK5,CQ5,CW5)=D5</f>
        <v>0</v>
      </c>
      <c r="DA5" s="183" t="s">
        <v>3820</v>
      </c>
    </row>
    <row r="6" spans="1:105" s="382" customFormat="1" ht="14.45" hidden="1">
      <c r="A6" s="361" t="s">
        <v>3821</v>
      </c>
      <c r="B6" s="362" t="s">
        <v>3822</v>
      </c>
      <c r="C6" s="363" t="s">
        <v>1138</v>
      </c>
      <c r="D6" s="364">
        <v>116150000</v>
      </c>
      <c r="E6" s="365"/>
      <c r="F6" s="365">
        <v>3026</v>
      </c>
      <c r="G6" s="366">
        <v>10100000</v>
      </c>
      <c r="H6" s="365">
        <v>23126</v>
      </c>
      <c r="I6" s="366">
        <v>98306666</v>
      </c>
      <c r="J6" s="365">
        <v>4926</v>
      </c>
      <c r="K6" s="366">
        <v>10100000</v>
      </c>
      <c r="L6" s="365"/>
      <c r="M6" s="366"/>
      <c r="N6" s="367">
        <f t="shared" ref="N6:N17" si="2">+G6+I6+K6+M6</f>
        <v>118506666</v>
      </c>
      <c r="O6" s="365" t="b">
        <f t="shared" si="0"/>
        <v>0</v>
      </c>
      <c r="P6" s="365">
        <v>4326</v>
      </c>
      <c r="Q6" s="368">
        <v>10100000</v>
      </c>
      <c r="R6" s="365">
        <v>5126</v>
      </c>
      <c r="S6" s="368">
        <v>10100000</v>
      </c>
      <c r="T6" s="365">
        <v>13626</v>
      </c>
      <c r="U6" s="368">
        <v>95950000</v>
      </c>
      <c r="V6" s="365"/>
      <c r="W6" s="368"/>
      <c r="X6" s="368">
        <f t="shared" ref="X6:X18" si="3">SUM(Q6+S6+U6+W6)</f>
        <v>116150000</v>
      </c>
      <c r="Y6" s="365" t="s">
        <v>62</v>
      </c>
      <c r="Z6" s="365" t="s">
        <v>62</v>
      </c>
      <c r="AA6" s="369" t="s">
        <v>2116</v>
      </c>
      <c r="AB6" s="365" t="s">
        <v>187</v>
      </c>
      <c r="AC6" s="365" t="s">
        <v>62</v>
      </c>
      <c r="AD6" s="370" t="s">
        <v>62</v>
      </c>
      <c r="AE6" s="371" t="s">
        <v>3823</v>
      </c>
      <c r="AF6" s="371"/>
      <c r="AG6" s="372">
        <v>46058</v>
      </c>
      <c r="AH6" s="371"/>
      <c r="AI6" s="373">
        <v>3703333</v>
      </c>
      <c r="AJ6" s="371">
        <v>9496539602</v>
      </c>
      <c r="AK6" s="374">
        <v>1114500</v>
      </c>
      <c r="AL6" s="375" t="s">
        <v>3824</v>
      </c>
      <c r="AM6" s="376">
        <v>46087</v>
      </c>
      <c r="AN6" s="375"/>
      <c r="AO6" s="377">
        <v>10100000</v>
      </c>
      <c r="AP6" s="375">
        <v>9497885112</v>
      </c>
      <c r="AQ6" s="377">
        <v>508800</v>
      </c>
      <c r="AR6" s="375" t="s">
        <v>3825</v>
      </c>
      <c r="AS6" s="376">
        <v>46121</v>
      </c>
      <c r="AT6" s="375"/>
      <c r="AU6" s="378">
        <v>10100000</v>
      </c>
      <c r="AV6" s="375"/>
      <c r="AW6" s="375"/>
      <c r="AX6" s="379"/>
      <c r="AY6" s="355"/>
      <c r="AZ6" s="355"/>
      <c r="BA6" s="380"/>
      <c r="BB6" s="355"/>
      <c r="BC6" s="380"/>
      <c r="BD6" s="355"/>
      <c r="BE6" s="355"/>
      <c r="BF6" s="355"/>
      <c r="BG6" s="380"/>
      <c r="BH6" s="355"/>
      <c r="BI6" s="380"/>
      <c r="BJ6" s="355"/>
      <c r="BK6" s="355"/>
      <c r="BL6" s="355"/>
      <c r="BM6" s="380"/>
      <c r="BN6" s="355"/>
      <c r="BO6" s="380"/>
      <c r="BP6" s="355"/>
      <c r="BQ6" s="355"/>
      <c r="BR6" s="355"/>
      <c r="BS6" s="380"/>
      <c r="BT6" s="355"/>
      <c r="BU6" s="380"/>
      <c r="BV6" s="355"/>
      <c r="BW6" s="355"/>
      <c r="BX6" s="355"/>
      <c r="BY6" s="380"/>
      <c r="BZ6" s="355"/>
      <c r="CA6" s="380"/>
      <c r="CB6" s="355"/>
      <c r="CC6" s="355"/>
      <c r="CD6" s="355"/>
      <c r="CE6" s="380"/>
      <c r="CF6" s="355"/>
      <c r="CG6" s="380"/>
      <c r="CH6" s="355"/>
      <c r="CI6" s="355"/>
      <c r="CJ6" s="355"/>
      <c r="CK6" s="380"/>
      <c r="CL6" s="355"/>
      <c r="CM6" s="380"/>
      <c r="CN6" s="355"/>
      <c r="CO6" s="355"/>
      <c r="CP6" s="355"/>
      <c r="CQ6" s="380"/>
      <c r="CR6" s="355"/>
      <c r="CS6" s="380"/>
      <c r="CT6" s="355"/>
      <c r="CU6" s="355"/>
      <c r="CV6" s="355"/>
      <c r="CW6" s="380"/>
      <c r="CX6" s="355"/>
      <c r="CY6" s="380"/>
      <c r="CZ6" s="381" t="b">
        <f t="shared" si="1"/>
        <v>0</v>
      </c>
      <c r="DA6" s="382" t="s">
        <v>3826</v>
      </c>
    </row>
    <row r="7" spans="1:105" s="415" customFormat="1" ht="14.45" hidden="1">
      <c r="A7" s="402" t="s">
        <v>3827</v>
      </c>
      <c r="B7" s="403" t="s">
        <v>3828</v>
      </c>
      <c r="C7" s="404" t="s">
        <v>1138</v>
      </c>
      <c r="D7" s="405">
        <v>108100000</v>
      </c>
      <c r="E7" s="406"/>
      <c r="F7" s="406">
        <v>5026</v>
      </c>
      <c r="G7" s="407">
        <v>9400000</v>
      </c>
      <c r="H7" s="406">
        <v>3126</v>
      </c>
      <c r="I7" s="407">
        <v>87600000</v>
      </c>
      <c r="J7" s="406">
        <v>23226</v>
      </c>
      <c r="K7" s="407">
        <v>13293333</v>
      </c>
      <c r="L7" s="406"/>
      <c r="M7" s="407"/>
      <c r="N7" s="408">
        <f t="shared" si="2"/>
        <v>110293333</v>
      </c>
      <c r="O7" s="406" t="b">
        <f t="shared" si="0"/>
        <v>0</v>
      </c>
      <c r="P7" s="406">
        <v>6426</v>
      </c>
      <c r="Q7" s="409">
        <v>11100000</v>
      </c>
      <c r="R7" s="406">
        <v>2226</v>
      </c>
      <c r="S7" s="409">
        <v>9400000</v>
      </c>
      <c r="T7" s="406">
        <v>2326</v>
      </c>
      <c r="U7" s="409">
        <v>87600000</v>
      </c>
      <c r="V7" s="406"/>
      <c r="W7" s="409"/>
      <c r="X7" s="409">
        <f t="shared" si="3"/>
        <v>108100000</v>
      </c>
      <c r="Y7" s="406" t="s">
        <v>187</v>
      </c>
      <c r="Z7" s="406" t="s">
        <v>62</v>
      </c>
      <c r="AA7" s="417" t="s">
        <v>2116</v>
      </c>
      <c r="AB7" s="406" t="s">
        <v>187</v>
      </c>
      <c r="AC7" s="406" t="s">
        <v>187</v>
      </c>
      <c r="AD7" s="410" t="s">
        <v>62</v>
      </c>
      <c r="AE7" s="411" t="s">
        <v>3829</v>
      </c>
      <c r="AF7" s="411"/>
      <c r="AG7" s="411"/>
      <c r="AH7" s="412">
        <v>46079</v>
      </c>
      <c r="AI7" s="413">
        <v>2506667</v>
      </c>
      <c r="AJ7" s="411">
        <v>92418539</v>
      </c>
      <c r="AK7" s="413">
        <v>1066400</v>
      </c>
      <c r="AL7" s="414" t="s">
        <v>3830</v>
      </c>
      <c r="AM7" s="414"/>
      <c r="AN7" s="416">
        <v>46111</v>
      </c>
      <c r="AO7" s="413">
        <v>9400000</v>
      </c>
      <c r="AP7" s="414">
        <v>46795138</v>
      </c>
      <c r="AQ7" s="413">
        <v>524100</v>
      </c>
      <c r="AR7" s="414" t="s">
        <v>3831</v>
      </c>
      <c r="AS7" s="416">
        <v>46122</v>
      </c>
      <c r="AT7" s="414"/>
      <c r="AU7" s="413">
        <v>9400000</v>
      </c>
      <c r="AV7" s="414">
        <v>74610722</v>
      </c>
      <c r="AW7" s="413">
        <v>1126600</v>
      </c>
      <c r="AX7" s="414" t="s">
        <v>3832</v>
      </c>
      <c r="AY7" s="392"/>
      <c r="AZ7" s="449">
        <v>46123</v>
      </c>
      <c r="BA7" s="442">
        <v>9400000</v>
      </c>
      <c r="BB7" s="392">
        <v>74610812</v>
      </c>
      <c r="BC7" s="442">
        <v>1124900</v>
      </c>
      <c r="BD7" s="392"/>
      <c r="BE7" s="392"/>
      <c r="BF7" s="392"/>
      <c r="BG7" s="442"/>
      <c r="BH7" s="392"/>
      <c r="BI7" s="442"/>
      <c r="BJ7" s="392"/>
      <c r="BK7" s="392"/>
      <c r="BL7" s="392"/>
      <c r="BM7" s="442"/>
      <c r="BN7" s="392"/>
      <c r="BO7" s="442"/>
      <c r="BP7" s="392"/>
      <c r="BQ7" s="392"/>
      <c r="BR7" s="392"/>
      <c r="BS7" s="442"/>
      <c r="BT7" s="392"/>
      <c r="BU7" s="442"/>
      <c r="BV7" s="392"/>
      <c r="BW7" s="392"/>
      <c r="BX7" s="392"/>
      <c r="BY7" s="442"/>
      <c r="BZ7" s="392"/>
      <c r="CA7" s="442"/>
      <c r="CB7" s="392"/>
      <c r="CC7" s="392"/>
      <c r="CD7" s="392"/>
      <c r="CE7" s="442"/>
      <c r="CF7" s="392"/>
      <c r="CG7" s="442"/>
      <c r="CH7" s="392"/>
      <c r="CI7" s="392"/>
      <c r="CJ7" s="392"/>
      <c r="CK7" s="442"/>
      <c r="CL7" s="392"/>
      <c r="CM7" s="442"/>
      <c r="CN7" s="392"/>
      <c r="CO7" s="392"/>
      <c r="CP7" s="392"/>
      <c r="CQ7" s="442"/>
      <c r="CR7" s="392"/>
      <c r="CS7" s="442"/>
      <c r="CT7" s="392"/>
      <c r="CU7" s="392"/>
      <c r="CV7" s="392"/>
      <c r="CW7" s="442"/>
      <c r="CX7" s="392"/>
      <c r="CY7" s="442"/>
      <c r="CZ7" s="450" t="b">
        <f t="shared" si="1"/>
        <v>0</v>
      </c>
    </row>
    <row r="8" spans="1:105" s="415" customFormat="1" ht="14.45" hidden="1">
      <c r="A8" s="402" t="s">
        <v>3833</v>
      </c>
      <c r="B8" s="403" t="s">
        <v>3834</v>
      </c>
      <c r="C8" s="404" t="s">
        <v>1138</v>
      </c>
      <c r="D8" s="405">
        <v>92000000</v>
      </c>
      <c r="E8" s="406"/>
      <c r="F8" s="406">
        <v>5126</v>
      </c>
      <c r="G8" s="407">
        <v>77866666</v>
      </c>
      <c r="H8" s="406">
        <v>25126</v>
      </c>
      <c r="I8" s="407">
        <v>8000000</v>
      </c>
      <c r="J8" s="406">
        <v>1026</v>
      </c>
      <c r="K8" s="407">
        <v>8000000</v>
      </c>
      <c r="L8" s="406"/>
      <c r="M8" s="407"/>
      <c r="N8" s="408">
        <f t="shared" si="2"/>
        <v>93866666</v>
      </c>
      <c r="O8" s="406" t="b">
        <f t="shared" si="0"/>
        <v>0</v>
      </c>
      <c r="P8" s="406">
        <v>5726</v>
      </c>
      <c r="Q8" s="409">
        <v>6133334</v>
      </c>
      <c r="R8" s="406">
        <v>15926</v>
      </c>
      <c r="S8" s="409">
        <v>8000000</v>
      </c>
      <c r="T8" s="406">
        <v>5126</v>
      </c>
      <c r="U8" s="409">
        <v>77866666</v>
      </c>
      <c r="V8" s="406"/>
      <c r="W8" s="409"/>
      <c r="X8" s="409">
        <f t="shared" si="3"/>
        <v>92000000</v>
      </c>
      <c r="Y8" s="406" t="s">
        <v>62</v>
      </c>
      <c r="Z8" s="406" t="s">
        <v>62</v>
      </c>
      <c r="AA8" s="417" t="s">
        <v>2116</v>
      </c>
      <c r="AB8" s="406" t="s">
        <v>187</v>
      </c>
      <c r="AC8" s="406" t="s">
        <v>187</v>
      </c>
      <c r="AD8" s="410" t="s">
        <v>187</v>
      </c>
      <c r="AE8" s="411" t="s">
        <v>3835</v>
      </c>
      <c r="AF8" s="411"/>
      <c r="AG8" s="412">
        <v>46063</v>
      </c>
      <c r="AH8" s="411"/>
      <c r="AI8" s="413">
        <v>2666667</v>
      </c>
      <c r="AJ8" s="411">
        <v>9496392715</v>
      </c>
      <c r="AK8" s="411">
        <v>905500</v>
      </c>
      <c r="AL8" s="414" t="s">
        <v>3836</v>
      </c>
      <c r="AM8" s="414"/>
      <c r="AN8" s="416">
        <v>46099</v>
      </c>
      <c r="AO8" s="413">
        <v>8000000</v>
      </c>
      <c r="AP8" s="411">
        <v>9500093047</v>
      </c>
      <c r="AQ8" s="413">
        <v>966600</v>
      </c>
      <c r="AR8" s="414" t="s">
        <v>3837</v>
      </c>
      <c r="AS8" s="414"/>
      <c r="AT8" s="416">
        <v>46121</v>
      </c>
      <c r="AU8" s="413">
        <v>800000</v>
      </c>
      <c r="AV8" s="414">
        <v>9501639400</v>
      </c>
      <c r="AW8" s="413">
        <v>938500</v>
      </c>
      <c r="AX8" s="414" t="s">
        <v>3838</v>
      </c>
      <c r="AY8" s="392"/>
      <c r="AZ8" s="449">
        <v>46153</v>
      </c>
      <c r="BA8" s="442">
        <v>8000000</v>
      </c>
      <c r="BB8" s="392">
        <v>9501639395</v>
      </c>
      <c r="BC8" s="442">
        <v>935900</v>
      </c>
      <c r="BD8" s="392"/>
      <c r="BE8" s="392"/>
      <c r="BF8" s="392"/>
      <c r="BG8" s="442"/>
      <c r="BH8" s="392"/>
      <c r="BI8" s="442"/>
      <c r="BJ8" s="392"/>
      <c r="BK8" s="392"/>
      <c r="BL8" s="392"/>
      <c r="BM8" s="442"/>
      <c r="BN8" s="392"/>
      <c r="BO8" s="442"/>
      <c r="BP8" s="392"/>
      <c r="BQ8" s="392"/>
      <c r="BR8" s="392"/>
      <c r="BS8" s="442"/>
      <c r="BT8" s="392"/>
      <c r="BU8" s="442"/>
      <c r="BV8" s="392"/>
      <c r="BW8" s="392"/>
      <c r="BX8" s="392"/>
      <c r="BY8" s="442"/>
      <c r="BZ8" s="392"/>
      <c r="CA8" s="442"/>
      <c r="CB8" s="392"/>
      <c r="CC8" s="392"/>
      <c r="CD8" s="392"/>
      <c r="CE8" s="442"/>
      <c r="CF8" s="392"/>
      <c r="CG8" s="442"/>
      <c r="CH8" s="392"/>
      <c r="CI8" s="392"/>
      <c r="CJ8" s="392"/>
      <c r="CK8" s="442"/>
      <c r="CL8" s="392"/>
      <c r="CM8" s="442"/>
      <c r="CN8" s="392"/>
      <c r="CO8" s="392"/>
      <c r="CP8" s="392"/>
      <c r="CQ8" s="442"/>
      <c r="CR8" s="392"/>
      <c r="CS8" s="442"/>
      <c r="CT8" s="392"/>
      <c r="CU8" s="392"/>
      <c r="CV8" s="392"/>
      <c r="CW8" s="442"/>
      <c r="CX8" s="392"/>
      <c r="CY8" s="442"/>
      <c r="CZ8" s="450" t="b">
        <f t="shared" si="1"/>
        <v>0</v>
      </c>
    </row>
    <row r="9" spans="1:105" s="415" customFormat="1" ht="14.45" hidden="1">
      <c r="A9" s="402" t="s">
        <v>3839</v>
      </c>
      <c r="B9" s="403" t="s">
        <v>3840</v>
      </c>
      <c r="C9" s="404" t="s">
        <v>1138</v>
      </c>
      <c r="D9" s="405">
        <v>44850000</v>
      </c>
      <c r="E9" s="406"/>
      <c r="F9" s="406">
        <v>5226</v>
      </c>
      <c r="G9" s="407">
        <v>37960000</v>
      </c>
      <c r="H9" s="406">
        <v>1126</v>
      </c>
      <c r="I9" s="407">
        <v>3900000</v>
      </c>
      <c r="J9" s="406">
        <v>11526</v>
      </c>
      <c r="K9" s="407">
        <v>3900000</v>
      </c>
      <c r="L9" s="406"/>
      <c r="M9" s="407"/>
      <c r="N9" s="408">
        <f t="shared" si="2"/>
        <v>45760000</v>
      </c>
      <c r="O9" s="406" t="b">
        <f t="shared" si="0"/>
        <v>0</v>
      </c>
      <c r="P9" s="406">
        <v>4226</v>
      </c>
      <c r="Q9" s="409">
        <v>37050000</v>
      </c>
      <c r="R9" s="406">
        <v>13426</v>
      </c>
      <c r="S9" s="409">
        <v>3900000</v>
      </c>
      <c r="T9" s="406">
        <v>5026</v>
      </c>
      <c r="U9" s="409">
        <v>3900000</v>
      </c>
      <c r="V9" s="406"/>
      <c r="W9" s="409"/>
      <c r="X9" s="409">
        <f t="shared" si="3"/>
        <v>44850000</v>
      </c>
      <c r="Y9" s="406" t="s">
        <v>62</v>
      </c>
      <c r="Z9" s="406" t="s">
        <v>62</v>
      </c>
      <c r="AA9" s="417" t="s">
        <v>2116</v>
      </c>
      <c r="AB9" s="406" t="s">
        <v>62</v>
      </c>
      <c r="AC9" s="406" t="s">
        <v>62</v>
      </c>
      <c r="AD9" s="410" t="s">
        <v>62</v>
      </c>
      <c r="AE9" s="411" t="s">
        <v>3841</v>
      </c>
      <c r="AF9" s="411"/>
      <c r="AG9" s="412">
        <v>46058</v>
      </c>
      <c r="AH9" s="411"/>
      <c r="AI9" s="413">
        <v>1430000</v>
      </c>
      <c r="AJ9" s="411">
        <v>92395079</v>
      </c>
      <c r="AK9" s="413">
        <v>452800</v>
      </c>
      <c r="AL9" s="414" t="s">
        <v>3842</v>
      </c>
      <c r="AM9" s="416">
        <v>46090</v>
      </c>
      <c r="AN9" s="414"/>
      <c r="AO9" s="413">
        <v>3900000</v>
      </c>
      <c r="AP9" s="414">
        <v>44936663</v>
      </c>
      <c r="AQ9" s="413">
        <v>509500</v>
      </c>
      <c r="AR9" s="414" t="s">
        <v>3843</v>
      </c>
      <c r="AS9" s="416">
        <v>46113</v>
      </c>
      <c r="AT9" s="414"/>
      <c r="AU9" s="413">
        <v>3900000</v>
      </c>
      <c r="AV9" s="414">
        <v>60476790</v>
      </c>
      <c r="AW9" s="413">
        <v>510200</v>
      </c>
      <c r="AX9" s="422"/>
      <c r="AY9" s="423"/>
      <c r="AZ9" s="423"/>
      <c r="BA9" s="424"/>
      <c r="BB9" s="423"/>
      <c r="BC9" s="424"/>
      <c r="BD9" s="423"/>
      <c r="BE9" s="423"/>
      <c r="BF9" s="423"/>
      <c r="BG9" s="424"/>
      <c r="BH9" s="423"/>
      <c r="BI9" s="424"/>
      <c r="BJ9" s="423"/>
      <c r="BK9" s="423"/>
      <c r="BL9" s="423"/>
      <c r="BM9" s="424"/>
      <c r="BN9" s="423"/>
      <c r="BO9" s="424"/>
      <c r="BP9" s="423"/>
      <c r="BQ9" s="423"/>
      <c r="BR9" s="423"/>
      <c r="BS9" s="424"/>
      <c r="BT9" s="423"/>
      <c r="BU9" s="424"/>
      <c r="BV9" s="423"/>
      <c r="BW9" s="423"/>
      <c r="BX9" s="423"/>
      <c r="BY9" s="424"/>
      <c r="BZ9" s="423"/>
      <c r="CA9" s="424"/>
      <c r="CB9" s="423"/>
      <c r="CC9" s="423"/>
      <c r="CD9" s="423"/>
      <c r="CE9" s="424"/>
      <c r="CF9" s="423"/>
      <c r="CG9" s="424"/>
      <c r="CH9" s="423"/>
      <c r="CI9" s="423"/>
      <c r="CJ9" s="423"/>
      <c r="CK9" s="424"/>
      <c r="CL9" s="423"/>
      <c r="CM9" s="424"/>
      <c r="CN9" s="423"/>
      <c r="CO9" s="423"/>
      <c r="CP9" s="423"/>
      <c r="CQ9" s="424"/>
      <c r="CR9" s="423"/>
      <c r="CS9" s="424"/>
      <c r="CT9" s="423"/>
      <c r="CU9" s="423"/>
      <c r="CV9" s="423"/>
      <c r="CW9" s="424"/>
      <c r="CX9" s="423"/>
      <c r="CY9" s="424"/>
      <c r="CZ9" s="417" t="b">
        <f t="shared" si="1"/>
        <v>0</v>
      </c>
    </row>
    <row r="10" spans="1:105" s="149" customFormat="1" ht="14.45" hidden="1">
      <c r="A10" s="138" t="s">
        <v>3844</v>
      </c>
      <c r="B10" s="3" t="s">
        <v>3845</v>
      </c>
      <c r="C10" s="144" t="s">
        <v>1138</v>
      </c>
      <c r="D10" s="306">
        <v>95450000</v>
      </c>
      <c r="E10" s="46"/>
      <c r="F10" s="46">
        <v>5326</v>
      </c>
      <c r="G10" s="145">
        <v>79126666</v>
      </c>
      <c r="H10" s="46">
        <v>6326</v>
      </c>
      <c r="I10" s="145">
        <v>8300000</v>
      </c>
      <c r="J10" s="46">
        <v>11626</v>
      </c>
      <c r="K10" s="145">
        <v>8300000</v>
      </c>
      <c r="L10" s="46"/>
      <c r="M10" s="145"/>
      <c r="N10" s="146">
        <f t="shared" si="2"/>
        <v>95726666</v>
      </c>
      <c r="O10" s="46" t="b">
        <f t="shared" si="0"/>
        <v>0</v>
      </c>
      <c r="P10" s="46">
        <v>5226</v>
      </c>
      <c r="Q10" s="139">
        <v>8300000</v>
      </c>
      <c r="R10" s="46">
        <v>13826</v>
      </c>
      <c r="S10" s="139">
        <v>8300000</v>
      </c>
      <c r="T10" s="47"/>
      <c r="U10" s="47"/>
      <c r="V10" s="46"/>
      <c r="W10" s="139"/>
      <c r="X10" s="139">
        <f t="shared" si="3"/>
        <v>16600000</v>
      </c>
      <c r="Y10" s="46" t="s">
        <v>62</v>
      </c>
      <c r="Z10" s="46" t="s">
        <v>62</v>
      </c>
      <c r="AA10" s="152" t="s">
        <v>2116</v>
      </c>
      <c r="AB10" s="46" t="s">
        <v>187</v>
      </c>
      <c r="AC10" s="46" t="s">
        <v>187</v>
      </c>
      <c r="AD10" s="278" t="s">
        <v>187</v>
      </c>
      <c r="AE10" s="342"/>
      <c r="AF10" s="342"/>
      <c r="AG10" s="342"/>
      <c r="AH10" s="342"/>
      <c r="AI10" s="344"/>
      <c r="AJ10" s="342"/>
      <c r="AK10" s="345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52"/>
      <c r="AY10" s="1"/>
      <c r="AZ10" s="1"/>
      <c r="BA10" s="26"/>
      <c r="BB10" s="1"/>
      <c r="BC10" s="26"/>
      <c r="BD10" s="1"/>
      <c r="BE10" s="1"/>
      <c r="BF10" s="1"/>
      <c r="BG10" s="26"/>
      <c r="BH10" s="1"/>
      <c r="BI10" s="26"/>
      <c r="BJ10" s="1"/>
      <c r="BK10" s="1"/>
      <c r="BL10" s="1"/>
      <c r="BM10" s="26"/>
      <c r="BN10" s="1"/>
      <c r="BO10" s="26"/>
      <c r="BP10" s="1"/>
      <c r="BQ10" s="1"/>
      <c r="BR10" s="1"/>
      <c r="BS10" s="26"/>
      <c r="BT10" s="1"/>
      <c r="BU10" s="26"/>
      <c r="BV10" s="1"/>
      <c r="BW10" s="1"/>
      <c r="BX10" s="1"/>
      <c r="BY10" s="26"/>
      <c r="BZ10" s="1"/>
      <c r="CA10" s="26"/>
      <c r="CB10" s="1"/>
      <c r="CC10" s="1"/>
      <c r="CD10" s="1"/>
      <c r="CE10" s="26"/>
      <c r="CF10" s="1"/>
      <c r="CG10" s="26"/>
      <c r="CH10" s="1"/>
      <c r="CI10" s="1"/>
      <c r="CJ10" s="1"/>
      <c r="CK10" s="26"/>
      <c r="CL10" s="1"/>
      <c r="CM10" s="26"/>
      <c r="CN10" s="1"/>
      <c r="CO10" s="1"/>
      <c r="CP10" s="1"/>
      <c r="CQ10" s="26"/>
      <c r="CR10" s="1"/>
      <c r="CS10" s="26"/>
      <c r="CT10" s="1"/>
      <c r="CU10" s="1"/>
      <c r="CV10" s="1"/>
      <c r="CW10" s="26"/>
      <c r="CX10" s="1"/>
      <c r="CY10" s="26"/>
      <c r="CZ10" s="148" t="b">
        <f t="shared" si="1"/>
        <v>0</v>
      </c>
    </row>
    <row r="11" spans="1:105" s="149" customFormat="1" ht="14.45" hidden="1">
      <c r="A11" s="138" t="s">
        <v>3846</v>
      </c>
      <c r="B11" s="3" t="s">
        <v>3847</v>
      </c>
      <c r="C11" s="144" t="s">
        <v>1138</v>
      </c>
      <c r="D11" s="306">
        <v>47150000</v>
      </c>
      <c r="E11" s="46"/>
      <c r="F11" s="46">
        <v>5426</v>
      </c>
      <c r="G11" s="145">
        <v>10640000</v>
      </c>
      <c r="H11" s="46">
        <v>1526</v>
      </c>
      <c r="I11" s="145">
        <v>25200000</v>
      </c>
      <c r="J11" s="46">
        <v>25326</v>
      </c>
      <c r="K11" s="145">
        <v>12600000</v>
      </c>
      <c r="L11" s="46"/>
      <c r="M11" s="145"/>
      <c r="N11" s="146">
        <f t="shared" si="2"/>
        <v>48440000</v>
      </c>
      <c r="O11" s="46" t="b">
        <f t="shared" si="0"/>
        <v>0</v>
      </c>
      <c r="P11" s="46">
        <v>4526</v>
      </c>
      <c r="Q11" s="139">
        <v>9350000</v>
      </c>
      <c r="R11" s="46">
        <v>14126</v>
      </c>
      <c r="S11" s="139">
        <v>12600000</v>
      </c>
      <c r="T11" s="46">
        <v>5326</v>
      </c>
      <c r="U11" s="139">
        <v>25200000</v>
      </c>
      <c r="V11" s="46"/>
      <c r="W11" s="139"/>
      <c r="X11" s="139">
        <f t="shared" si="3"/>
        <v>47150000</v>
      </c>
      <c r="Y11" s="46" t="s">
        <v>62</v>
      </c>
      <c r="Z11" s="46" t="s">
        <v>62</v>
      </c>
      <c r="AA11" s="152" t="s">
        <v>2116</v>
      </c>
      <c r="AB11" s="46" t="s">
        <v>187</v>
      </c>
      <c r="AC11" s="46" t="s">
        <v>187</v>
      </c>
      <c r="AD11" s="278" t="s">
        <v>187</v>
      </c>
      <c r="AE11" s="342"/>
      <c r="AF11" s="342"/>
      <c r="AG11" s="342"/>
      <c r="AH11" s="342"/>
      <c r="AI11" s="344"/>
      <c r="AJ11" s="342"/>
      <c r="AK11" s="345"/>
      <c r="AL11" s="341"/>
      <c r="AM11" s="341"/>
      <c r="AN11" s="341"/>
      <c r="AO11" s="341"/>
      <c r="AP11" s="341"/>
      <c r="AQ11" s="341"/>
      <c r="AR11" s="341"/>
      <c r="AS11" s="341"/>
      <c r="AT11" s="341"/>
      <c r="AU11" s="341"/>
      <c r="AV11" s="341"/>
      <c r="AW11" s="341"/>
      <c r="AX11" s="352"/>
      <c r="AY11" s="1"/>
      <c r="AZ11" s="1"/>
      <c r="BA11" s="26"/>
      <c r="BB11" s="1"/>
      <c r="BC11" s="26"/>
      <c r="BD11" s="1"/>
      <c r="BE11" s="1"/>
      <c r="BF11" s="1"/>
      <c r="BG11" s="26"/>
      <c r="BH11" s="1"/>
      <c r="BI11" s="26"/>
      <c r="BJ11" s="1"/>
      <c r="BK11" s="1"/>
      <c r="BL11" s="1"/>
      <c r="BM11" s="26"/>
      <c r="BN11" s="1"/>
      <c r="BO11" s="26"/>
      <c r="BP11" s="1"/>
      <c r="BQ11" s="1"/>
      <c r="BR11" s="1"/>
      <c r="BS11" s="26"/>
      <c r="BT11" s="1"/>
      <c r="BU11" s="26"/>
      <c r="BV11" s="1"/>
      <c r="BW11" s="1"/>
      <c r="BX11" s="1"/>
      <c r="BY11" s="26"/>
      <c r="BZ11" s="1"/>
      <c r="CA11" s="26"/>
      <c r="CB11" s="1"/>
      <c r="CC11" s="1"/>
      <c r="CD11" s="1"/>
      <c r="CE11" s="26"/>
      <c r="CF11" s="1"/>
      <c r="CG11" s="26"/>
      <c r="CH11" s="1"/>
      <c r="CI11" s="1"/>
      <c r="CJ11" s="1"/>
      <c r="CK11" s="26"/>
      <c r="CL11" s="1"/>
      <c r="CM11" s="26"/>
      <c r="CN11" s="1"/>
      <c r="CO11" s="1"/>
      <c r="CP11" s="1"/>
      <c r="CQ11" s="26"/>
      <c r="CR11" s="1"/>
      <c r="CS11" s="26"/>
      <c r="CT11" s="1"/>
      <c r="CU11" s="1"/>
      <c r="CV11" s="1"/>
      <c r="CW11" s="26"/>
      <c r="CX11" s="1"/>
      <c r="CY11" s="26"/>
      <c r="CZ11" s="148" t="b">
        <f t="shared" si="1"/>
        <v>0</v>
      </c>
    </row>
    <row r="12" spans="1:105" s="415" customFormat="1" ht="14.45" hidden="1">
      <c r="A12" s="402" t="s">
        <v>3848</v>
      </c>
      <c r="B12" s="403" t="s">
        <v>3849</v>
      </c>
      <c r="C12" s="404" t="s">
        <v>1138</v>
      </c>
      <c r="D12" s="405">
        <v>148350000</v>
      </c>
      <c r="E12" s="406"/>
      <c r="F12" s="406">
        <v>1626</v>
      </c>
      <c r="G12" s="407">
        <v>22470000</v>
      </c>
      <c r="H12" s="406">
        <v>88026</v>
      </c>
      <c r="I12" s="407">
        <v>97980000</v>
      </c>
      <c r="J12" s="406">
        <v>25426</v>
      </c>
      <c r="K12" s="407">
        <v>27900000</v>
      </c>
      <c r="L12" s="406"/>
      <c r="M12" s="407"/>
      <c r="N12" s="408">
        <f t="shared" si="2"/>
        <v>148350000</v>
      </c>
      <c r="O12" s="406" t="b">
        <f t="shared" si="0"/>
        <v>1</v>
      </c>
      <c r="P12" s="406">
        <v>52126</v>
      </c>
      <c r="Q12" s="409">
        <v>97980000</v>
      </c>
      <c r="R12" s="406">
        <v>9426</v>
      </c>
      <c r="S12" s="409">
        <v>27900000</v>
      </c>
      <c r="T12" s="406">
        <v>3326</v>
      </c>
      <c r="U12" s="409">
        <v>22470000</v>
      </c>
      <c r="V12" s="406"/>
      <c r="W12" s="409"/>
      <c r="X12" s="409">
        <f t="shared" si="3"/>
        <v>148350000</v>
      </c>
      <c r="Y12" s="406" t="s">
        <v>62</v>
      </c>
      <c r="Z12" s="406" t="s">
        <v>62</v>
      </c>
      <c r="AA12" s="406" t="s">
        <v>2116</v>
      </c>
      <c r="AB12" s="406" t="s">
        <v>187</v>
      </c>
      <c r="AC12" s="406" t="s">
        <v>187</v>
      </c>
      <c r="AD12" s="410" t="s">
        <v>62</v>
      </c>
      <c r="AE12" s="411" t="s">
        <v>3850</v>
      </c>
      <c r="AF12" s="411"/>
      <c r="AG12" s="412">
        <v>46067</v>
      </c>
      <c r="AH12" s="411"/>
      <c r="AI12" s="413">
        <v>5160000</v>
      </c>
      <c r="AJ12" s="411">
        <v>44246509</v>
      </c>
      <c r="AK12" s="413">
        <v>1465700</v>
      </c>
      <c r="AL12" s="414" t="s">
        <v>3851</v>
      </c>
      <c r="AM12" s="414" t="s">
        <v>3852</v>
      </c>
      <c r="AO12" s="413">
        <v>12900000</v>
      </c>
      <c r="AP12" s="414">
        <v>52865334</v>
      </c>
      <c r="AQ12" s="413">
        <v>1465700</v>
      </c>
      <c r="AR12" s="414" t="s">
        <v>3853</v>
      </c>
      <c r="AS12" s="416">
        <v>46129</v>
      </c>
      <c r="AT12" s="414"/>
      <c r="AU12" s="413">
        <v>12900000</v>
      </c>
      <c r="AV12" s="414">
        <v>68209530</v>
      </c>
      <c r="AW12" s="413">
        <v>1465700</v>
      </c>
      <c r="AX12" s="414" t="s">
        <v>3854</v>
      </c>
      <c r="AY12" s="390">
        <v>46153</v>
      </c>
      <c r="AZ12" s="388"/>
      <c r="BA12" s="389">
        <v>12900000</v>
      </c>
      <c r="BB12" s="388">
        <v>75156547</v>
      </c>
      <c r="BC12" s="389">
        <v>1465700</v>
      </c>
      <c r="BD12" s="388"/>
      <c r="BE12" s="388"/>
      <c r="BF12" s="388"/>
      <c r="BG12" s="389"/>
      <c r="BH12" s="388"/>
      <c r="BI12" s="389"/>
      <c r="BJ12" s="388"/>
      <c r="BK12" s="388"/>
      <c r="BL12" s="388"/>
      <c r="BM12" s="389"/>
      <c r="BN12" s="388"/>
      <c r="BO12" s="389"/>
      <c r="BP12" s="388"/>
      <c r="BQ12" s="388"/>
      <c r="BR12" s="388"/>
      <c r="BS12" s="389"/>
      <c r="BT12" s="388"/>
      <c r="BU12" s="389"/>
      <c r="BV12" s="388"/>
      <c r="BW12" s="388"/>
      <c r="BX12" s="388"/>
      <c r="BY12" s="389"/>
      <c r="BZ12" s="388"/>
      <c r="CA12" s="389"/>
      <c r="CB12" s="388"/>
      <c r="CC12" s="388"/>
      <c r="CD12" s="388"/>
      <c r="CE12" s="389"/>
      <c r="CF12" s="388"/>
      <c r="CG12" s="389"/>
      <c r="CH12" s="388"/>
      <c r="CI12" s="388"/>
      <c r="CJ12" s="388"/>
      <c r="CK12" s="389"/>
      <c r="CL12" s="388"/>
      <c r="CM12" s="389"/>
      <c r="CN12" s="388"/>
      <c r="CO12" s="388"/>
      <c r="CP12" s="388"/>
      <c r="CQ12" s="389"/>
      <c r="CR12" s="388"/>
      <c r="CS12" s="389"/>
      <c r="CT12" s="388"/>
      <c r="CU12" s="388"/>
      <c r="CV12" s="388"/>
      <c r="CW12" s="389"/>
      <c r="CX12" s="388"/>
      <c r="CY12" s="389"/>
      <c r="CZ12" s="417" t="e">
        <f>SUM(AI12,#REF!,AU12,BA12,BG12,BM12,BS12,BY12,CE12,CK12,CQ12,CW12)=D12</f>
        <v>#REF!</v>
      </c>
    </row>
    <row r="13" spans="1:105" s="183" customFormat="1" ht="13.9" hidden="1">
      <c r="A13" s="251" t="s">
        <v>3855</v>
      </c>
      <c r="B13" s="299" t="s">
        <v>3856</v>
      </c>
      <c r="C13" s="252" t="s">
        <v>1138</v>
      </c>
      <c r="D13" s="307">
        <v>95450000</v>
      </c>
      <c r="E13" s="213"/>
      <c r="F13" s="213">
        <v>1726</v>
      </c>
      <c r="G13" s="253">
        <v>8023334</v>
      </c>
      <c r="H13" s="213">
        <v>88126</v>
      </c>
      <c r="I13" s="253">
        <v>18300000</v>
      </c>
      <c r="J13" s="213">
        <v>25526</v>
      </c>
      <c r="K13" s="253">
        <v>69126666</v>
      </c>
      <c r="L13" s="213"/>
      <c r="M13" s="253"/>
      <c r="N13" s="177">
        <f t="shared" si="2"/>
        <v>95450000</v>
      </c>
      <c r="O13" s="213" t="b">
        <f t="shared" si="0"/>
        <v>1</v>
      </c>
      <c r="P13" s="213">
        <v>62626</v>
      </c>
      <c r="Q13" s="179">
        <v>18300000</v>
      </c>
      <c r="R13" s="213">
        <v>12626</v>
      </c>
      <c r="S13" s="179">
        <v>69126666</v>
      </c>
      <c r="T13" s="213">
        <v>4226</v>
      </c>
      <c r="U13" s="179">
        <v>8023334</v>
      </c>
      <c r="V13" s="213"/>
      <c r="W13" s="179"/>
      <c r="X13" s="179">
        <f t="shared" si="3"/>
        <v>95450000</v>
      </c>
      <c r="Y13" s="213" t="s">
        <v>62</v>
      </c>
      <c r="Z13" s="213" t="s">
        <v>62</v>
      </c>
      <c r="AA13" s="213" t="s">
        <v>2116</v>
      </c>
      <c r="AB13" s="213" t="s">
        <v>187</v>
      </c>
      <c r="AC13" s="213" t="s">
        <v>187</v>
      </c>
      <c r="AD13" s="283" t="s">
        <v>62</v>
      </c>
      <c r="AE13" s="332" t="s">
        <v>3857</v>
      </c>
      <c r="AF13" s="332"/>
      <c r="AG13" s="334">
        <v>46056</v>
      </c>
      <c r="AH13" s="332"/>
      <c r="AI13" s="340">
        <v>3320000</v>
      </c>
      <c r="AJ13" s="332">
        <v>9498142557</v>
      </c>
      <c r="AK13" s="332">
        <v>969600</v>
      </c>
      <c r="AL13" s="332" t="s">
        <v>3858</v>
      </c>
      <c r="AM13" s="334">
        <v>46087</v>
      </c>
      <c r="AN13" s="332"/>
      <c r="AO13" s="340">
        <v>8300000</v>
      </c>
      <c r="AP13" s="332" t="s">
        <v>3859</v>
      </c>
      <c r="AQ13" s="349">
        <v>963600</v>
      </c>
      <c r="AR13" s="332" t="s">
        <v>3860</v>
      </c>
      <c r="AS13" s="334">
        <v>46121</v>
      </c>
      <c r="AT13" s="332"/>
      <c r="AU13" s="340">
        <v>8300000</v>
      </c>
      <c r="AV13" s="332">
        <v>9500657836</v>
      </c>
      <c r="AW13" s="340">
        <v>963600</v>
      </c>
      <c r="AX13" s="327"/>
      <c r="AY13" s="48"/>
      <c r="AZ13" s="48"/>
      <c r="BA13" s="52"/>
      <c r="BB13" s="48"/>
      <c r="BC13" s="52"/>
      <c r="BD13" s="48"/>
      <c r="BE13" s="48"/>
      <c r="BF13" s="48"/>
      <c r="BG13" s="52"/>
      <c r="BH13" s="48"/>
      <c r="BI13" s="52"/>
      <c r="BJ13" s="48"/>
      <c r="BK13" s="48"/>
      <c r="BL13" s="48"/>
      <c r="BM13" s="52"/>
      <c r="BN13" s="48"/>
      <c r="BO13" s="52"/>
      <c r="BP13" s="48"/>
      <c r="BQ13" s="48"/>
      <c r="BR13" s="48"/>
      <c r="BS13" s="52"/>
      <c r="BT13" s="48"/>
      <c r="BU13" s="52"/>
      <c r="BV13" s="48"/>
      <c r="BW13" s="48"/>
      <c r="BX13" s="48"/>
      <c r="BY13" s="52"/>
      <c r="BZ13" s="48"/>
      <c r="CA13" s="52"/>
      <c r="CB13" s="48"/>
      <c r="CC13" s="48"/>
      <c r="CD13" s="48"/>
      <c r="CE13" s="52"/>
      <c r="CF13" s="48"/>
      <c r="CG13" s="52"/>
      <c r="CH13" s="48"/>
      <c r="CI13" s="48"/>
      <c r="CJ13" s="48"/>
      <c r="CK13" s="52"/>
      <c r="CL13" s="48"/>
      <c r="CM13" s="52"/>
      <c r="CN13" s="48"/>
      <c r="CO13" s="48"/>
      <c r="CP13" s="48"/>
      <c r="CQ13" s="52"/>
      <c r="CR13" s="48"/>
      <c r="CS13" s="52"/>
      <c r="CT13" s="48"/>
      <c r="CU13" s="48"/>
      <c r="CV13" s="48"/>
      <c r="CW13" s="52"/>
      <c r="CX13" s="48"/>
      <c r="CY13" s="52"/>
      <c r="CZ13" s="175" t="b">
        <f>SUM(AI13,AO13,AU13,BA13,BG13,BM13,BS13,BY13,CE13,CK13,CQ13,CW13)=D13</f>
        <v>0</v>
      </c>
      <c r="DA13" s="183" t="s">
        <v>3820</v>
      </c>
    </row>
    <row r="14" spans="1:105" s="183" customFormat="1" ht="13.9" hidden="1">
      <c r="A14" s="251" t="s">
        <v>3861</v>
      </c>
      <c r="B14" s="299" t="s">
        <v>3862</v>
      </c>
      <c r="C14" s="252" t="s">
        <v>1138</v>
      </c>
      <c r="D14" s="307">
        <v>42940000</v>
      </c>
      <c r="E14" s="213"/>
      <c r="F14" s="213">
        <v>426</v>
      </c>
      <c r="G14" s="253">
        <v>7600000</v>
      </c>
      <c r="H14" s="213">
        <v>26026</v>
      </c>
      <c r="I14" s="253">
        <v>7600000</v>
      </c>
      <c r="J14" s="213">
        <v>88726</v>
      </c>
      <c r="K14" s="253">
        <v>27740000</v>
      </c>
      <c r="L14" s="213"/>
      <c r="M14" s="253"/>
      <c r="N14" s="177">
        <f>G14+I14+K14</f>
        <v>42940000</v>
      </c>
      <c r="O14" s="213" t="b">
        <f t="shared" si="0"/>
        <v>1</v>
      </c>
      <c r="P14" s="213">
        <v>105726</v>
      </c>
      <c r="Q14" s="179">
        <v>27740000</v>
      </c>
      <c r="R14" s="213">
        <v>8126</v>
      </c>
      <c r="S14" s="179">
        <v>7600000</v>
      </c>
      <c r="T14" s="213">
        <v>29826</v>
      </c>
      <c r="U14" s="179">
        <v>7600000</v>
      </c>
      <c r="V14" s="213"/>
      <c r="W14" s="179"/>
      <c r="X14" s="179">
        <f>Q14+S14+U14</f>
        <v>42940000</v>
      </c>
      <c r="Y14" s="213" t="s">
        <v>62</v>
      </c>
      <c r="Z14" s="213" t="s">
        <v>62</v>
      </c>
      <c r="AA14" s="213" t="s">
        <v>2116</v>
      </c>
      <c r="AB14" s="213" t="s">
        <v>62</v>
      </c>
      <c r="AC14" s="213" t="s">
        <v>62</v>
      </c>
      <c r="AD14" s="283" t="s">
        <v>62</v>
      </c>
      <c r="AE14" s="328" t="s">
        <v>3863</v>
      </c>
      <c r="AF14" s="328"/>
      <c r="AG14" s="329">
        <v>46057</v>
      </c>
      <c r="AH14" s="328"/>
      <c r="AI14" s="330">
        <v>506667</v>
      </c>
      <c r="AJ14" s="328">
        <v>1079310307</v>
      </c>
      <c r="AK14" s="331">
        <v>84800</v>
      </c>
      <c r="AL14" s="332" t="s">
        <v>3864</v>
      </c>
      <c r="AM14" s="333">
        <v>46093</v>
      </c>
      <c r="AN14" s="328"/>
      <c r="AO14" s="330">
        <v>3800000</v>
      </c>
      <c r="AP14" s="328">
        <v>1079331235</v>
      </c>
      <c r="AQ14" s="330">
        <v>508300</v>
      </c>
      <c r="AR14" s="334" t="s">
        <v>3865</v>
      </c>
      <c r="AS14" s="335">
        <v>46120</v>
      </c>
      <c r="AT14" s="336"/>
      <c r="AU14" s="337">
        <v>3800000</v>
      </c>
      <c r="AV14" s="234">
        <v>1080012725</v>
      </c>
      <c r="AW14" s="289">
        <v>508300</v>
      </c>
      <c r="AX14" s="188"/>
      <c r="AY14" s="188"/>
      <c r="AZ14" s="188"/>
      <c r="BA14" s="193"/>
      <c r="BB14" s="188"/>
      <c r="BC14" s="193"/>
      <c r="BD14" s="188"/>
      <c r="BE14" s="188"/>
      <c r="BF14" s="188"/>
      <c r="BG14" s="193"/>
      <c r="BH14" s="188"/>
      <c r="BI14" s="193"/>
      <c r="BJ14" s="188"/>
      <c r="BK14" s="188"/>
      <c r="BL14" s="188"/>
      <c r="BM14" s="193"/>
      <c r="BN14" s="188"/>
      <c r="BO14" s="193"/>
      <c r="BP14" s="188"/>
      <c r="BQ14" s="188"/>
      <c r="BR14" s="188"/>
      <c r="BS14" s="193"/>
      <c r="BT14" s="188"/>
      <c r="BU14" s="193"/>
      <c r="BV14" s="188"/>
      <c r="BW14" s="188"/>
      <c r="BX14" s="188"/>
      <c r="BY14" s="193"/>
      <c r="BZ14" s="188"/>
      <c r="CA14" s="193"/>
      <c r="CB14" s="188"/>
      <c r="CC14" s="188"/>
      <c r="CD14" s="188"/>
      <c r="CE14" s="193"/>
      <c r="CF14" s="188"/>
      <c r="CG14" s="193"/>
      <c r="CH14" s="188"/>
      <c r="CI14" s="188"/>
      <c r="CJ14" s="188"/>
      <c r="CK14" s="193"/>
      <c r="CL14" s="188"/>
      <c r="CM14" s="193"/>
      <c r="CN14" s="188"/>
      <c r="CO14" s="188"/>
      <c r="CP14" s="188"/>
      <c r="CQ14" s="193"/>
      <c r="CR14" s="188"/>
      <c r="CS14" s="193"/>
      <c r="CT14" s="188"/>
      <c r="CU14" s="188"/>
      <c r="CV14" s="188"/>
      <c r="CW14" s="193"/>
      <c r="CX14" s="188"/>
      <c r="CY14" s="193"/>
      <c r="CZ14" s="175" t="b">
        <v>0</v>
      </c>
      <c r="DA14" s="183" t="s">
        <v>3866</v>
      </c>
    </row>
    <row r="15" spans="1:105" s="149" customFormat="1" ht="13.9" hidden="1">
      <c r="A15" s="138" t="s">
        <v>3867</v>
      </c>
      <c r="B15" s="144" t="s">
        <v>3868</v>
      </c>
      <c r="C15" s="144" t="s">
        <v>1138</v>
      </c>
      <c r="D15" s="306">
        <v>80500000</v>
      </c>
      <c r="E15" s="46"/>
      <c r="F15" s="46">
        <v>26126</v>
      </c>
      <c r="G15" s="145">
        <v>14000000</v>
      </c>
      <c r="H15" s="46">
        <v>88826</v>
      </c>
      <c r="I15" s="145">
        <v>52733333</v>
      </c>
      <c r="J15" s="46">
        <v>526</v>
      </c>
      <c r="K15" s="145">
        <v>13766667</v>
      </c>
      <c r="L15" s="46"/>
      <c r="M15" s="145"/>
      <c r="N15" s="146">
        <f t="shared" si="2"/>
        <v>80500000</v>
      </c>
      <c r="O15" s="46" t="b">
        <f t="shared" si="0"/>
        <v>1</v>
      </c>
      <c r="P15" s="46">
        <v>54326</v>
      </c>
      <c r="Q15" s="139">
        <v>52733333</v>
      </c>
      <c r="R15" s="46">
        <v>3826</v>
      </c>
      <c r="S15" s="139">
        <v>13766667</v>
      </c>
      <c r="T15" s="46">
        <v>10926</v>
      </c>
      <c r="U15" s="139">
        <v>14000000</v>
      </c>
      <c r="V15" s="46"/>
      <c r="W15" s="139"/>
      <c r="X15" s="139">
        <f t="shared" si="3"/>
        <v>80500000</v>
      </c>
      <c r="Y15" s="46" t="s">
        <v>62</v>
      </c>
      <c r="Z15" s="46" t="s">
        <v>62</v>
      </c>
      <c r="AA15" s="46" t="s">
        <v>2116</v>
      </c>
      <c r="AB15" s="46" t="s">
        <v>187</v>
      </c>
      <c r="AC15" s="46" t="s">
        <v>187</v>
      </c>
      <c r="AD15" s="278" t="s">
        <v>62</v>
      </c>
      <c r="AE15" s="246"/>
      <c r="AF15" s="246"/>
      <c r="AG15" s="246"/>
      <c r="AH15" s="246"/>
      <c r="AI15" s="316"/>
      <c r="AJ15" s="246"/>
      <c r="AK15" s="296"/>
      <c r="AL15" s="148"/>
      <c r="AM15" s="46"/>
      <c r="AN15" s="148"/>
      <c r="AO15" s="317"/>
      <c r="AP15" s="148"/>
      <c r="AQ15" s="317"/>
      <c r="AR15" s="20"/>
      <c r="AS15" s="20"/>
      <c r="AT15" s="20"/>
      <c r="AU15" s="26"/>
      <c r="AV15" s="1"/>
      <c r="AW15" s="26"/>
      <c r="AX15" s="1"/>
      <c r="AY15" s="1"/>
      <c r="AZ15" s="1"/>
      <c r="BA15" s="26"/>
      <c r="BB15" s="1"/>
      <c r="BC15" s="26"/>
      <c r="BD15" s="1"/>
      <c r="BE15" s="1"/>
      <c r="BF15" s="1"/>
      <c r="BG15" s="26"/>
      <c r="BH15" s="1"/>
      <c r="BI15" s="26"/>
      <c r="BJ15" s="1"/>
      <c r="BK15" s="1"/>
      <c r="BL15" s="1"/>
      <c r="BM15" s="26"/>
      <c r="BN15" s="1"/>
      <c r="BO15" s="26"/>
      <c r="BP15" s="1"/>
      <c r="BQ15" s="1"/>
      <c r="BR15" s="1"/>
      <c r="BS15" s="26"/>
      <c r="BT15" s="1"/>
      <c r="BU15" s="26"/>
      <c r="BV15" s="1"/>
      <c r="BW15" s="1"/>
      <c r="BX15" s="1"/>
      <c r="BY15" s="26"/>
      <c r="BZ15" s="1"/>
      <c r="CA15" s="26"/>
      <c r="CB15" s="1"/>
      <c r="CC15" s="1"/>
      <c r="CD15" s="1"/>
      <c r="CE15" s="26"/>
      <c r="CF15" s="1"/>
      <c r="CG15" s="26"/>
      <c r="CH15" s="1"/>
      <c r="CI15" s="1"/>
      <c r="CJ15" s="1"/>
      <c r="CK15" s="26"/>
      <c r="CL15" s="1"/>
      <c r="CM15" s="26"/>
      <c r="CN15" s="1"/>
      <c r="CO15" s="1"/>
      <c r="CP15" s="1"/>
      <c r="CQ15" s="26"/>
      <c r="CR15" s="1"/>
      <c r="CS15" s="26"/>
      <c r="CT15" s="1"/>
      <c r="CU15" s="1"/>
      <c r="CV15" s="1"/>
      <c r="CW15" s="26"/>
      <c r="CX15" s="1"/>
      <c r="CY15" s="26"/>
      <c r="CZ15" s="148" t="b">
        <f t="shared" ref="CZ15:CZ21" si="4">SUM(AI15,AO15,AU15,BA15,BG15,BM15,BS15,BY15,CE15,CK15,CQ15,CW15)=D15</f>
        <v>0</v>
      </c>
    </row>
    <row r="16" spans="1:105" s="183" customFormat="1" ht="13.9" hidden="1">
      <c r="A16" s="251" t="s">
        <v>3869</v>
      </c>
      <c r="B16" s="299" t="s">
        <v>3870</v>
      </c>
      <c r="C16" s="252" t="s">
        <v>1138</v>
      </c>
      <c r="D16" s="307">
        <v>126500000</v>
      </c>
      <c r="E16" s="213"/>
      <c r="F16" s="213">
        <v>88426</v>
      </c>
      <c r="G16" s="253">
        <v>82866667</v>
      </c>
      <c r="H16" s="213">
        <v>226</v>
      </c>
      <c r="I16" s="253">
        <v>21633333</v>
      </c>
      <c r="J16" s="213">
        <v>25726</v>
      </c>
      <c r="K16" s="253">
        <v>22000000</v>
      </c>
      <c r="L16" s="213"/>
      <c r="M16" s="253"/>
      <c r="N16" s="177">
        <f t="shared" si="2"/>
        <v>126500000</v>
      </c>
      <c r="O16" s="213" t="b">
        <f t="shared" si="0"/>
        <v>1</v>
      </c>
      <c r="P16" s="213">
        <v>63026</v>
      </c>
      <c r="Q16" s="179">
        <v>82866667</v>
      </c>
      <c r="R16" s="213">
        <v>4526</v>
      </c>
      <c r="S16" s="179">
        <v>21633333</v>
      </c>
      <c r="T16" s="213">
        <v>12926</v>
      </c>
      <c r="U16" s="179">
        <v>22000000</v>
      </c>
      <c r="V16" s="213"/>
      <c r="W16" s="179"/>
      <c r="X16" s="179">
        <f t="shared" si="3"/>
        <v>126500000</v>
      </c>
      <c r="Y16" s="213" t="s">
        <v>62</v>
      </c>
      <c r="Z16" s="213" t="s">
        <v>62</v>
      </c>
      <c r="AA16" s="213" t="s">
        <v>2116</v>
      </c>
      <c r="AB16" s="213" t="s">
        <v>62</v>
      </c>
      <c r="AC16" s="213" t="s">
        <v>62</v>
      </c>
      <c r="AD16" s="213" t="s">
        <v>62</v>
      </c>
      <c r="AE16" s="297" t="s">
        <v>3871</v>
      </c>
      <c r="AF16" s="297"/>
      <c r="AG16" s="297">
        <v>46063</v>
      </c>
      <c r="AH16" s="175"/>
      <c r="AI16" s="180">
        <v>4400000</v>
      </c>
      <c r="AJ16" s="175" t="s">
        <v>278</v>
      </c>
      <c r="AK16" s="255" t="s">
        <v>267</v>
      </c>
      <c r="AL16" s="254" t="s">
        <v>3872</v>
      </c>
      <c r="AM16" s="254">
        <v>46090</v>
      </c>
      <c r="AN16" s="213"/>
      <c r="AO16" s="179">
        <v>11000000</v>
      </c>
      <c r="AP16" s="213">
        <v>9499941376</v>
      </c>
      <c r="AQ16" s="179">
        <v>1278700</v>
      </c>
      <c r="AR16" s="188"/>
      <c r="AS16" s="188"/>
      <c r="AT16" s="188"/>
      <c r="AU16" s="193"/>
      <c r="AV16" s="188"/>
      <c r="AW16" s="193"/>
      <c r="AX16" s="188"/>
      <c r="AY16" s="188"/>
      <c r="AZ16" s="188"/>
      <c r="BA16" s="193"/>
      <c r="BB16" s="188"/>
      <c r="BC16" s="193"/>
      <c r="BD16" s="188"/>
      <c r="BE16" s="188"/>
      <c r="BF16" s="188"/>
      <c r="BG16" s="193"/>
      <c r="BH16" s="188"/>
      <c r="BI16" s="193"/>
      <c r="BJ16" s="188"/>
      <c r="BK16" s="188"/>
      <c r="BL16" s="188"/>
      <c r="BM16" s="193"/>
      <c r="BN16" s="188"/>
      <c r="BO16" s="193"/>
      <c r="BP16" s="188"/>
      <c r="BQ16" s="188"/>
      <c r="BR16" s="188"/>
      <c r="BS16" s="193"/>
      <c r="BT16" s="188"/>
      <c r="BU16" s="193"/>
      <c r="BV16" s="188"/>
      <c r="BW16" s="188"/>
      <c r="BX16" s="188"/>
      <c r="BY16" s="193"/>
      <c r="BZ16" s="188"/>
      <c r="CA16" s="193"/>
      <c r="CB16" s="188"/>
      <c r="CC16" s="188"/>
      <c r="CD16" s="188"/>
      <c r="CE16" s="193"/>
      <c r="CF16" s="188"/>
      <c r="CG16" s="193"/>
      <c r="CH16" s="188"/>
      <c r="CI16" s="188"/>
      <c r="CJ16" s="188"/>
      <c r="CK16" s="193"/>
      <c r="CL16" s="188"/>
      <c r="CM16" s="193"/>
      <c r="CN16" s="188"/>
      <c r="CO16" s="188"/>
      <c r="CP16" s="188"/>
      <c r="CQ16" s="193"/>
      <c r="CR16" s="188"/>
      <c r="CS16" s="193"/>
      <c r="CT16" s="188"/>
      <c r="CU16" s="188"/>
      <c r="CV16" s="188"/>
      <c r="CW16" s="193"/>
      <c r="CX16" s="188"/>
      <c r="CY16" s="193"/>
      <c r="CZ16" s="175" t="b">
        <f t="shared" si="4"/>
        <v>0</v>
      </c>
      <c r="DA16" s="183" t="s">
        <v>3873</v>
      </c>
    </row>
    <row r="17" spans="1:105" s="149" customFormat="1" ht="13.9" hidden="1">
      <c r="A17" s="138" t="s">
        <v>3874</v>
      </c>
      <c r="B17" s="298" t="s">
        <v>3875</v>
      </c>
      <c r="C17" s="144" t="s">
        <v>1138</v>
      </c>
      <c r="D17" s="306">
        <v>85100000</v>
      </c>
      <c r="E17" s="46"/>
      <c r="F17" s="46">
        <v>79126</v>
      </c>
      <c r="G17" s="145">
        <v>85100000</v>
      </c>
      <c r="H17" s="118"/>
      <c r="I17" s="151"/>
      <c r="J17" s="118"/>
      <c r="K17" s="151"/>
      <c r="L17" s="46"/>
      <c r="M17" s="145"/>
      <c r="N17" s="146">
        <f t="shared" si="2"/>
        <v>85100000</v>
      </c>
      <c r="O17" s="46" t="b">
        <f t="shared" si="0"/>
        <v>1</v>
      </c>
      <c r="P17" s="46">
        <v>58826</v>
      </c>
      <c r="Q17" s="139">
        <v>66001623</v>
      </c>
      <c r="R17" s="47"/>
      <c r="S17" s="150"/>
      <c r="T17" s="47"/>
      <c r="U17" s="150"/>
      <c r="V17" s="46"/>
      <c r="W17" s="139"/>
      <c r="X17" s="139">
        <f t="shared" si="3"/>
        <v>66001623</v>
      </c>
      <c r="Y17" s="46" t="s">
        <v>62</v>
      </c>
      <c r="Z17" s="46" t="s">
        <v>62</v>
      </c>
      <c r="AA17" s="46" t="s">
        <v>2116</v>
      </c>
      <c r="AB17" s="46" t="s">
        <v>187</v>
      </c>
      <c r="AC17" s="46" t="s">
        <v>187</v>
      </c>
      <c r="AD17" s="46" t="s">
        <v>62</v>
      </c>
      <c r="AE17" s="46"/>
      <c r="AF17" s="46"/>
      <c r="AG17" s="46"/>
      <c r="AH17" s="46"/>
      <c r="AI17" s="139"/>
      <c r="AJ17" s="46"/>
      <c r="AK17" s="140"/>
      <c r="AL17" s="46"/>
      <c r="AM17" s="46"/>
      <c r="AN17" s="46"/>
      <c r="AO17" s="139"/>
      <c r="AP17" s="46"/>
      <c r="AQ17" s="139"/>
      <c r="AR17" s="1"/>
      <c r="AS17" s="1"/>
      <c r="AT17" s="1"/>
      <c r="AU17" s="26"/>
      <c r="AV17" s="1"/>
      <c r="AW17" s="26"/>
      <c r="AX17" s="1"/>
      <c r="AY17" s="1"/>
      <c r="AZ17" s="1"/>
      <c r="BA17" s="26"/>
      <c r="BB17" s="1"/>
      <c r="BC17" s="26"/>
      <c r="BD17" s="1"/>
      <c r="BE17" s="1"/>
      <c r="BF17" s="1"/>
      <c r="BG17" s="26"/>
      <c r="BH17" s="1"/>
      <c r="BI17" s="26"/>
      <c r="BJ17" s="1"/>
      <c r="BK17" s="1"/>
      <c r="BL17" s="1"/>
      <c r="BM17" s="26"/>
      <c r="BN17" s="1"/>
      <c r="BO17" s="26"/>
      <c r="BP17" s="1"/>
      <c r="BQ17" s="1"/>
      <c r="BR17" s="1"/>
      <c r="BS17" s="26"/>
      <c r="BT17" s="1"/>
      <c r="BU17" s="26"/>
      <c r="BV17" s="1"/>
      <c r="BW17" s="1"/>
      <c r="BX17" s="1"/>
      <c r="BY17" s="26"/>
      <c r="BZ17" s="1"/>
      <c r="CA17" s="26"/>
      <c r="CB17" s="1"/>
      <c r="CC17" s="1"/>
      <c r="CD17" s="1"/>
      <c r="CE17" s="26"/>
      <c r="CF17" s="1"/>
      <c r="CG17" s="26"/>
      <c r="CH17" s="1"/>
      <c r="CI17" s="1"/>
      <c r="CJ17" s="1"/>
      <c r="CK17" s="26"/>
      <c r="CL17" s="1"/>
      <c r="CM17" s="26"/>
      <c r="CN17" s="1"/>
      <c r="CO17" s="1"/>
      <c r="CP17" s="1"/>
      <c r="CQ17" s="26"/>
      <c r="CR17" s="1"/>
      <c r="CS17" s="26"/>
      <c r="CT17" s="1"/>
      <c r="CU17" s="1"/>
      <c r="CV17" s="1"/>
      <c r="CW17" s="26"/>
      <c r="CX17" s="1"/>
      <c r="CY17" s="26"/>
      <c r="CZ17" s="148" t="b">
        <f t="shared" si="4"/>
        <v>0</v>
      </c>
      <c r="DA17" s="149" t="s">
        <v>3876</v>
      </c>
    </row>
    <row r="18" spans="1:105" s="149" customFormat="1" ht="13.9" hidden="1">
      <c r="A18" s="138" t="s">
        <v>3877</v>
      </c>
      <c r="B18" s="144" t="s">
        <v>3878</v>
      </c>
      <c r="C18" s="144" t="s">
        <v>1138</v>
      </c>
      <c r="D18" s="140"/>
      <c r="E18" s="258"/>
      <c r="F18" s="258"/>
      <c r="G18" s="261"/>
      <c r="H18" s="246"/>
      <c r="I18" s="270"/>
      <c r="J18" s="246"/>
      <c r="K18" s="263"/>
      <c r="L18" s="46"/>
      <c r="M18" s="145"/>
      <c r="N18" s="46"/>
      <c r="O18" s="46" t="b">
        <f t="shared" si="0"/>
        <v>1</v>
      </c>
      <c r="P18" s="46"/>
      <c r="Q18" s="139"/>
      <c r="R18" s="46"/>
      <c r="S18" s="139"/>
      <c r="T18" s="46"/>
      <c r="U18" s="139"/>
      <c r="V18" s="46"/>
      <c r="W18" s="139"/>
      <c r="X18" s="139">
        <f t="shared" si="3"/>
        <v>0</v>
      </c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139"/>
      <c r="AJ18" s="46"/>
      <c r="AK18" s="140"/>
      <c r="AL18" s="46"/>
      <c r="AM18" s="46"/>
      <c r="AN18" s="46"/>
      <c r="AO18" s="139"/>
      <c r="AP18" s="46"/>
      <c r="AQ18" s="139"/>
      <c r="AR18" s="1"/>
      <c r="AS18" s="1"/>
      <c r="AT18" s="1"/>
      <c r="AU18" s="26"/>
      <c r="AV18" s="1"/>
      <c r="AW18" s="26"/>
      <c r="AX18" s="1"/>
      <c r="AY18" s="1"/>
      <c r="AZ18" s="1"/>
      <c r="BA18" s="26"/>
      <c r="BB18" s="1"/>
      <c r="BC18" s="26"/>
      <c r="BD18" s="1"/>
      <c r="BE18" s="1"/>
      <c r="BF18" s="1"/>
      <c r="BG18" s="26"/>
      <c r="BH18" s="1"/>
      <c r="BI18" s="26"/>
      <c r="BJ18" s="1"/>
      <c r="BK18" s="1"/>
      <c r="BL18" s="1"/>
      <c r="BM18" s="26"/>
      <c r="BN18" s="1"/>
      <c r="BO18" s="26"/>
      <c r="BP18" s="1"/>
      <c r="BQ18" s="1"/>
      <c r="BR18" s="1"/>
      <c r="BS18" s="26"/>
      <c r="BT18" s="1"/>
      <c r="BU18" s="26"/>
      <c r="BV18" s="1"/>
      <c r="BW18" s="1"/>
      <c r="BX18" s="1"/>
      <c r="BY18" s="26"/>
      <c r="BZ18" s="1"/>
      <c r="CA18" s="26"/>
      <c r="CB18" s="1"/>
      <c r="CC18" s="1"/>
      <c r="CD18" s="1"/>
      <c r="CE18" s="26"/>
      <c r="CF18" s="1"/>
      <c r="CG18" s="26"/>
      <c r="CH18" s="1"/>
      <c r="CI18" s="1"/>
      <c r="CJ18" s="1"/>
      <c r="CK18" s="26"/>
      <c r="CL18" s="1"/>
      <c r="CM18" s="26"/>
      <c r="CN18" s="1"/>
      <c r="CO18" s="1"/>
      <c r="CP18" s="1"/>
      <c r="CQ18" s="26"/>
      <c r="CR18" s="1"/>
      <c r="CS18" s="26"/>
      <c r="CT18" s="1"/>
      <c r="CU18" s="1"/>
      <c r="CV18" s="1"/>
      <c r="CW18" s="26"/>
      <c r="CX18" s="1"/>
      <c r="CY18" s="26"/>
      <c r="CZ18" s="148" t="b">
        <f t="shared" si="4"/>
        <v>1</v>
      </c>
    </row>
    <row r="19" spans="1:105" s="235" customFormat="1" ht="14.45" hidden="1">
      <c r="A19" s="223" t="s">
        <v>3879</v>
      </c>
      <c r="B19" s="224" t="s">
        <v>3880</v>
      </c>
      <c r="C19" s="252" t="s">
        <v>1138</v>
      </c>
      <c r="D19" s="308">
        <v>92000000</v>
      </c>
      <c r="E19" s="226"/>
      <c r="F19" s="226">
        <v>1226</v>
      </c>
      <c r="G19" s="257">
        <v>46933333</v>
      </c>
      <c r="H19" s="227">
        <v>88326</v>
      </c>
      <c r="I19" s="271">
        <v>7066667</v>
      </c>
      <c r="J19" s="227">
        <v>11726</v>
      </c>
      <c r="K19" s="229">
        <v>38000000</v>
      </c>
      <c r="L19" s="188"/>
      <c r="M19" s="187"/>
      <c r="N19" s="188"/>
      <c r="O19" s="188" t="b">
        <f t="shared" si="0"/>
        <v>0</v>
      </c>
      <c r="P19" s="188">
        <v>4026</v>
      </c>
      <c r="Q19" s="187">
        <v>46933333</v>
      </c>
      <c r="R19" s="236">
        <v>12226</v>
      </c>
      <c r="S19" s="187">
        <v>38000000</v>
      </c>
      <c r="T19" s="236">
        <v>57426</v>
      </c>
      <c r="U19" s="187">
        <v>7066667</v>
      </c>
      <c r="V19" s="188"/>
      <c r="W19" s="188"/>
      <c r="X19" s="188"/>
      <c r="Y19" s="188" t="s">
        <v>62</v>
      </c>
      <c r="Z19" s="188" t="s">
        <v>62</v>
      </c>
      <c r="AA19" s="188" t="s">
        <v>3881</v>
      </c>
      <c r="AB19" s="188" t="s">
        <v>62</v>
      </c>
      <c r="AC19" s="188" t="s">
        <v>62</v>
      </c>
      <c r="AD19" s="188" t="s">
        <v>62</v>
      </c>
      <c r="AE19" s="211" t="s">
        <v>3882</v>
      </c>
      <c r="AF19" s="211"/>
      <c r="AG19" s="237">
        <v>46057</v>
      </c>
      <c r="AH19" s="188"/>
      <c r="AI19" s="318">
        <v>3200000</v>
      </c>
      <c r="AJ19" s="188" t="s">
        <v>1745</v>
      </c>
      <c r="AK19" s="193"/>
      <c r="AL19" s="188"/>
      <c r="AM19" s="188"/>
      <c r="AN19" s="188"/>
      <c r="AO19" s="318"/>
      <c r="AP19" s="188"/>
      <c r="AQ19" s="318"/>
      <c r="AR19" s="188"/>
      <c r="AS19" s="188"/>
      <c r="AT19" s="188"/>
      <c r="AU19" s="193"/>
      <c r="AV19" s="188"/>
      <c r="AW19" s="193"/>
      <c r="AX19" s="188"/>
      <c r="AY19" s="188"/>
      <c r="AZ19" s="188"/>
      <c r="BA19" s="193"/>
      <c r="BB19" s="188"/>
      <c r="BC19" s="193"/>
      <c r="BD19" s="188"/>
      <c r="BE19" s="188"/>
      <c r="BF19" s="188"/>
      <c r="BG19" s="193"/>
      <c r="BH19" s="188"/>
      <c r="BI19" s="193"/>
      <c r="BJ19" s="188"/>
      <c r="BK19" s="188"/>
      <c r="BL19" s="188"/>
      <c r="BM19" s="193"/>
      <c r="BN19" s="188"/>
      <c r="BO19" s="193"/>
      <c r="BP19" s="188"/>
      <c r="BQ19" s="188"/>
      <c r="BR19" s="188"/>
      <c r="BS19" s="193"/>
      <c r="BT19" s="188"/>
      <c r="BU19" s="193"/>
      <c r="BV19" s="188"/>
      <c r="BW19" s="188"/>
      <c r="BX19" s="188"/>
      <c r="BY19" s="193"/>
      <c r="BZ19" s="188"/>
      <c r="CA19" s="193"/>
      <c r="CB19" s="188"/>
      <c r="CC19" s="188"/>
      <c r="CD19" s="188"/>
      <c r="CE19" s="193"/>
      <c r="CF19" s="188"/>
      <c r="CG19" s="193"/>
      <c r="CH19" s="188"/>
      <c r="CI19" s="188"/>
      <c r="CJ19" s="188"/>
      <c r="CK19" s="193"/>
      <c r="CL19" s="188"/>
      <c r="CM19" s="193"/>
      <c r="CN19" s="188"/>
      <c r="CO19" s="188"/>
      <c r="CP19" s="188"/>
      <c r="CQ19" s="193"/>
      <c r="CR19" s="188"/>
      <c r="CS19" s="193"/>
      <c r="CT19" s="188"/>
      <c r="CU19" s="188"/>
      <c r="CV19" s="188"/>
      <c r="CW19" s="193"/>
      <c r="CX19" s="188"/>
      <c r="CY19" s="193"/>
      <c r="CZ19" s="234" t="b">
        <f t="shared" si="4"/>
        <v>0</v>
      </c>
      <c r="DA19" s="235" t="s">
        <v>3883</v>
      </c>
    </row>
    <row r="20" spans="1:105" s="235" customFormat="1" ht="13.9" hidden="1">
      <c r="A20" s="223" t="s">
        <v>3884</v>
      </c>
      <c r="B20" s="224" t="s">
        <v>1155</v>
      </c>
      <c r="C20" s="224" t="s">
        <v>1742</v>
      </c>
      <c r="D20" s="308">
        <v>121900000</v>
      </c>
      <c r="E20" s="256"/>
      <c r="F20" s="256">
        <v>5526</v>
      </c>
      <c r="G20" s="257">
        <v>8500000</v>
      </c>
      <c r="H20" s="256">
        <v>6726</v>
      </c>
      <c r="I20" s="271">
        <v>5100000</v>
      </c>
      <c r="J20" s="256">
        <v>70326</v>
      </c>
      <c r="K20" s="229">
        <v>115206666</v>
      </c>
      <c r="L20" s="188"/>
      <c r="M20" s="187"/>
      <c r="N20" s="188"/>
      <c r="O20" s="240" t="b">
        <f t="shared" si="0"/>
        <v>0</v>
      </c>
      <c r="P20" s="239">
        <v>3926</v>
      </c>
      <c r="Q20" s="187">
        <v>5100000</v>
      </c>
      <c r="R20" s="239">
        <v>55626</v>
      </c>
      <c r="S20" s="187">
        <v>11700000</v>
      </c>
      <c r="T20" s="239">
        <v>4726</v>
      </c>
      <c r="U20" s="187">
        <v>5100000</v>
      </c>
      <c r="V20" s="188"/>
      <c r="W20" s="188"/>
      <c r="X20" s="188"/>
      <c r="Y20" s="188" t="s">
        <v>62</v>
      </c>
      <c r="Z20" s="188" t="s">
        <v>62</v>
      </c>
      <c r="AA20" s="188" t="s">
        <v>3881</v>
      </c>
      <c r="AB20" s="188" t="s">
        <v>62</v>
      </c>
      <c r="AC20" s="188" t="s">
        <v>62</v>
      </c>
      <c r="AD20" s="188" t="s">
        <v>62</v>
      </c>
      <c r="AE20" s="238" t="s">
        <v>3885</v>
      </c>
      <c r="AF20" s="238"/>
      <c r="AG20" s="194">
        <v>46059</v>
      </c>
      <c r="AH20" s="188"/>
      <c r="AI20" s="318">
        <v>3886667</v>
      </c>
      <c r="AJ20" s="239">
        <v>92364059</v>
      </c>
      <c r="AK20" s="193">
        <v>1253300</v>
      </c>
      <c r="AL20" s="241" t="s">
        <v>3886</v>
      </c>
      <c r="AM20" s="194">
        <v>46084</v>
      </c>
      <c r="AN20" s="188"/>
      <c r="AO20" s="318">
        <v>10600000</v>
      </c>
      <c r="AP20" s="188">
        <v>53612566</v>
      </c>
      <c r="AQ20" s="318">
        <v>543400</v>
      </c>
      <c r="AR20" s="188"/>
      <c r="AS20" s="188"/>
      <c r="AT20" s="188"/>
      <c r="AU20" s="193"/>
      <c r="AV20" s="188"/>
      <c r="AW20" s="193"/>
      <c r="AX20" s="188"/>
      <c r="AY20" s="188"/>
      <c r="AZ20" s="188"/>
      <c r="BA20" s="193"/>
      <c r="BB20" s="188"/>
      <c r="BC20" s="193"/>
      <c r="BD20" s="188"/>
      <c r="BE20" s="188"/>
      <c r="BF20" s="188"/>
      <c r="BG20" s="193"/>
      <c r="BH20" s="188"/>
      <c r="BI20" s="193"/>
      <c r="BJ20" s="188"/>
      <c r="BK20" s="188"/>
      <c r="BL20" s="188"/>
      <c r="BM20" s="193"/>
      <c r="BN20" s="188"/>
      <c r="BO20" s="193"/>
      <c r="BP20" s="188"/>
      <c r="BQ20" s="188"/>
      <c r="BR20" s="188"/>
      <c r="BS20" s="193"/>
      <c r="BT20" s="188"/>
      <c r="BU20" s="193"/>
      <c r="BV20" s="188"/>
      <c r="BW20" s="188"/>
      <c r="BX20" s="188"/>
      <c r="BY20" s="193"/>
      <c r="BZ20" s="188"/>
      <c r="CA20" s="193"/>
      <c r="CB20" s="188"/>
      <c r="CC20" s="188"/>
      <c r="CD20" s="188"/>
      <c r="CE20" s="193"/>
      <c r="CF20" s="188"/>
      <c r="CG20" s="193"/>
      <c r="CH20" s="188"/>
      <c r="CI20" s="188"/>
      <c r="CJ20" s="188"/>
      <c r="CK20" s="193"/>
      <c r="CL20" s="188"/>
      <c r="CM20" s="193"/>
      <c r="CN20" s="188"/>
      <c r="CO20" s="188"/>
      <c r="CP20" s="188"/>
      <c r="CQ20" s="193"/>
      <c r="CR20" s="188"/>
      <c r="CS20" s="193"/>
      <c r="CT20" s="188"/>
      <c r="CU20" s="188"/>
      <c r="CV20" s="188"/>
      <c r="CW20" s="193"/>
      <c r="CX20" s="188"/>
      <c r="CY20" s="193"/>
      <c r="CZ20" s="234" t="b">
        <f t="shared" si="4"/>
        <v>0</v>
      </c>
    </row>
    <row r="21" spans="1:105" ht="14.45" hidden="1">
      <c r="A21" s="5" t="s">
        <v>3887</v>
      </c>
      <c r="B21" s="3" t="s">
        <v>3888</v>
      </c>
      <c r="C21" s="3" t="s">
        <v>1742</v>
      </c>
      <c r="D21" s="309">
        <v>97800000</v>
      </c>
      <c r="E21" s="168"/>
      <c r="F21" s="260">
        <v>6926</v>
      </c>
      <c r="G21" s="262">
        <v>8500000</v>
      </c>
      <c r="H21" s="260">
        <v>70426</v>
      </c>
      <c r="I21" s="272">
        <v>81033333</v>
      </c>
      <c r="J21" s="69">
        <v>5626</v>
      </c>
      <c r="K21" s="218">
        <v>8500000</v>
      </c>
      <c r="L21" s="1"/>
      <c r="M21" s="18"/>
      <c r="N21" s="1"/>
      <c r="O21" s="1" t="b">
        <f t="shared" si="0"/>
        <v>0</v>
      </c>
      <c r="P21" s="32">
        <v>82026</v>
      </c>
      <c r="Q21" s="18">
        <v>80800000</v>
      </c>
      <c r="R21" s="32">
        <v>6326</v>
      </c>
      <c r="S21" s="18">
        <v>8500000</v>
      </c>
      <c r="T21" s="32">
        <v>5426</v>
      </c>
      <c r="U21" s="18">
        <v>8500000</v>
      </c>
      <c r="V21" s="1"/>
      <c r="W21" s="1"/>
      <c r="X21" s="1"/>
      <c r="Y21" s="1" t="s">
        <v>62</v>
      </c>
      <c r="Z21" s="1" t="s">
        <v>62</v>
      </c>
      <c r="AA21" s="1" t="s">
        <v>3881</v>
      </c>
      <c r="AB21" s="1" t="s">
        <v>62</v>
      </c>
      <c r="AC21" s="1" t="s">
        <v>62</v>
      </c>
      <c r="AD21" s="1" t="s">
        <v>62</v>
      </c>
      <c r="AE21" t="s">
        <v>3889</v>
      </c>
      <c r="AF21"/>
      <c r="AG21" s="36">
        <v>46070</v>
      </c>
      <c r="AH21" s="94"/>
      <c r="AI21" s="430">
        <v>2700000</v>
      </c>
      <c r="AJ21">
        <v>92409291</v>
      </c>
      <c r="AK21" s="95">
        <v>948000</v>
      </c>
      <c r="AL21" s="222"/>
      <c r="AM21" s="222"/>
      <c r="AN21" s="222"/>
      <c r="AO21" s="320"/>
      <c r="AP21" s="222"/>
      <c r="AQ21" s="320"/>
      <c r="AR21" s="94"/>
      <c r="AS21" s="1"/>
      <c r="AT21" s="1"/>
      <c r="AU21" s="26"/>
      <c r="AV21" s="1"/>
      <c r="AW21" s="26"/>
      <c r="AX21" s="1"/>
      <c r="AY21" s="1"/>
      <c r="AZ21" s="1"/>
      <c r="BA21" s="26"/>
      <c r="BB21" s="1"/>
      <c r="BC21" s="26"/>
      <c r="BD21" s="1"/>
      <c r="BE21" s="1"/>
      <c r="BF21" s="1"/>
      <c r="BG21" s="26"/>
      <c r="BH21" s="1"/>
      <c r="BI21" s="26"/>
      <c r="BJ21" s="1"/>
      <c r="BK21" s="1"/>
      <c r="BL21" s="1"/>
      <c r="BM21" s="26"/>
      <c r="BN21" s="1"/>
      <c r="BO21" s="26"/>
      <c r="BP21" s="1"/>
      <c r="BQ21" s="1"/>
      <c r="BR21" s="1"/>
      <c r="BS21" s="26"/>
      <c r="BT21" s="1"/>
      <c r="BU21" s="26"/>
      <c r="BV21" s="1"/>
      <c r="BW21" s="1"/>
      <c r="BX21" s="1"/>
      <c r="BY21" s="26"/>
      <c r="BZ21" s="1"/>
      <c r="CA21" s="26"/>
      <c r="CB21" s="1"/>
      <c r="CC21" s="1"/>
      <c r="CD21" s="1"/>
      <c r="CE21" s="26"/>
      <c r="CF21" s="1"/>
      <c r="CG21" s="26"/>
      <c r="CH21" s="1"/>
      <c r="CI21" s="1"/>
      <c r="CJ21" s="1"/>
      <c r="CK21" s="26"/>
      <c r="CL21" s="1"/>
      <c r="CM21" s="26"/>
      <c r="CN21" s="1"/>
      <c r="CO21" s="1"/>
      <c r="CP21" s="1"/>
      <c r="CQ21" s="26"/>
      <c r="CR21" s="1"/>
      <c r="CS21" s="26"/>
      <c r="CT21" s="1"/>
      <c r="CU21" s="1"/>
      <c r="CV21" s="1"/>
      <c r="CW21" s="26"/>
      <c r="CX21" s="1"/>
      <c r="CY21" s="26"/>
      <c r="CZ21" s="20" t="b">
        <f t="shared" si="4"/>
        <v>0</v>
      </c>
      <c r="DA21" s="4" t="s">
        <v>3890</v>
      </c>
    </row>
    <row r="22" spans="1:105" s="443" customFormat="1" ht="14.45" hidden="1">
      <c r="A22" s="431" t="s">
        <v>3891</v>
      </c>
      <c r="B22" s="403" t="s">
        <v>3892</v>
      </c>
      <c r="C22" s="403" t="s">
        <v>1742</v>
      </c>
      <c r="D22" s="432">
        <v>56350000</v>
      </c>
      <c r="E22" s="433"/>
      <c r="F22" s="434">
        <v>70526</v>
      </c>
      <c r="G22" s="435">
        <v>36750000</v>
      </c>
      <c r="H22" s="434">
        <v>5726</v>
      </c>
      <c r="I22" s="436">
        <v>9800000</v>
      </c>
      <c r="J22" s="392">
        <v>7226</v>
      </c>
      <c r="K22" s="437">
        <v>9800000</v>
      </c>
      <c r="L22" s="388"/>
      <c r="M22" s="387"/>
      <c r="N22" s="388"/>
      <c r="O22" s="388" t="b">
        <f t="shared" si="0"/>
        <v>0</v>
      </c>
      <c r="P22" s="438">
        <v>5326</v>
      </c>
      <c r="Q22" s="387">
        <v>9800000</v>
      </c>
      <c r="R22" s="438">
        <v>6226</v>
      </c>
      <c r="S22" s="387">
        <v>9800000</v>
      </c>
      <c r="T22" s="438">
        <v>81126</v>
      </c>
      <c r="U22" s="387">
        <v>36750000</v>
      </c>
      <c r="V22" s="388"/>
      <c r="W22" s="388"/>
      <c r="X22" s="388"/>
      <c r="Y22" s="388" t="s">
        <v>62</v>
      </c>
      <c r="Z22" s="388" t="s">
        <v>62</v>
      </c>
      <c r="AA22" s="388" t="s">
        <v>3881</v>
      </c>
      <c r="AB22" s="388" t="s">
        <v>62</v>
      </c>
      <c r="AC22" s="388" t="s">
        <v>62</v>
      </c>
      <c r="AD22" s="439" t="s">
        <v>62</v>
      </c>
      <c r="AE22" s="421" t="s">
        <v>3893</v>
      </c>
      <c r="AF22" s="421"/>
      <c r="AG22" s="440">
        <v>46056</v>
      </c>
      <c r="AH22" s="392"/>
      <c r="AI22" s="441">
        <v>1470000</v>
      </c>
      <c r="AJ22" s="421">
        <v>40382544</v>
      </c>
      <c r="AK22" s="442">
        <v>508300</v>
      </c>
      <c r="AL22" s="421" t="s">
        <v>3894</v>
      </c>
      <c r="AM22" s="440">
        <v>46084</v>
      </c>
      <c r="AO22" s="441">
        <v>4900000</v>
      </c>
      <c r="AP22" s="421">
        <v>40382544</v>
      </c>
      <c r="AQ22" s="442">
        <v>508300</v>
      </c>
      <c r="AR22" s="442" t="s">
        <v>3895</v>
      </c>
      <c r="AS22" s="444">
        <v>46118</v>
      </c>
      <c r="AT22" s="388"/>
      <c r="AU22" s="389">
        <v>4900000</v>
      </c>
      <c r="AV22" s="388">
        <v>576009173</v>
      </c>
      <c r="AW22" s="389">
        <v>608100</v>
      </c>
      <c r="AX22" s="421" t="s">
        <v>3896</v>
      </c>
      <c r="AY22" s="445">
        <v>46153</v>
      </c>
      <c r="AZ22" s="388"/>
      <c r="BA22" s="389">
        <v>4900000</v>
      </c>
      <c r="BB22" s="421" t="s">
        <v>3897</v>
      </c>
      <c r="BC22" s="389">
        <v>608100</v>
      </c>
      <c r="BD22" s="388"/>
      <c r="BE22" s="388"/>
      <c r="BF22" s="388"/>
      <c r="BG22" s="389"/>
      <c r="BH22" s="388"/>
      <c r="BI22" s="389"/>
      <c r="BJ22" s="388"/>
      <c r="BK22" s="388"/>
      <c r="BL22" s="388"/>
      <c r="BM22" s="389"/>
      <c r="BN22" s="388"/>
      <c r="BO22" s="389"/>
      <c r="BP22" s="388"/>
      <c r="BQ22" s="388"/>
      <c r="BR22" s="388"/>
      <c r="BS22" s="389"/>
      <c r="BT22" s="388"/>
      <c r="BU22" s="389"/>
      <c r="BV22" s="388"/>
      <c r="BW22" s="388"/>
      <c r="BX22" s="388"/>
      <c r="BY22" s="389"/>
      <c r="BZ22" s="388"/>
      <c r="CA22" s="389"/>
      <c r="CB22" s="388"/>
      <c r="CC22" s="388"/>
      <c r="CD22" s="388"/>
      <c r="CE22" s="389"/>
      <c r="CF22" s="388"/>
      <c r="CG22" s="389"/>
      <c r="CH22" s="388"/>
      <c r="CI22" s="388"/>
      <c r="CJ22" s="388"/>
      <c r="CK22" s="389"/>
      <c r="CL22" s="388"/>
      <c r="CM22" s="389"/>
      <c r="CN22" s="388"/>
      <c r="CO22" s="388"/>
      <c r="CP22" s="388"/>
      <c r="CQ22" s="389"/>
      <c r="CR22" s="388"/>
      <c r="CS22" s="389"/>
      <c r="CT22" s="388"/>
      <c r="CU22" s="388"/>
      <c r="CV22" s="388"/>
      <c r="CW22" s="389"/>
      <c r="CX22" s="388"/>
      <c r="CY22" s="389"/>
      <c r="CZ22" s="423" t="e">
        <f>SUM(AI22,#REF!,AU22,BA22,BG22,BM22,BS22,BY22,CE22,CK22,CQ22,CW22)=D22</f>
        <v>#REF!</v>
      </c>
    </row>
    <row r="23" spans="1:105" ht="13.9" hidden="1">
      <c r="A23" s="5" t="s">
        <v>3898</v>
      </c>
      <c r="B23" s="3" t="s">
        <v>3899</v>
      </c>
      <c r="C23" s="3" t="s">
        <v>1742</v>
      </c>
      <c r="D23" s="310">
        <v>90400000</v>
      </c>
      <c r="E23" s="168"/>
      <c r="F23" s="260">
        <v>7526</v>
      </c>
      <c r="G23" s="262">
        <v>14000000</v>
      </c>
      <c r="H23" s="260">
        <v>70626</v>
      </c>
      <c r="I23" s="273">
        <v>60400000</v>
      </c>
      <c r="J23" s="260">
        <v>5826</v>
      </c>
      <c r="K23" s="264">
        <v>16000000</v>
      </c>
      <c r="L23" s="94"/>
      <c r="M23" s="18"/>
      <c r="N23" s="1"/>
      <c r="O23" s="1" t="b">
        <f t="shared" si="0"/>
        <v>0</v>
      </c>
      <c r="P23" s="32">
        <v>115426</v>
      </c>
      <c r="Q23" s="127">
        <v>60400000</v>
      </c>
      <c r="R23" s="32">
        <v>8226</v>
      </c>
      <c r="S23" s="127">
        <v>14000000</v>
      </c>
      <c r="T23" s="32">
        <v>9526</v>
      </c>
      <c r="U23" s="127">
        <v>16000000</v>
      </c>
      <c r="V23" s="1"/>
      <c r="W23" s="1"/>
      <c r="X23" s="1"/>
      <c r="Y23" s="1" t="s">
        <v>62</v>
      </c>
      <c r="Z23" s="1" t="s">
        <v>62</v>
      </c>
      <c r="AA23" s="1" t="s">
        <v>3881</v>
      </c>
      <c r="AB23" s="1" t="s">
        <v>62</v>
      </c>
      <c r="AC23" s="1" t="s">
        <v>62</v>
      </c>
      <c r="AD23" s="1" t="s">
        <v>62</v>
      </c>
      <c r="AE23" s="427"/>
      <c r="AF23" s="427"/>
      <c r="AG23" s="427"/>
      <c r="AH23" s="427"/>
      <c r="AI23" s="428"/>
      <c r="AJ23" s="427"/>
      <c r="AK23" s="429"/>
      <c r="AL23" s="427"/>
      <c r="AM23" s="427"/>
      <c r="AN23" s="427"/>
      <c r="AO23" s="428"/>
      <c r="AP23" s="427"/>
      <c r="AQ23" s="428"/>
      <c r="AR23" s="20"/>
      <c r="AS23" s="1"/>
      <c r="AT23" s="1"/>
      <c r="AU23" s="26"/>
      <c r="AV23" s="1"/>
      <c r="AW23" s="26"/>
      <c r="AX23" s="1"/>
      <c r="AY23" s="1"/>
      <c r="AZ23" s="1"/>
      <c r="BA23" s="26"/>
      <c r="BB23" s="1"/>
      <c r="BC23" s="26"/>
      <c r="BD23" s="1"/>
      <c r="BE23" s="1"/>
      <c r="BF23" s="1"/>
      <c r="BG23" s="26"/>
      <c r="BH23" s="1"/>
      <c r="BI23" s="26"/>
      <c r="BJ23" s="1"/>
      <c r="BK23" s="1"/>
      <c r="BL23" s="1"/>
      <c r="BM23" s="26"/>
      <c r="BN23" s="1"/>
      <c r="BO23" s="26"/>
      <c r="BP23" s="1"/>
      <c r="BQ23" s="1"/>
      <c r="BR23" s="1"/>
      <c r="BS23" s="26"/>
      <c r="BT23" s="1"/>
      <c r="BU23" s="26"/>
      <c r="BV23" s="1"/>
      <c r="BW23" s="1"/>
      <c r="BX23" s="1"/>
      <c r="BY23" s="26"/>
      <c r="BZ23" s="1"/>
      <c r="CA23" s="26"/>
      <c r="CB23" s="1"/>
      <c r="CC23" s="1"/>
      <c r="CD23" s="1"/>
      <c r="CE23" s="26"/>
      <c r="CF23" s="1"/>
      <c r="CG23" s="26"/>
      <c r="CH23" s="1"/>
      <c r="CI23" s="1"/>
      <c r="CJ23" s="1"/>
      <c r="CK23" s="26"/>
      <c r="CL23" s="1"/>
      <c r="CM23" s="26"/>
      <c r="CN23" s="1"/>
      <c r="CO23" s="1"/>
      <c r="CP23" s="1"/>
      <c r="CQ23" s="26"/>
      <c r="CR23" s="1"/>
      <c r="CS23" s="26"/>
      <c r="CT23" s="1"/>
      <c r="CU23" s="1"/>
      <c r="CV23" s="1"/>
      <c r="CW23" s="26"/>
      <c r="CX23" s="1"/>
      <c r="CY23" s="26"/>
      <c r="CZ23" s="20" t="b">
        <f t="shared" ref="CZ23:CZ54" si="5">SUM(AI23,AO23,AU23,BA23,BG23,BM23,BS23,BY23,CE23,CK23,CQ23,CW23)=D23</f>
        <v>0</v>
      </c>
      <c r="DA23" s="4" t="s">
        <v>3900</v>
      </c>
    </row>
    <row r="24" spans="1:105" s="235" customFormat="1" ht="14.45" hidden="1">
      <c r="A24" s="223" t="s">
        <v>3901</v>
      </c>
      <c r="B24" s="224" t="s">
        <v>3902</v>
      </c>
      <c r="C24" s="384" t="s">
        <v>1138</v>
      </c>
      <c r="D24" s="311">
        <v>69066667</v>
      </c>
      <c r="E24" s="226"/>
      <c r="F24" s="227">
        <v>70826</v>
      </c>
      <c r="G24" s="257">
        <v>45200000</v>
      </c>
      <c r="H24" s="227">
        <v>7926</v>
      </c>
      <c r="I24" s="274">
        <v>12000000</v>
      </c>
      <c r="J24" s="227">
        <v>6026</v>
      </c>
      <c r="K24" s="265">
        <v>12000000</v>
      </c>
      <c r="L24" s="228"/>
      <c r="M24" s="229"/>
      <c r="N24" s="193">
        <f>G24+I24+K24</f>
        <v>69200000</v>
      </c>
      <c r="O24" s="230" t="b">
        <f t="shared" si="0"/>
        <v>0</v>
      </c>
      <c r="P24" s="227">
        <v>726</v>
      </c>
      <c r="Q24" s="225">
        <v>1200000</v>
      </c>
      <c r="R24" s="227">
        <v>626</v>
      </c>
      <c r="S24" s="225">
        <v>11866667</v>
      </c>
      <c r="T24" s="227">
        <v>26026</v>
      </c>
      <c r="U24" s="225">
        <v>45200000</v>
      </c>
      <c r="V24" s="231"/>
      <c r="W24" s="188"/>
      <c r="X24" s="188"/>
      <c r="Y24" s="188" t="s">
        <v>62</v>
      </c>
      <c r="Z24" s="188" t="s">
        <v>62</v>
      </c>
      <c r="AA24" s="188" t="s">
        <v>3881</v>
      </c>
      <c r="AB24" s="188" t="s">
        <v>62</v>
      </c>
      <c r="AC24" s="188" t="s">
        <v>62</v>
      </c>
      <c r="AD24" s="230" t="s">
        <v>62</v>
      </c>
      <c r="AE24" s="212" t="s">
        <v>3903</v>
      </c>
      <c r="AF24" s="212"/>
      <c r="AG24" s="232">
        <v>46059</v>
      </c>
      <c r="AH24" s="228"/>
      <c r="AI24" s="321">
        <v>3966667</v>
      </c>
      <c r="AJ24" s="228" t="s">
        <v>267</v>
      </c>
      <c r="AK24" s="233" t="s">
        <v>267</v>
      </c>
      <c r="AL24" s="212" t="s">
        <v>3904</v>
      </c>
      <c r="AM24" s="232">
        <v>46084</v>
      </c>
      <c r="AN24" s="228"/>
      <c r="AO24" s="321">
        <v>7000000</v>
      </c>
      <c r="AP24" s="212">
        <v>1078401165</v>
      </c>
      <c r="AQ24" s="321">
        <v>592500</v>
      </c>
      <c r="AR24" s="110"/>
      <c r="AS24" s="1"/>
      <c r="AT24" s="1"/>
      <c r="AU24" s="26"/>
      <c r="AV24" s="1"/>
      <c r="AW24" s="26"/>
      <c r="AX24" s="1"/>
      <c r="AY24" s="1"/>
      <c r="AZ24" s="1"/>
      <c r="BA24" s="26"/>
      <c r="BB24" s="1"/>
      <c r="BC24" s="26"/>
      <c r="BD24" s="1"/>
      <c r="BE24" s="1"/>
      <c r="BF24" s="1"/>
      <c r="BG24" s="26"/>
      <c r="BH24" s="1"/>
      <c r="BI24" s="26"/>
      <c r="BJ24" s="1"/>
      <c r="BK24" s="1"/>
      <c r="BL24" s="1"/>
      <c r="BM24" s="26"/>
      <c r="BN24" s="1"/>
      <c r="BO24" s="26"/>
      <c r="BP24" s="1"/>
      <c r="BQ24" s="1"/>
      <c r="BR24" s="1"/>
      <c r="BS24" s="26"/>
      <c r="BT24" s="1"/>
      <c r="BU24" s="26"/>
      <c r="BV24" s="1"/>
      <c r="BW24" s="1"/>
      <c r="BX24" s="1"/>
      <c r="BY24" s="26"/>
      <c r="BZ24" s="1"/>
      <c r="CA24" s="26"/>
      <c r="CB24" s="1"/>
      <c r="CC24" s="1"/>
      <c r="CD24" s="1"/>
      <c r="CE24" s="26"/>
      <c r="CF24" s="1"/>
      <c r="CG24" s="26"/>
      <c r="CH24" s="1"/>
      <c r="CI24" s="1"/>
      <c r="CJ24" s="1"/>
      <c r="CK24" s="26"/>
      <c r="CL24" s="1"/>
      <c r="CM24" s="26"/>
      <c r="CN24" s="1"/>
      <c r="CO24" s="1"/>
      <c r="CP24" s="1"/>
      <c r="CQ24" s="26"/>
      <c r="CR24" s="1"/>
      <c r="CS24" s="26"/>
      <c r="CT24" s="1"/>
      <c r="CU24" s="1"/>
      <c r="CV24" s="1"/>
      <c r="CW24" s="26"/>
      <c r="CX24" s="1"/>
      <c r="CY24" s="26"/>
      <c r="CZ24" s="234" t="b">
        <f t="shared" si="5"/>
        <v>0</v>
      </c>
      <c r="DA24" s="235" t="s">
        <v>3815</v>
      </c>
    </row>
    <row r="25" spans="1:105" ht="13.9" hidden="1">
      <c r="A25" s="5" t="s">
        <v>3905</v>
      </c>
      <c r="B25" s="3" t="s">
        <v>3354</v>
      </c>
      <c r="C25" s="3" t="s">
        <v>1742</v>
      </c>
      <c r="D25" s="312">
        <v>89666667</v>
      </c>
      <c r="E25" s="168"/>
      <c r="F25" s="260">
        <v>6126</v>
      </c>
      <c r="G25" s="262">
        <v>24000000</v>
      </c>
      <c r="H25" s="260">
        <v>8226</v>
      </c>
      <c r="I25" s="125">
        <v>35000000</v>
      </c>
      <c r="J25" s="260">
        <v>70926</v>
      </c>
      <c r="K25" s="266">
        <v>31400000</v>
      </c>
      <c r="L25" s="221"/>
      <c r="M25" s="127"/>
      <c r="N25" s="94"/>
      <c r="O25" s="94" t="b">
        <f t="shared" si="0"/>
        <v>0</v>
      </c>
      <c r="P25" s="32">
        <v>726</v>
      </c>
      <c r="Q25" s="220">
        <v>23266667</v>
      </c>
      <c r="R25" s="32">
        <v>27826</v>
      </c>
      <c r="S25" s="220">
        <v>31400000</v>
      </c>
      <c r="T25" s="32">
        <v>826</v>
      </c>
      <c r="U25" s="220">
        <v>35000000</v>
      </c>
      <c r="V25" s="94"/>
      <c r="W25" s="94"/>
      <c r="X25" s="94"/>
      <c r="Y25" s="1" t="s">
        <v>62</v>
      </c>
      <c r="Z25" s="1" t="s">
        <v>62</v>
      </c>
      <c r="AA25" s="1" t="s">
        <v>3881</v>
      </c>
      <c r="AB25" s="1" t="s">
        <v>62</v>
      </c>
      <c r="AC25" s="1" t="s">
        <v>62</v>
      </c>
      <c r="AD25" s="1" t="s">
        <v>62</v>
      </c>
      <c r="AE25" s="57"/>
      <c r="AF25" s="57"/>
      <c r="AG25" s="57"/>
      <c r="AH25" s="57"/>
      <c r="AI25" s="322"/>
      <c r="AJ25" s="105">
        <v>9500241127</v>
      </c>
      <c r="AK25" s="58"/>
      <c r="AL25" s="57"/>
      <c r="AM25" s="57"/>
      <c r="AN25" s="57"/>
      <c r="AO25" s="322"/>
      <c r="AP25" s="57"/>
      <c r="AQ25" s="322"/>
      <c r="AR25" s="1"/>
      <c r="AS25" s="1"/>
      <c r="AT25" s="1"/>
      <c r="AU25" s="26"/>
      <c r="AV25" s="1"/>
      <c r="AW25" s="26"/>
      <c r="AX25" s="1"/>
      <c r="AY25" s="1"/>
      <c r="AZ25" s="1"/>
      <c r="BA25" s="26"/>
      <c r="BB25" s="1"/>
      <c r="BC25" s="26"/>
      <c r="BD25" s="1"/>
      <c r="BE25" s="1"/>
      <c r="BF25" s="1"/>
      <c r="BG25" s="26"/>
      <c r="BH25" s="1"/>
      <c r="BI25" s="26"/>
      <c r="BJ25" s="1"/>
      <c r="BK25" s="1"/>
      <c r="BL25" s="1"/>
      <c r="BM25" s="26"/>
      <c r="BN25" s="1"/>
      <c r="BO25" s="26"/>
      <c r="BP25" s="1"/>
      <c r="BQ25" s="1"/>
      <c r="BR25" s="1"/>
      <c r="BS25" s="26"/>
      <c r="BT25" s="1"/>
      <c r="BU25" s="26"/>
      <c r="BV25" s="1"/>
      <c r="BW25" s="1"/>
      <c r="BX25" s="1"/>
      <c r="BY25" s="26"/>
      <c r="BZ25" s="1"/>
      <c r="CA25" s="26"/>
      <c r="CB25" s="1"/>
      <c r="CC25" s="1"/>
      <c r="CD25" s="1"/>
      <c r="CE25" s="26"/>
      <c r="CF25" s="1"/>
      <c r="CG25" s="26"/>
      <c r="CH25" s="1"/>
      <c r="CI25" s="1"/>
      <c r="CJ25" s="1"/>
      <c r="CK25" s="26"/>
      <c r="CL25" s="1"/>
      <c r="CM25" s="26"/>
      <c r="CN25" s="1"/>
      <c r="CO25" s="1"/>
      <c r="CP25" s="1"/>
      <c r="CQ25" s="26"/>
      <c r="CR25" s="1"/>
      <c r="CS25" s="26"/>
      <c r="CT25" s="1"/>
      <c r="CU25" s="1"/>
      <c r="CV25" s="1"/>
      <c r="CW25" s="26"/>
      <c r="CX25" s="1"/>
      <c r="CY25" s="26"/>
      <c r="CZ25" s="20" t="b">
        <f t="shared" si="5"/>
        <v>0</v>
      </c>
      <c r="DA25" s="4" t="s">
        <v>3906</v>
      </c>
    </row>
    <row r="26" spans="1:105" ht="13.9" hidden="1">
      <c r="A26" s="5" t="s">
        <v>3907</v>
      </c>
      <c r="B26" s="3" t="s">
        <v>3555</v>
      </c>
      <c r="C26" s="3" t="s">
        <v>1742</v>
      </c>
      <c r="D26" s="309">
        <v>113000000</v>
      </c>
      <c r="E26" s="168"/>
      <c r="F26" s="260">
        <v>2126</v>
      </c>
      <c r="G26" s="262">
        <v>50000000</v>
      </c>
      <c r="H26" s="260">
        <v>89026</v>
      </c>
      <c r="I26" s="275">
        <v>13000000</v>
      </c>
      <c r="J26" s="260">
        <v>26226</v>
      </c>
      <c r="K26" s="267">
        <v>50000000</v>
      </c>
      <c r="L26" s="69"/>
      <c r="M26" s="170"/>
      <c r="N26" s="93">
        <f>G26+I26+K26</f>
        <v>113000000</v>
      </c>
      <c r="O26" s="69" t="b">
        <f t="shared" si="0"/>
        <v>1</v>
      </c>
      <c r="P26" s="171">
        <v>12826</v>
      </c>
      <c r="Q26" s="170">
        <v>50000000</v>
      </c>
      <c r="R26" s="169">
        <v>62826</v>
      </c>
      <c r="S26" s="170">
        <v>13000000</v>
      </c>
      <c r="T26" s="169">
        <v>4426</v>
      </c>
      <c r="U26" s="170">
        <v>50000000</v>
      </c>
      <c r="V26" s="69"/>
      <c r="W26" s="69"/>
      <c r="X26" s="93">
        <f>Q26+S26+U26</f>
        <v>113000000</v>
      </c>
      <c r="Y26" s="110" t="s">
        <v>62</v>
      </c>
      <c r="Z26" s="1" t="s">
        <v>62</v>
      </c>
      <c r="AA26" s="1" t="s">
        <v>2116</v>
      </c>
      <c r="AB26" s="1" t="s">
        <v>62</v>
      </c>
      <c r="AC26" s="1" t="s">
        <v>62</v>
      </c>
      <c r="AD26" s="1" t="s">
        <v>62</v>
      </c>
      <c r="AE26" s="26" t="s">
        <v>3908</v>
      </c>
      <c r="AF26" s="26"/>
      <c r="AG26" s="26">
        <v>46062</v>
      </c>
      <c r="AH26" s="1"/>
      <c r="AI26" s="98">
        <v>4000000</v>
      </c>
      <c r="AJ26" s="1" t="s">
        <v>267</v>
      </c>
      <c r="AK26" s="26" t="s">
        <v>267</v>
      </c>
      <c r="AL26" s="51" t="s">
        <v>3909</v>
      </c>
      <c r="AM26" s="51">
        <v>46084</v>
      </c>
      <c r="AN26" s="48"/>
      <c r="AO26" s="323">
        <v>10000000</v>
      </c>
      <c r="AP26" s="172"/>
      <c r="AQ26" s="323">
        <v>1160900</v>
      </c>
      <c r="AR26" s="1"/>
      <c r="AS26" s="1"/>
      <c r="AT26" s="1"/>
      <c r="AU26" s="26"/>
      <c r="AV26" s="1"/>
      <c r="AW26" s="26"/>
      <c r="AX26" s="1"/>
      <c r="AY26" s="1"/>
      <c r="AZ26" s="1"/>
      <c r="BA26" s="26"/>
      <c r="BB26" s="1"/>
      <c r="BC26" s="26"/>
      <c r="BD26" s="1"/>
      <c r="BE26" s="1"/>
      <c r="BF26" s="1"/>
      <c r="BG26" s="26"/>
      <c r="BH26" s="1"/>
      <c r="BI26" s="26"/>
      <c r="BJ26" s="1"/>
      <c r="BK26" s="1"/>
      <c r="BL26" s="1"/>
      <c r="BM26" s="26"/>
      <c r="BN26" s="1"/>
      <c r="BO26" s="26"/>
      <c r="BP26" s="1"/>
      <c r="BQ26" s="1"/>
      <c r="BR26" s="1"/>
      <c r="BS26" s="26"/>
      <c r="BT26" s="1"/>
      <c r="BU26" s="26"/>
      <c r="BV26" s="1"/>
      <c r="BW26" s="1"/>
      <c r="BX26" s="1"/>
      <c r="BY26" s="26"/>
      <c r="BZ26" s="1"/>
      <c r="CA26" s="26"/>
      <c r="CB26" s="1"/>
      <c r="CC26" s="1"/>
      <c r="CD26" s="1"/>
      <c r="CE26" s="26"/>
      <c r="CF26" s="1"/>
      <c r="CG26" s="26"/>
      <c r="CH26" s="1"/>
      <c r="CI26" s="1"/>
      <c r="CJ26" s="1"/>
      <c r="CK26" s="26"/>
      <c r="CL26" s="1"/>
      <c r="CM26" s="26"/>
      <c r="CN26" s="1"/>
      <c r="CO26" s="1"/>
      <c r="CP26" s="1"/>
      <c r="CQ26" s="26"/>
      <c r="CR26" s="1"/>
      <c r="CS26" s="26"/>
      <c r="CT26" s="1"/>
      <c r="CU26" s="1"/>
      <c r="CV26" s="1"/>
      <c r="CW26" s="26"/>
      <c r="CX26" s="1"/>
      <c r="CY26" s="26"/>
      <c r="CZ26" s="20" t="b">
        <f t="shared" si="5"/>
        <v>0</v>
      </c>
      <c r="DA26" s="4" t="s">
        <v>3910</v>
      </c>
    </row>
    <row r="27" spans="1:105" ht="14.45" hidden="1">
      <c r="A27" s="5" t="s">
        <v>3911</v>
      </c>
      <c r="B27" s="3" t="s">
        <v>3912</v>
      </c>
      <c r="C27" s="3" t="s">
        <v>1742</v>
      </c>
      <c r="D27" s="309">
        <v>96600000</v>
      </c>
      <c r="E27" s="168"/>
      <c r="F27" s="260">
        <v>26326</v>
      </c>
      <c r="G27" s="262">
        <v>52000000</v>
      </c>
      <c r="H27" s="260">
        <v>2226</v>
      </c>
      <c r="I27" s="276">
        <v>33600000</v>
      </c>
      <c r="J27" s="260">
        <v>326</v>
      </c>
      <c r="K27" s="268">
        <v>11000000</v>
      </c>
      <c r="L27" s="20"/>
      <c r="M27" s="19"/>
      <c r="N27" s="20"/>
      <c r="O27" s="20" t="b">
        <f t="shared" si="0"/>
        <v>0</v>
      </c>
      <c r="P27" s="32">
        <v>9826</v>
      </c>
      <c r="Q27" s="19">
        <v>52000000</v>
      </c>
      <c r="R27" s="32">
        <v>3326</v>
      </c>
      <c r="S27" s="19">
        <v>11000000</v>
      </c>
      <c r="T27" s="32">
        <v>3526</v>
      </c>
      <c r="U27" s="19">
        <v>33600000</v>
      </c>
      <c r="V27" s="20"/>
      <c r="W27" s="20"/>
      <c r="X27" s="20"/>
      <c r="Y27" s="1" t="s">
        <v>62</v>
      </c>
      <c r="Z27" s="1" t="s">
        <v>62</v>
      </c>
      <c r="AA27" s="1" t="s">
        <v>3881</v>
      </c>
      <c r="AB27" s="1" t="s">
        <v>62</v>
      </c>
      <c r="AC27" s="1" t="s">
        <v>62</v>
      </c>
      <c r="AD27" s="1" t="s">
        <v>62</v>
      </c>
      <c r="AE27" t="s">
        <v>3913</v>
      </c>
      <c r="AF27"/>
      <c r="AG27" s="36">
        <v>46057</v>
      </c>
      <c r="AH27" s="1"/>
      <c r="AI27" s="98">
        <v>3920000</v>
      </c>
      <c r="AJ27">
        <v>9496342180</v>
      </c>
      <c r="AK27" s="26">
        <v>948000</v>
      </c>
      <c r="AL27" s="30"/>
      <c r="AM27" s="30"/>
      <c r="AN27" s="30"/>
      <c r="AO27" s="319"/>
      <c r="AP27" s="30"/>
      <c r="AQ27" s="319"/>
      <c r="AR27" s="1"/>
      <c r="AS27" s="1"/>
      <c r="AT27" s="1"/>
      <c r="AU27" s="26"/>
      <c r="AV27" s="1"/>
      <c r="AW27" s="26"/>
      <c r="AX27" s="1"/>
      <c r="AY27" s="1"/>
      <c r="AZ27" s="1"/>
      <c r="BA27" s="26"/>
      <c r="BB27" s="1"/>
      <c r="BC27" s="26"/>
      <c r="BD27" s="1"/>
      <c r="BE27" s="1"/>
      <c r="BF27" s="1"/>
      <c r="BG27" s="26"/>
      <c r="BH27" s="1"/>
      <c r="BI27" s="26"/>
      <c r="BJ27" s="1"/>
      <c r="BK27" s="1"/>
      <c r="BL27" s="1"/>
      <c r="BM27" s="26"/>
      <c r="BN27" s="1"/>
      <c r="BO27" s="26"/>
      <c r="BP27" s="1"/>
      <c r="BQ27" s="1"/>
      <c r="BR27" s="1"/>
      <c r="BS27" s="26"/>
      <c r="BT27" s="1"/>
      <c r="BU27" s="26"/>
      <c r="BV27" s="1"/>
      <c r="BW27" s="1"/>
      <c r="BX27" s="1"/>
      <c r="BY27" s="26"/>
      <c r="BZ27" s="1"/>
      <c r="CA27" s="26"/>
      <c r="CB27" s="1"/>
      <c r="CC27" s="1"/>
      <c r="CD27" s="1"/>
      <c r="CE27" s="26"/>
      <c r="CF27" s="1"/>
      <c r="CG27" s="26"/>
      <c r="CH27" s="1"/>
      <c r="CI27" s="1"/>
      <c r="CJ27" s="1"/>
      <c r="CK27" s="26"/>
      <c r="CL27" s="1"/>
      <c r="CM27" s="26"/>
      <c r="CN27" s="1"/>
      <c r="CO27" s="1"/>
      <c r="CP27" s="1"/>
      <c r="CQ27" s="26"/>
      <c r="CR27" s="1"/>
      <c r="CS27" s="26"/>
      <c r="CT27" s="1"/>
      <c r="CU27" s="1"/>
      <c r="CV27" s="1"/>
      <c r="CW27" s="26"/>
      <c r="CX27" s="1"/>
      <c r="CY27" s="26"/>
      <c r="CZ27" s="20" t="b">
        <f t="shared" si="5"/>
        <v>0</v>
      </c>
      <c r="DA27" s="4" t="s">
        <v>3914</v>
      </c>
    </row>
    <row r="28" spans="1:105" ht="14.45" hidden="1">
      <c r="A28" s="5" t="s">
        <v>3915</v>
      </c>
      <c r="B28" s="3" t="s">
        <v>1123</v>
      </c>
      <c r="C28" s="3" t="s">
        <v>1742</v>
      </c>
      <c r="D28" s="309">
        <v>96600000</v>
      </c>
      <c r="E28" s="168"/>
      <c r="F28" s="260">
        <v>2326</v>
      </c>
      <c r="G28" s="262">
        <v>32000000</v>
      </c>
      <c r="H28" s="260">
        <v>23326</v>
      </c>
      <c r="I28" s="272">
        <v>44000000</v>
      </c>
      <c r="J28" s="260">
        <v>426</v>
      </c>
      <c r="K28" s="218">
        <v>20600000</v>
      </c>
      <c r="L28" s="1"/>
      <c r="M28" s="18"/>
      <c r="N28" s="1"/>
      <c r="O28" s="1" t="b">
        <f t="shared" si="0"/>
        <v>0</v>
      </c>
      <c r="P28" s="32">
        <v>1726</v>
      </c>
      <c r="Q28" s="18">
        <v>20600000</v>
      </c>
      <c r="R28" s="32">
        <v>17260</v>
      </c>
      <c r="S28" s="18">
        <v>32000000</v>
      </c>
      <c r="T28" s="32">
        <v>6026</v>
      </c>
      <c r="U28" s="18">
        <v>44000000</v>
      </c>
      <c r="V28" s="1"/>
      <c r="W28" s="1"/>
      <c r="X28" s="1"/>
      <c r="Y28" s="1" t="s">
        <v>62</v>
      </c>
      <c r="Z28" s="1" t="s">
        <v>62</v>
      </c>
      <c r="AA28" s="1" t="s">
        <v>3881</v>
      </c>
      <c r="AB28" s="1" t="s">
        <v>62</v>
      </c>
      <c r="AC28" s="1" t="s">
        <v>62</v>
      </c>
      <c r="AD28" s="1" t="s">
        <v>62</v>
      </c>
      <c r="AE28" t="s">
        <v>3916</v>
      </c>
      <c r="AF28"/>
      <c r="AG28" s="36">
        <v>46058</v>
      </c>
      <c r="AH28" s="1"/>
      <c r="AI28" s="98">
        <v>4200000</v>
      </c>
      <c r="AJ28">
        <v>9496422798</v>
      </c>
      <c r="AK28" s="26">
        <v>847500</v>
      </c>
      <c r="AL28" t="s">
        <v>3917</v>
      </c>
      <c r="AM28" s="36">
        <v>46087</v>
      </c>
      <c r="AN28" s="1"/>
      <c r="AO28" s="98">
        <v>8400000</v>
      </c>
      <c r="AP28">
        <v>9499050033</v>
      </c>
      <c r="AQ28" s="98">
        <v>975200</v>
      </c>
      <c r="AR28" s="1"/>
      <c r="AS28" s="1"/>
      <c r="AT28" s="1"/>
      <c r="AU28" s="26"/>
      <c r="AV28" s="1"/>
      <c r="AW28" s="26"/>
      <c r="AX28" s="1"/>
      <c r="AY28" s="1"/>
      <c r="AZ28" s="1"/>
      <c r="BA28" s="26"/>
      <c r="BB28" s="1"/>
      <c r="BC28" s="26"/>
      <c r="BD28" s="1"/>
      <c r="BE28" s="1"/>
      <c r="BF28" s="1"/>
      <c r="BG28" s="26"/>
      <c r="BH28" s="1"/>
      <c r="BI28" s="26"/>
      <c r="BJ28" s="1"/>
      <c r="BK28" s="1"/>
      <c r="BL28" s="1"/>
      <c r="BM28" s="26"/>
      <c r="BN28" s="1"/>
      <c r="BO28" s="26"/>
      <c r="BP28" s="1"/>
      <c r="BQ28" s="1"/>
      <c r="BR28" s="1"/>
      <c r="BS28" s="26"/>
      <c r="BT28" s="1"/>
      <c r="BU28" s="26"/>
      <c r="BV28" s="1"/>
      <c r="BW28" s="1"/>
      <c r="BX28" s="1"/>
      <c r="BY28" s="26"/>
      <c r="BZ28" s="1"/>
      <c r="CA28" s="26"/>
      <c r="CB28" s="1"/>
      <c r="CC28" s="1"/>
      <c r="CD28" s="1"/>
      <c r="CE28" s="26"/>
      <c r="CF28" s="1"/>
      <c r="CG28" s="26"/>
      <c r="CH28" s="1"/>
      <c r="CI28" s="1"/>
      <c r="CJ28" s="1"/>
      <c r="CK28" s="26"/>
      <c r="CL28" s="1"/>
      <c r="CM28" s="26"/>
      <c r="CN28" s="1"/>
      <c r="CO28" s="1"/>
      <c r="CP28" s="1"/>
      <c r="CQ28" s="26"/>
      <c r="CR28" s="1"/>
      <c r="CS28" s="26"/>
      <c r="CT28" s="1"/>
      <c r="CU28" s="1"/>
      <c r="CV28" s="1"/>
      <c r="CW28" s="26"/>
      <c r="CX28" s="1"/>
      <c r="CY28" s="26"/>
      <c r="CZ28" s="20" t="b">
        <f t="shared" si="5"/>
        <v>0</v>
      </c>
      <c r="DA28" s="4" t="s">
        <v>3918</v>
      </c>
    </row>
    <row r="29" spans="1:105" ht="13.9" hidden="1">
      <c r="A29" s="5" t="s">
        <v>3919</v>
      </c>
      <c r="B29" s="3" t="s">
        <v>3920</v>
      </c>
      <c r="C29" s="3" t="s">
        <v>1742</v>
      </c>
      <c r="D29" s="309">
        <v>86250000</v>
      </c>
      <c r="E29" s="168"/>
      <c r="F29" s="260">
        <v>23426</v>
      </c>
      <c r="G29" s="262">
        <v>32000000</v>
      </c>
      <c r="H29" s="260">
        <v>2426</v>
      </c>
      <c r="I29" s="272">
        <v>30000000</v>
      </c>
      <c r="J29" s="260">
        <v>526</v>
      </c>
      <c r="K29" s="218">
        <v>24250000</v>
      </c>
      <c r="L29" s="1"/>
      <c r="M29" s="18"/>
      <c r="N29" s="1"/>
      <c r="O29" s="1" t="b">
        <f t="shared" si="0"/>
        <v>0</v>
      </c>
      <c r="P29" s="32">
        <v>17526</v>
      </c>
      <c r="Q29" s="18">
        <v>32000000</v>
      </c>
      <c r="R29" s="32">
        <v>6826</v>
      </c>
      <c r="S29" s="18">
        <v>30000000</v>
      </c>
      <c r="T29" s="32">
        <v>5926</v>
      </c>
      <c r="U29" s="18">
        <v>24250000</v>
      </c>
      <c r="V29" s="1"/>
      <c r="W29" s="1"/>
      <c r="X29" s="1"/>
      <c r="Y29" s="1" t="s">
        <v>62</v>
      </c>
      <c r="Z29" s="1" t="s">
        <v>62</v>
      </c>
      <c r="AA29" s="1" t="s">
        <v>3881</v>
      </c>
      <c r="AB29" s="1" t="s">
        <v>62</v>
      </c>
      <c r="AC29" s="1" t="s">
        <v>62</v>
      </c>
      <c r="AD29" s="1" t="s">
        <v>62</v>
      </c>
      <c r="AE29" s="30"/>
      <c r="AF29" s="30"/>
      <c r="AG29" s="30"/>
      <c r="AH29" s="30"/>
      <c r="AI29" s="319"/>
      <c r="AJ29" s="30"/>
      <c r="AK29" s="31"/>
      <c r="AL29" s="30"/>
      <c r="AM29" s="30"/>
      <c r="AN29" s="30"/>
      <c r="AO29" s="319"/>
      <c r="AP29" s="30"/>
      <c r="AQ29" s="319"/>
      <c r="AR29" s="1"/>
      <c r="AS29" s="1"/>
      <c r="AT29" s="1"/>
      <c r="AU29" s="26"/>
      <c r="AV29" s="1"/>
      <c r="AW29" s="26"/>
      <c r="AX29" s="1"/>
      <c r="AY29" s="1"/>
      <c r="AZ29" s="1"/>
      <c r="BA29" s="26"/>
      <c r="BB29" s="1"/>
      <c r="BC29" s="26"/>
      <c r="BD29" s="1"/>
      <c r="BE29" s="1"/>
      <c r="BF29" s="1"/>
      <c r="BG29" s="26"/>
      <c r="BH29" s="1"/>
      <c r="BI29" s="26"/>
      <c r="BJ29" s="1"/>
      <c r="BK29" s="1"/>
      <c r="BL29" s="1"/>
      <c r="BM29" s="26"/>
      <c r="BN29" s="1"/>
      <c r="BO29" s="26"/>
      <c r="BP29" s="1"/>
      <c r="BQ29" s="1"/>
      <c r="BR29" s="1"/>
      <c r="BS29" s="26"/>
      <c r="BT29" s="1"/>
      <c r="BU29" s="26"/>
      <c r="BV29" s="1"/>
      <c r="BW29" s="1"/>
      <c r="BX29" s="1"/>
      <c r="BY29" s="26"/>
      <c r="BZ29" s="1"/>
      <c r="CA29" s="26"/>
      <c r="CB29" s="1"/>
      <c r="CC29" s="1"/>
      <c r="CD29" s="1"/>
      <c r="CE29" s="26"/>
      <c r="CF29" s="1"/>
      <c r="CG29" s="26"/>
      <c r="CH29" s="1"/>
      <c r="CI29" s="1"/>
      <c r="CJ29" s="1"/>
      <c r="CK29" s="26"/>
      <c r="CL29" s="1"/>
      <c r="CM29" s="26"/>
      <c r="CN29" s="1"/>
      <c r="CO29" s="1"/>
      <c r="CP29" s="1"/>
      <c r="CQ29" s="26"/>
      <c r="CR29" s="1"/>
      <c r="CS29" s="26"/>
      <c r="CT29" s="1"/>
      <c r="CU29" s="1"/>
      <c r="CV29" s="1"/>
      <c r="CW29" s="26"/>
      <c r="CX29" s="1"/>
      <c r="CY29" s="26"/>
      <c r="CZ29" s="20" t="b">
        <f t="shared" si="5"/>
        <v>0</v>
      </c>
      <c r="DA29" s="4" t="s">
        <v>3921</v>
      </c>
    </row>
    <row r="30" spans="1:105" ht="14.45" hidden="1">
      <c r="A30" s="5" t="s">
        <v>3922</v>
      </c>
      <c r="B30" s="3" t="s">
        <v>3365</v>
      </c>
      <c r="C30" s="3" t="s">
        <v>1742</v>
      </c>
      <c r="D30" s="309">
        <v>96600000</v>
      </c>
      <c r="E30" s="168"/>
      <c r="F30" s="260">
        <v>2526</v>
      </c>
      <c r="G30" s="262">
        <v>32000000</v>
      </c>
      <c r="H30" s="260">
        <v>23526</v>
      </c>
      <c r="I30" s="272">
        <v>32000000</v>
      </c>
      <c r="J30" s="260">
        <v>626</v>
      </c>
      <c r="K30" s="218">
        <v>32600000</v>
      </c>
      <c r="L30" s="1"/>
      <c r="M30" s="18"/>
      <c r="N30" s="1"/>
      <c r="O30" s="1" t="b">
        <f t="shared" si="0"/>
        <v>0</v>
      </c>
      <c r="P30" s="32">
        <v>12326</v>
      </c>
      <c r="Q30" s="18">
        <v>32000000</v>
      </c>
      <c r="R30" s="32">
        <v>4126</v>
      </c>
      <c r="S30" s="18">
        <v>32000000</v>
      </c>
      <c r="T30" s="32">
        <v>3726</v>
      </c>
      <c r="U30" s="18">
        <v>32600000</v>
      </c>
      <c r="V30" s="1"/>
      <c r="W30" s="1"/>
      <c r="X30" s="1"/>
      <c r="Y30" s="1" t="s">
        <v>62</v>
      </c>
      <c r="Z30" s="1" t="s">
        <v>62</v>
      </c>
      <c r="AA30" s="1" t="s">
        <v>3881</v>
      </c>
      <c r="AB30" s="1" t="s">
        <v>62</v>
      </c>
      <c r="AC30" s="1" t="s">
        <v>62</v>
      </c>
      <c r="AD30" s="1" t="s">
        <v>62</v>
      </c>
      <c r="AE30" t="s">
        <v>3923</v>
      </c>
      <c r="AF30"/>
      <c r="AG30" s="36">
        <v>46060</v>
      </c>
      <c r="AH30" s="1"/>
      <c r="AI30" s="98">
        <v>3080000</v>
      </c>
      <c r="AJ30">
        <v>9496339595</v>
      </c>
      <c r="AK30" s="26">
        <v>936300</v>
      </c>
      <c r="AL30" s="30"/>
      <c r="AM30" s="30"/>
      <c r="AN30" s="30"/>
      <c r="AO30" s="319"/>
      <c r="AP30" s="30"/>
      <c r="AQ30" s="319"/>
      <c r="AR30" s="1"/>
      <c r="AS30" s="1"/>
      <c r="AT30" s="1"/>
      <c r="AU30" s="26"/>
      <c r="AV30" s="1"/>
      <c r="AW30" s="26"/>
      <c r="AX30" s="1"/>
      <c r="AY30" s="1"/>
      <c r="AZ30" s="1"/>
      <c r="BA30" s="26"/>
      <c r="BB30" s="1"/>
      <c r="BC30" s="26"/>
      <c r="BD30" s="1"/>
      <c r="BE30" s="1"/>
      <c r="BF30" s="1"/>
      <c r="BG30" s="26"/>
      <c r="BH30" s="1"/>
      <c r="BI30" s="26"/>
      <c r="BJ30" s="1"/>
      <c r="BK30" s="1"/>
      <c r="BL30" s="1"/>
      <c r="BM30" s="26"/>
      <c r="BN30" s="1"/>
      <c r="BO30" s="26"/>
      <c r="BP30" s="1"/>
      <c r="BQ30" s="1"/>
      <c r="BR30" s="1"/>
      <c r="BS30" s="26"/>
      <c r="BT30" s="1"/>
      <c r="BU30" s="26"/>
      <c r="BV30" s="1"/>
      <c r="BW30" s="1"/>
      <c r="BX30" s="1"/>
      <c r="BY30" s="26"/>
      <c r="BZ30" s="1"/>
      <c r="CA30" s="26"/>
      <c r="CB30" s="1"/>
      <c r="CC30" s="1"/>
      <c r="CD30" s="1"/>
      <c r="CE30" s="26"/>
      <c r="CF30" s="1"/>
      <c r="CG30" s="26"/>
      <c r="CH30" s="1"/>
      <c r="CI30" s="1"/>
      <c r="CJ30" s="1"/>
      <c r="CK30" s="26"/>
      <c r="CL30" s="1"/>
      <c r="CM30" s="26"/>
      <c r="CN30" s="1"/>
      <c r="CO30" s="1"/>
      <c r="CP30" s="1"/>
      <c r="CQ30" s="26"/>
      <c r="CR30" s="1"/>
      <c r="CS30" s="26"/>
      <c r="CT30" s="1"/>
      <c r="CU30" s="1"/>
      <c r="CV30" s="1"/>
      <c r="CW30" s="26"/>
      <c r="CX30" s="1"/>
      <c r="CY30" s="26"/>
      <c r="CZ30" s="20" t="b">
        <f t="shared" si="5"/>
        <v>0</v>
      </c>
      <c r="DA30" s="4" t="s">
        <v>3890</v>
      </c>
    </row>
    <row r="31" spans="1:105" ht="14.45" hidden="1">
      <c r="A31" s="5" t="s">
        <v>3924</v>
      </c>
      <c r="B31" s="3" t="s">
        <v>1407</v>
      </c>
      <c r="C31" s="3" t="s">
        <v>1742</v>
      </c>
      <c r="D31" s="309">
        <v>47150000</v>
      </c>
      <c r="E31" s="168"/>
      <c r="F31" s="260">
        <v>23626</v>
      </c>
      <c r="G31" s="262">
        <v>12000000</v>
      </c>
      <c r="H31" s="260">
        <v>1926</v>
      </c>
      <c r="I31" s="272">
        <v>16400000</v>
      </c>
      <c r="J31" s="260">
        <v>726</v>
      </c>
      <c r="K31" s="218">
        <v>18750000</v>
      </c>
      <c r="L31" s="1"/>
      <c r="M31" s="18"/>
      <c r="N31" s="1"/>
      <c r="O31" s="1" t="b">
        <f t="shared" si="0"/>
        <v>0</v>
      </c>
      <c r="P31" s="32">
        <v>8026</v>
      </c>
      <c r="Q31" s="18">
        <v>12000000</v>
      </c>
      <c r="R31" s="32">
        <v>2526</v>
      </c>
      <c r="S31" s="18">
        <v>16400000</v>
      </c>
      <c r="T31" s="32">
        <v>25260</v>
      </c>
      <c r="U31" s="18">
        <v>18750000</v>
      </c>
      <c r="V31" s="1"/>
      <c r="W31" s="1"/>
      <c r="X31" s="1"/>
      <c r="Y31" s="1" t="s">
        <v>62</v>
      </c>
      <c r="Z31" s="1" t="s">
        <v>62</v>
      </c>
      <c r="AA31" s="1" t="s">
        <v>3881</v>
      </c>
      <c r="AB31" s="1" t="s">
        <v>62</v>
      </c>
      <c r="AC31" s="1" t="s">
        <v>62</v>
      </c>
      <c r="AD31" s="1" t="s">
        <v>62</v>
      </c>
      <c r="AE31" t="s">
        <v>3925</v>
      </c>
      <c r="AF31"/>
      <c r="AG31" s="36">
        <v>46058</v>
      </c>
      <c r="AH31" s="1"/>
      <c r="AI31" s="98">
        <v>1913333</v>
      </c>
      <c r="AJ31">
        <v>40858895</v>
      </c>
      <c r="AK31" s="26">
        <v>508300</v>
      </c>
      <c r="AL31" s="30"/>
      <c r="AM31" s="30"/>
      <c r="AN31" s="30"/>
      <c r="AO31" s="319"/>
      <c r="AP31" s="30"/>
      <c r="AQ31" s="319"/>
      <c r="AR31" s="1"/>
      <c r="AS31" s="1"/>
      <c r="AT31" s="1"/>
      <c r="AU31" s="26"/>
      <c r="AV31" s="1"/>
      <c r="AW31" s="26"/>
      <c r="AX31" s="1"/>
      <c r="AY31" s="1"/>
      <c r="AZ31" s="1"/>
      <c r="BA31" s="26"/>
      <c r="BB31" s="1"/>
      <c r="BC31" s="26"/>
      <c r="BD31" s="1"/>
      <c r="BE31" s="1"/>
      <c r="BF31" s="1"/>
      <c r="BG31" s="26"/>
      <c r="BH31" s="1"/>
      <c r="BI31" s="26"/>
      <c r="BJ31" s="1"/>
      <c r="BK31" s="1"/>
      <c r="BL31" s="1"/>
      <c r="BM31" s="26"/>
      <c r="BN31" s="1"/>
      <c r="BO31" s="26"/>
      <c r="BP31" s="1"/>
      <c r="BQ31" s="1"/>
      <c r="BR31" s="1"/>
      <c r="BS31" s="26"/>
      <c r="BT31" s="1"/>
      <c r="BU31" s="26"/>
      <c r="BV31" s="1"/>
      <c r="BW31" s="1"/>
      <c r="BX31" s="1"/>
      <c r="BY31" s="26"/>
      <c r="BZ31" s="1"/>
      <c r="CA31" s="26"/>
      <c r="CB31" s="1"/>
      <c r="CC31" s="1"/>
      <c r="CD31" s="1"/>
      <c r="CE31" s="26"/>
      <c r="CF31" s="1"/>
      <c r="CG31" s="26"/>
      <c r="CH31" s="1"/>
      <c r="CI31" s="1"/>
      <c r="CJ31" s="1"/>
      <c r="CK31" s="26"/>
      <c r="CL31" s="1"/>
      <c r="CM31" s="26"/>
      <c r="CN31" s="1"/>
      <c r="CO31" s="1"/>
      <c r="CP31" s="1"/>
      <c r="CQ31" s="26"/>
      <c r="CR31" s="1"/>
      <c r="CS31" s="26"/>
      <c r="CT31" s="1"/>
      <c r="CU31" s="1"/>
      <c r="CV31" s="1"/>
      <c r="CW31" s="26"/>
      <c r="CX31" s="1"/>
      <c r="CY31" s="26"/>
      <c r="CZ31" s="20" t="b">
        <f t="shared" si="5"/>
        <v>0</v>
      </c>
      <c r="DA31" s="4" t="s">
        <v>3890</v>
      </c>
    </row>
    <row r="32" spans="1:105" ht="13.9" hidden="1">
      <c r="A32" s="5" t="s">
        <v>3926</v>
      </c>
      <c r="B32" s="3" t="s">
        <v>3927</v>
      </c>
      <c r="C32" s="3" t="s">
        <v>1515</v>
      </c>
      <c r="D32" s="302"/>
      <c r="E32" s="168"/>
      <c r="F32" s="168"/>
      <c r="G32" s="262"/>
      <c r="H32" s="69"/>
      <c r="I32" s="272"/>
      <c r="J32" s="69"/>
      <c r="K32" s="218"/>
      <c r="L32" s="1"/>
      <c r="M32" s="18"/>
      <c r="N32" s="1"/>
      <c r="O32" s="1" t="b">
        <f t="shared" si="0"/>
        <v>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98"/>
      <c r="AJ32" s="1"/>
      <c r="AK32" s="26"/>
      <c r="AL32" s="1"/>
      <c r="AM32" s="1"/>
      <c r="AN32" s="1"/>
      <c r="AO32" s="98"/>
      <c r="AP32" s="1"/>
      <c r="AQ32" s="98"/>
      <c r="AR32" s="1"/>
      <c r="AS32" s="1"/>
      <c r="AT32" s="1"/>
      <c r="AU32" s="26"/>
      <c r="AV32" s="1"/>
      <c r="AW32" s="26"/>
      <c r="AX32" s="1"/>
      <c r="AY32" s="1"/>
      <c r="AZ32" s="1"/>
      <c r="BA32" s="26"/>
      <c r="BB32" s="1"/>
      <c r="BC32" s="26"/>
      <c r="BD32" s="1"/>
      <c r="BE32" s="1"/>
      <c r="BF32" s="1"/>
      <c r="BG32" s="26"/>
      <c r="BH32" s="1"/>
      <c r="BI32" s="26"/>
      <c r="BJ32" s="1"/>
      <c r="BK32" s="1"/>
      <c r="BL32" s="1"/>
      <c r="BM32" s="26"/>
      <c r="BN32" s="1"/>
      <c r="BO32" s="26"/>
      <c r="BP32" s="1"/>
      <c r="BQ32" s="1"/>
      <c r="BR32" s="1"/>
      <c r="BS32" s="26"/>
      <c r="BT32" s="1"/>
      <c r="BU32" s="26"/>
      <c r="BV32" s="1"/>
      <c r="BW32" s="1"/>
      <c r="BX32" s="1"/>
      <c r="BY32" s="26"/>
      <c r="BZ32" s="1"/>
      <c r="CA32" s="26"/>
      <c r="CB32" s="1"/>
      <c r="CC32" s="1"/>
      <c r="CD32" s="1"/>
      <c r="CE32" s="26"/>
      <c r="CF32" s="1"/>
      <c r="CG32" s="26"/>
      <c r="CH32" s="1"/>
      <c r="CI32" s="1"/>
      <c r="CJ32" s="1"/>
      <c r="CK32" s="26"/>
      <c r="CL32" s="1"/>
      <c r="CM32" s="26"/>
      <c r="CN32" s="1"/>
      <c r="CO32" s="1"/>
      <c r="CP32" s="1"/>
      <c r="CQ32" s="26"/>
      <c r="CR32" s="1"/>
      <c r="CS32" s="26"/>
      <c r="CT32" s="1"/>
      <c r="CU32" s="1"/>
      <c r="CV32" s="1"/>
      <c r="CW32" s="26"/>
      <c r="CX32" s="1"/>
      <c r="CY32" s="26"/>
      <c r="CZ32" s="20" t="b">
        <f t="shared" si="5"/>
        <v>1</v>
      </c>
    </row>
    <row r="33" spans="1:120" ht="13.9" hidden="1">
      <c r="A33" s="5" t="s">
        <v>3928</v>
      </c>
      <c r="B33" s="3" t="s">
        <v>3929</v>
      </c>
      <c r="C33" s="3" t="s">
        <v>1515</v>
      </c>
      <c r="D33" s="302"/>
      <c r="E33" s="168"/>
      <c r="F33" s="168"/>
      <c r="G33" s="262"/>
      <c r="H33" s="69"/>
      <c r="I33" s="272"/>
      <c r="J33" s="69"/>
      <c r="K33" s="218"/>
      <c r="L33" s="1"/>
      <c r="M33" s="18"/>
      <c r="N33" s="1"/>
      <c r="O33" s="1" t="b">
        <f t="shared" si="0"/>
        <v>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98"/>
      <c r="AJ33" s="1"/>
      <c r="AK33" s="26"/>
      <c r="AL33" s="1"/>
      <c r="AM33" s="1"/>
      <c r="AN33" s="1"/>
      <c r="AO33" s="98"/>
      <c r="AP33" s="1"/>
      <c r="AQ33" s="98"/>
      <c r="AR33" s="1"/>
      <c r="AS33" s="1"/>
      <c r="AT33" s="1"/>
      <c r="AU33" s="26"/>
      <c r="AV33" s="1"/>
      <c r="AW33" s="26"/>
      <c r="AX33" s="1"/>
      <c r="AY33" s="1"/>
      <c r="AZ33" s="1"/>
      <c r="BA33" s="26"/>
      <c r="BB33" s="1"/>
      <c r="BC33" s="26"/>
      <c r="BD33" s="1"/>
      <c r="BE33" s="1"/>
      <c r="BF33" s="1"/>
      <c r="BG33" s="26"/>
      <c r="BH33" s="1"/>
      <c r="BI33" s="26"/>
      <c r="BJ33" s="1"/>
      <c r="BK33" s="1"/>
      <c r="BL33" s="1"/>
      <c r="BM33" s="26"/>
      <c r="BN33" s="1"/>
      <c r="BO33" s="26"/>
      <c r="BP33" s="1"/>
      <c r="BQ33" s="1"/>
      <c r="BR33" s="1"/>
      <c r="BS33" s="26"/>
      <c r="BT33" s="1"/>
      <c r="BU33" s="26"/>
      <c r="BV33" s="1"/>
      <c r="BW33" s="1"/>
      <c r="BX33" s="1"/>
      <c r="BY33" s="26"/>
      <c r="BZ33" s="1"/>
      <c r="CA33" s="26"/>
      <c r="CB33" s="1"/>
      <c r="CC33" s="1"/>
      <c r="CD33" s="1"/>
      <c r="CE33" s="26"/>
      <c r="CF33" s="1"/>
      <c r="CG33" s="26"/>
      <c r="CH33" s="1"/>
      <c r="CI33" s="1"/>
      <c r="CJ33" s="1"/>
      <c r="CK33" s="26"/>
      <c r="CL33" s="1"/>
      <c r="CM33" s="26"/>
      <c r="CN33" s="1"/>
      <c r="CO33" s="1"/>
      <c r="CP33" s="1"/>
      <c r="CQ33" s="26"/>
      <c r="CR33" s="1"/>
      <c r="CS33" s="26"/>
      <c r="CT33" s="1"/>
      <c r="CU33" s="1"/>
      <c r="CV33" s="1"/>
      <c r="CW33" s="26"/>
      <c r="CX33" s="1"/>
      <c r="CY33" s="26"/>
      <c r="CZ33" s="20" t="b">
        <f t="shared" si="5"/>
        <v>1</v>
      </c>
    </row>
    <row r="34" spans="1:120" ht="13.9" hidden="1">
      <c r="A34" s="5" t="s">
        <v>3930</v>
      </c>
      <c r="B34" s="3" t="s">
        <v>3931</v>
      </c>
      <c r="C34" s="3" t="s">
        <v>1515</v>
      </c>
      <c r="D34" s="302"/>
      <c r="E34" s="168"/>
      <c r="F34" s="168"/>
      <c r="G34" s="262"/>
      <c r="H34" s="69"/>
      <c r="I34" s="272"/>
      <c r="J34" s="69"/>
      <c r="K34" s="218"/>
      <c r="L34" s="1"/>
      <c r="M34" s="18"/>
      <c r="N34" s="1"/>
      <c r="O34" s="1" t="b">
        <f t="shared" si="0"/>
        <v>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98"/>
      <c r="AJ34" s="1"/>
      <c r="AK34" s="26"/>
      <c r="AL34" s="1"/>
      <c r="AM34" s="1"/>
      <c r="AN34" s="1"/>
      <c r="AO34" s="98"/>
      <c r="AP34" s="1"/>
      <c r="AQ34" s="98"/>
      <c r="AR34" s="1"/>
      <c r="AS34" s="1"/>
      <c r="AT34" s="1"/>
      <c r="AU34" s="26"/>
      <c r="AV34" s="1"/>
      <c r="AW34" s="26"/>
      <c r="AX34" s="1"/>
      <c r="AY34" s="1"/>
      <c r="AZ34" s="1"/>
      <c r="BA34" s="26"/>
      <c r="BB34" s="1"/>
      <c r="BC34" s="26"/>
      <c r="BD34" s="1"/>
      <c r="BE34" s="1"/>
      <c r="BF34" s="1"/>
      <c r="BG34" s="26"/>
      <c r="BH34" s="1"/>
      <c r="BI34" s="26"/>
      <c r="BJ34" s="1"/>
      <c r="BK34" s="1"/>
      <c r="BL34" s="1"/>
      <c r="BM34" s="26"/>
      <c r="BN34" s="1"/>
      <c r="BO34" s="26"/>
      <c r="BP34" s="1"/>
      <c r="BQ34" s="1"/>
      <c r="BR34" s="1"/>
      <c r="BS34" s="26"/>
      <c r="BT34" s="1"/>
      <c r="BU34" s="26"/>
      <c r="BV34" s="1"/>
      <c r="BW34" s="1"/>
      <c r="BX34" s="1"/>
      <c r="BY34" s="26"/>
      <c r="BZ34" s="1"/>
      <c r="CA34" s="26"/>
      <c r="CB34" s="1"/>
      <c r="CC34" s="1"/>
      <c r="CD34" s="1"/>
      <c r="CE34" s="26"/>
      <c r="CF34" s="1"/>
      <c r="CG34" s="26"/>
      <c r="CH34" s="1"/>
      <c r="CI34" s="1"/>
      <c r="CJ34" s="1"/>
      <c r="CK34" s="26"/>
      <c r="CL34" s="1"/>
      <c r="CM34" s="26"/>
      <c r="CN34" s="1"/>
      <c r="CO34" s="1"/>
      <c r="CP34" s="1"/>
      <c r="CQ34" s="26"/>
      <c r="CR34" s="1"/>
      <c r="CS34" s="26"/>
      <c r="CT34" s="1"/>
      <c r="CU34" s="1"/>
      <c r="CV34" s="1"/>
      <c r="CW34" s="26"/>
      <c r="CX34" s="1"/>
      <c r="CY34" s="26"/>
      <c r="CZ34" s="20" t="b">
        <f t="shared" si="5"/>
        <v>1</v>
      </c>
    </row>
    <row r="35" spans="1:120" ht="13.9" hidden="1">
      <c r="A35" s="5" t="s">
        <v>3932</v>
      </c>
      <c r="B35" s="3" t="s">
        <v>3933</v>
      </c>
      <c r="C35" s="3" t="s">
        <v>1515</v>
      </c>
      <c r="D35" s="302"/>
      <c r="E35" s="168"/>
      <c r="F35" s="168"/>
      <c r="G35" s="262"/>
      <c r="H35" s="69"/>
      <c r="I35" s="218"/>
      <c r="J35" s="20"/>
      <c r="K35" s="18"/>
      <c r="L35" s="1"/>
      <c r="M35" s="18"/>
      <c r="N35" s="1"/>
      <c r="O35" s="1" t="b">
        <f t="shared" si="0"/>
        <v>1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98"/>
      <c r="AJ35" s="1"/>
      <c r="AK35" s="26"/>
      <c r="AL35" s="1"/>
      <c r="AM35" s="1"/>
      <c r="AN35" s="1"/>
      <c r="AO35" s="98"/>
      <c r="AP35" s="1"/>
      <c r="AQ35" s="98"/>
      <c r="AR35" s="1"/>
      <c r="AS35" s="1"/>
      <c r="AT35" s="1"/>
      <c r="AU35" s="26"/>
      <c r="AV35" s="1"/>
      <c r="AW35" s="26"/>
      <c r="AX35" s="1"/>
      <c r="AY35" s="1"/>
      <c r="AZ35" s="1"/>
      <c r="BA35" s="26"/>
      <c r="BB35" s="1"/>
      <c r="BC35" s="26"/>
      <c r="BD35" s="1"/>
      <c r="BE35" s="1"/>
      <c r="BF35" s="1"/>
      <c r="BG35" s="26"/>
      <c r="BH35" s="1"/>
      <c r="BI35" s="26"/>
      <c r="BJ35" s="1"/>
      <c r="BK35" s="1"/>
      <c r="BL35" s="1"/>
      <c r="BM35" s="26"/>
      <c r="BN35" s="1"/>
      <c r="BO35" s="26"/>
      <c r="BP35" s="1"/>
      <c r="BQ35" s="1"/>
      <c r="BR35" s="1"/>
      <c r="BS35" s="26"/>
      <c r="BT35" s="1"/>
      <c r="BU35" s="26"/>
      <c r="BV35" s="1"/>
      <c r="BW35" s="1"/>
      <c r="BX35" s="1"/>
      <c r="BY35" s="26"/>
      <c r="BZ35" s="1"/>
      <c r="CA35" s="26"/>
      <c r="CB35" s="1"/>
      <c r="CC35" s="1"/>
      <c r="CD35" s="1"/>
      <c r="CE35" s="26"/>
      <c r="CF35" s="1"/>
      <c r="CG35" s="26"/>
      <c r="CH35" s="1"/>
      <c r="CI35" s="1"/>
      <c r="CJ35" s="1"/>
      <c r="CK35" s="26"/>
      <c r="CL35" s="1"/>
      <c r="CM35" s="26"/>
      <c r="CN35" s="1"/>
      <c r="CO35" s="1"/>
      <c r="CP35" s="1"/>
      <c r="CQ35" s="26"/>
      <c r="CR35" s="1"/>
      <c r="CS35" s="26"/>
      <c r="CT35" s="1"/>
      <c r="CU35" s="1"/>
      <c r="CV35" s="1"/>
      <c r="CW35" s="26"/>
      <c r="CX35" s="1"/>
      <c r="CY35" s="26"/>
      <c r="CZ35" s="20" t="b">
        <f t="shared" si="5"/>
        <v>1</v>
      </c>
    </row>
    <row r="36" spans="1:120" ht="13.9" hidden="1">
      <c r="A36" s="5" t="s">
        <v>3934</v>
      </c>
      <c r="B36" s="3" t="s">
        <v>3935</v>
      </c>
      <c r="C36" s="3" t="s">
        <v>1515</v>
      </c>
      <c r="D36" s="302"/>
      <c r="E36" s="168"/>
      <c r="F36" s="168"/>
      <c r="G36" s="262"/>
      <c r="H36" s="69"/>
      <c r="I36" s="218"/>
      <c r="J36" s="1"/>
      <c r="K36" s="18"/>
      <c r="L36" s="1"/>
      <c r="M36" s="18"/>
      <c r="N36" s="1"/>
      <c r="O36" s="1" t="b">
        <f t="shared" si="0"/>
        <v>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98"/>
      <c r="AJ36" s="1"/>
      <c r="AK36" s="26"/>
      <c r="AL36" s="1"/>
      <c r="AM36" s="1"/>
      <c r="AN36" s="1"/>
      <c r="AO36" s="98"/>
      <c r="AP36" s="1"/>
      <c r="AQ36" s="98"/>
      <c r="AR36" s="1"/>
      <c r="AS36" s="1"/>
      <c r="AT36" s="1"/>
      <c r="AU36" s="26"/>
      <c r="AV36" s="1"/>
      <c r="AW36" s="26"/>
      <c r="AX36" s="1"/>
      <c r="AY36" s="1"/>
      <c r="AZ36" s="1"/>
      <c r="BA36" s="26"/>
      <c r="BB36" s="1"/>
      <c r="BC36" s="26"/>
      <c r="BD36" s="1"/>
      <c r="BE36" s="1"/>
      <c r="BF36" s="1"/>
      <c r="BG36" s="26"/>
      <c r="BH36" s="1"/>
      <c r="BI36" s="26"/>
      <c r="BJ36" s="1"/>
      <c r="BK36" s="1"/>
      <c r="BL36" s="1"/>
      <c r="BM36" s="26"/>
      <c r="BN36" s="1"/>
      <c r="BO36" s="26"/>
      <c r="BP36" s="1"/>
      <c r="BQ36" s="1"/>
      <c r="BR36" s="1"/>
      <c r="BS36" s="26"/>
      <c r="BT36" s="1"/>
      <c r="BU36" s="26"/>
      <c r="BV36" s="1"/>
      <c r="BW36" s="1"/>
      <c r="BX36" s="1"/>
      <c r="BY36" s="26"/>
      <c r="BZ36" s="1"/>
      <c r="CA36" s="26"/>
      <c r="CB36" s="1"/>
      <c r="CC36" s="1"/>
      <c r="CD36" s="1"/>
      <c r="CE36" s="26"/>
      <c r="CF36" s="1"/>
      <c r="CG36" s="26"/>
      <c r="CH36" s="1"/>
      <c r="CI36" s="1"/>
      <c r="CJ36" s="1"/>
      <c r="CK36" s="26"/>
      <c r="CL36" s="1"/>
      <c r="CM36" s="26"/>
      <c r="CN36" s="1"/>
      <c r="CO36" s="1"/>
      <c r="CP36" s="1"/>
      <c r="CQ36" s="26"/>
      <c r="CR36" s="1"/>
      <c r="CS36" s="26"/>
      <c r="CT36" s="1"/>
      <c r="CU36" s="1"/>
      <c r="CV36" s="1"/>
      <c r="CW36" s="26"/>
      <c r="CX36" s="1"/>
      <c r="CY36" s="26"/>
      <c r="CZ36" s="20" t="b">
        <f t="shared" si="5"/>
        <v>1</v>
      </c>
    </row>
    <row r="37" spans="1:120" ht="13.9" hidden="1">
      <c r="A37" s="5" t="s">
        <v>3936</v>
      </c>
      <c r="B37" s="3" t="s">
        <v>1109</v>
      </c>
      <c r="C37" s="3" t="s">
        <v>1515</v>
      </c>
      <c r="D37" s="302"/>
      <c r="E37" s="168"/>
      <c r="F37" s="168"/>
      <c r="G37" s="170"/>
      <c r="H37" s="269"/>
      <c r="I37" s="18"/>
      <c r="J37" s="1"/>
      <c r="K37" s="18"/>
      <c r="L37" s="1"/>
      <c r="M37" s="18"/>
      <c r="N37" s="1"/>
      <c r="O37" s="1" t="b">
        <f t="shared" si="0"/>
        <v>1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98"/>
      <c r="AJ37" s="1"/>
      <c r="AK37" s="26"/>
      <c r="AL37" s="1"/>
      <c r="AM37" s="1"/>
      <c r="AN37" s="1"/>
      <c r="AO37" s="98"/>
      <c r="AP37" s="1"/>
      <c r="AQ37" s="98"/>
      <c r="AR37" s="1"/>
      <c r="AS37" s="1"/>
      <c r="AT37" s="1"/>
      <c r="AU37" s="26"/>
      <c r="AV37" s="1"/>
      <c r="AW37" s="26"/>
      <c r="AX37" s="1"/>
      <c r="AY37" s="1"/>
      <c r="AZ37" s="1"/>
      <c r="BA37" s="26"/>
      <c r="BB37" s="1"/>
      <c r="BC37" s="26"/>
      <c r="BD37" s="1"/>
      <c r="BE37" s="1"/>
      <c r="BF37" s="1"/>
      <c r="BG37" s="26"/>
      <c r="BH37" s="1"/>
      <c r="BI37" s="26"/>
      <c r="BJ37" s="1"/>
      <c r="BK37" s="1"/>
      <c r="BL37" s="1"/>
      <c r="BM37" s="26"/>
      <c r="BN37" s="1"/>
      <c r="BO37" s="26"/>
      <c r="BP37" s="1"/>
      <c r="BQ37" s="1"/>
      <c r="BR37" s="1"/>
      <c r="BS37" s="26"/>
      <c r="BT37" s="1"/>
      <c r="BU37" s="26"/>
      <c r="BV37" s="1"/>
      <c r="BW37" s="1"/>
      <c r="BX37" s="1"/>
      <c r="BY37" s="26"/>
      <c r="BZ37" s="1"/>
      <c r="CA37" s="26"/>
      <c r="CB37" s="1"/>
      <c r="CC37" s="1"/>
      <c r="CD37" s="1"/>
      <c r="CE37" s="26"/>
      <c r="CF37" s="1"/>
      <c r="CG37" s="26"/>
      <c r="CH37" s="1"/>
      <c r="CI37" s="1"/>
      <c r="CJ37" s="1"/>
      <c r="CK37" s="26"/>
      <c r="CL37" s="1"/>
      <c r="CM37" s="26"/>
      <c r="CN37" s="1"/>
      <c r="CO37" s="1"/>
      <c r="CP37" s="1"/>
      <c r="CQ37" s="26"/>
      <c r="CR37" s="1"/>
      <c r="CS37" s="26"/>
      <c r="CT37" s="1"/>
      <c r="CU37" s="1"/>
      <c r="CV37" s="1"/>
      <c r="CW37" s="26"/>
      <c r="CX37" s="1"/>
      <c r="CY37" s="26"/>
      <c r="CZ37" s="20" t="b">
        <f t="shared" si="5"/>
        <v>1</v>
      </c>
    </row>
    <row r="38" spans="1:120" ht="13.9" hidden="1">
      <c r="A38" s="5" t="s">
        <v>3937</v>
      </c>
      <c r="B38" s="3" t="s">
        <v>504</v>
      </c>
      <c r="C38" s="3" t="s">
        <v>1515</v>
      </c>
      <c r="D38" s="302"/>
      <c r="E38" s="168"/>
      <c r="F38" s="168"/>
      <c r="G38" s="170"/>
      <c r="H38" s="110"/>
      <c r="I38" s="18"/>
      <c r="J38" s="1"/>
      <c r="K38" s="18"/>
      <c r="L38" s="1"/>
      <c r="M38" s="18"/>
      <c r="N38" s="1"/>
      <c r="O38" s="1" t="b">
        <f t="shared" si="0"/>
        <v>1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98"/>
      <c r="AJ38" s="1"/>
      <c r="AK38" s="26"/>
      <c r="AL38" s="1"/>
      <c r="AM38" s="1"/>
      <c r="AN38" s="1"/>
      <c r="AO38" s="98"/>
      <c r="AP38" s="1"/>
      <c r="AQ38" s="98"/>
      <c r="AR38" s="1"/>
      <c r="AS38" s="1"/>
      <c r="AT38" s="1"/>
      <c r="AU38" s="26"/>
      <c r="AV38" s="1"/>
      <c r="AW38" s="26"/>
      <c r="AX38" s="1"/>
      <c r="AY38" s="1"/>
      <c r="AZ38" s="1"/>
      <c r="BA38" s="26"/>
      <c r="BB38" s="1"/>
      <c r="BC38" s="26"/>
      <c r="BD38" s="1"/>
      <c r="BE38" s="1"/>
      <c r="BF38" s="1"/>
      <c r="BG38" s="26"/>
      <c r="BH38" s="1"/>
      <c r="BI38" s="26"/>
      <c r="BJ38" s="1"/>
      <c r="BK38" s="1"/>
      <c r="BL38" s="1"/>
      <c r="BM38" s="26"/>
      <c r="BN38" s="1"/>
      <c r="BO38" s="26"/>
      <c r="BP38" s="1"/>
      <c r="BQ38" s="1"/>
      <c r="BR38" s="1"/>
      <c r="BS38" s="26"/>
      <c r="BT38" s="1"/>
      <c r="BU38" s="26"/>
      <c r="BV38" s="1"/>
      <c r="BW38" s="1"/>
      <c r="BX38" s="1"/>
      <c r="BY38" s="26"/>
      <c r="BZ38" s="1"/>
      <c r="CA38" s="26"/>
      <c r="CB38" s="1"/>
      <c r="CC38" s="1"/>
      <c r="CD38" s="1"/>
      <c r="CE38" s="26"/>
      <c r="CF38" s="1"/>
      <c r="CG38" s="26"/>
      <c r="CH38" s="1"/>
      <c r="CI38" s="1"/>
      <c r="CJ38" s="1"/>
      <c r="CK38" s="26"/>
      <c r="CL38" s="1"/>
      <c r="CM38" s="26"/>
      <c r="CN38" s="1"/>
      <c r="CO38" s="1"/>
      <c r="CP38" s="1"/>
      <c r="CQ38" s="26"/>
      <c r="CR38" s="1"/>
      <c r="CS38" s="26"/>
      <c r="CT38" s="1"/>
      <c r="CU38" s="1"/>
      <c r="CV38" s="1"/>
      <c r="CW38" s="26"/>
      <c r="CX38" s="1"/>
      <c r="CY38" s="26"/>
      <c r="CZ38" s="20" t="b">
        <f t="shared" si="5"/>
        <v>1</v>
      </c>
    </row>
    <row r="39" spans="1:120" ht="13.9" hidden="1">
      <c r="A39" s="5" t="s">
        <v>3938</v>
      </c>
      <c r="B39" s="3" t="s">
        <v>1081</v>
      </c>
      <c r="C39" s="3" t="s">
        <v>1515</v>
      </c>
      <c r="D39" s="302"/>
      <c r="E39" s="168"/>
      <c r="F39" s="168"/>
      <c r="G39" s="170"/>
      <c r="H39" s="110"/>
      <c r="I39" s="18"/>
      <c r="J39" s="1"/>
      <c r="K39" s="18"/>
      <c r="L39" s="1"/>
      <c r="M39" s="18"/>
      <c r="N39" s="1"/>
      <c r="O39" s="1" t="b">
        <f t="shared" si="0"/>
        <v>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98"/>
      <c r="AJ39" s="1"/>
      <c r="AK39" s="26"/>
      <c r="AL39" s="1"/>
      <c r="AM39" s="1"/>
      <c r="AN39" s="1"/>
      <c r="AO39" s="98"/>
      <c r="AP39" s="1"/>
      <c r="AQ39" s="98"/>
      <c r="AR39" s="1"/>
      <c r="AS39" s="1"/>
      <c r="AT39" s="1"/>
      <c r="AU39" s="26"/>
      <c r="AV39" s="1"/>
      <c r="AW39" s="26"/>
      <c r="AX39" s="1"/>
      <c r="AY39" s="1"/>
      <c r="AZ39" s="1"/>
      <c r="BA39" s="26"/>
      <c r="BB39" s="1"/>
      <c r="BC39" s="26"/>
      <c r="BD39" s="1"/>
      <c r="BE39" s="1"/>
      <c r="BF39" s="1"/>
      <c r="BG39" s="26"/>
      <c r="BH39" s="1"/>
      <c r="BI39" s="26"/>
      <c r="BJ39" s="1"/>
      <c r="BK39" s="1"/>
      <c r="BL39" s="1"/>
      <c r="BM39" s="26"/>
      <c r="BN39" s="1"/>
      <c r="BO39" s="26"/>
      <c r="BP39" s="1"/>
      <c r="BQ39" s="1"/>
      <c r="BR39" s="1"/>
      <c r="BS39" s="26"/>
      <c r="BT39" s="1"/>
      <c r="BU39" s="26"/>
      <c r="BV39" s="1"/>
      <c r="BW39" s="1"/>
      <c r="BX39" s="1"/>
      <c r="BY39" s="26"/>
      <c r="BZ39" s="1"/>
      <c r="CA39" s="26"/>
      <c r="CB39" s="1"/>
      <c r="CC39" s="1"/>
      <c r="CD39" s="1"/>
      <c r="CE39" s="26"/>
      <c r="CF39" s="1"/>
      <c r="CG39" s="26"/>
      <c r="CH39" s="1"/>
      <c r="CI39" s="1"/>
      <c r="CJ39" s="1"/>
      <c r="CK39" s="26"/>
      <c r="CL39" s="1"/>
      <c r="CM39" s="26"/>
      <c r="CN39" s="1"/>
      <c r="CO39" s="1"/>
      <c r="CP39" s="1"/>
      <c r="CQ39" s="26"/>
      <c r="CR39" s="1"/>
      <c r="CS39" s="26"/>
      <c r="CT39" s="1"/>
      <c r="CU39" s="1"/>
      <c r="CV39" s="1"/>
      <c r="CW39" s="26"/>
      <c r="CX39" s="1"/>
      <c r="CY39" s="26"/>
      <c r="CZ39" s="20" t="b">
        <f t="shared" si="5"/>
        <v>1</v>
      </c>
    </row>
    <row r="40" spans="1:120" ht="13.9" hidden="1">
      <c r="A40" s="5" t="s">
        <v>3939</v>
      </c>
      <c r="B40" s="3" t="s">
        <v>1137</v>
      </c>
      <c r="C40" s="3" t="s">
        <v>1515</v>
      </c>
      <c r="D40" s="302"/>
      <c r="E40" s="168"/>
      <c r="F40" s="168"/>
      <c r="G40" s="170"/>
      <c r="H40" s="110"/>
      <c r="I40" s="18"/>
      <c r="J40" s="1"/>
      <c r="K40" s="18"/>
      <c r="L40" s="1"/>
      <c r="M40" s="18"/>
      <c r="N40" s="1"/>
      <c r="O40" s="1" t="b">
        <f t="shared" si="0"/>
        <v>1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98"/>
      <c r="AJ40" s="1"/>
      <c r="AK40" s="26"/>
      <c r="AL40" s="1"/>
      <c r="AM40" s="1"/>
      <c r="AN40" s="1"/>
      <c r="AO40" s="98"/>
      <c r="AP40" s="1"/>
      <c r="AQ40" s="98"/>
      <c r="AR40" s="1"/>
      <c r="AS40" s="1"/>
      <c r="AT40" s="1"/>
      <c r="AU40" s="26"/>
      <c r="AV40" s="1"/>
      <c r="AW40" s="26"/>
      <c r="AX40" s="1"/>
      <c r="AY40" s="1"/>
      <c r="AZ40" s="1"/>
      <c r="BA40" s="26"/>
      <c r="BB40" s="1"/>
      <c r="BC40" s="26"/>
      <c r="BD40" s="1"/>
      <c r="BE40" s="1"/>
      <c r="BF40" s="1"/>
      <c r="BG40" s="26"/>
      <c r="BH40" s="1"/>
      <c r="BI40" s="26"/>
      <c r="BJ40" s="1"/>
      <c r="BK40" s="1"/>
      <c r="BL40" s="1"/>
      <c r="BM40" s="26"/>
      <c r="BN40" s="1"/>
      <c r="BO40" s="26"/>
      <c r="BP40" s="1"/>
      <c r="BQ40" s="1"/>
      <c r="BR40" s="1"/>
      <c r="BS40" s="26"/>
      <c r="BT40" s="1"/>
      <c r="BU40" s="26"/>
      <c r="BV40" s="1"/>
      <c r="BW40" s="1"/>
      <c r="BX40" s="1"/>
      <c r="BY40" s="26"/>
      <c r="BZ40" s="1"/>
      <c r="CA40" s="26"/>
      <c r="CB40" s="1"/>
      <c r="CC40" s="1"/>
      <c r="CD40" s="1"/>
      <c r="CE40" s="26"/>
      <c r="CF40" s="1"/>
      <c r="CG40" s="26"/>
      <c r="CH40" s="1"/>
      <c r="CI40" s="1"/>
      <c r="CJ40" s="1"/>
      <c r="CK40" s="26"/>
      <c r="CL40" s="1"/>
      <c r="CM40" s="26"/>
      <c r="CN40" s="1"/>
      <c r="CO40" s="1"/>
      <c r="CP40" s="1"/>
      <c r="CQ40" s="26"/>
      <c r="CR40" s="1"/>
      <c r="CS40" s="26"/>
      <c r="CT40" s="1"/>
      <c r="CU40" s="1"/>
      <c r="CV40" s="1"/>
      <c r="CW40" s="26"/>
      <c r="CX40" s="1"/>
      <c r="CY40" s="26"/>
      <c r="CZ40" s="20" t="b">
        <f t="shared" si="5"/>
        <v>1</v>
      </c>
    </row>
    <row r="41" spans="1:120" ht="13.9" hidden="1">
      <c r="A41" s="5" t="s">
        <v>3940</v>
      </c>
      <c r="B41" s="3" t="s">
        <v>3941</v>
      </c>
      <c r="C41" s="3" t="s">
        <v>1515</v>
      </c>
      <c r="D41" s="302"/>
      <c r="E41" s="168"/>
      <c r="F41" s="168"/>
      <c r="G41" s="170"/>
      <c r="H41" s="110"/>
      <c r="I41" s="18"/>
      <c r="J41" s="1"/>
      <c r="K41" s="18"/>
      <c r="L41" s="1"/>
      <c r="M41" s="18"/>
      <c r="N41" s="1"/>
      <c r="O41" s="1" t="b">
        <f t="shared" si="0"/>
        <v>1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98"/>
      <c r="AJ41" s="1"/>
      <c r="AK41" s="26"/>
      <c r="AL41" s="1"/>
      <c r="AM41" s="1"/>
      <c r="AN41" s="1"/>
      <c r="AO41" s="98"/>
      <c r="AP41" s="1"/>
      <c r="AQ41" s="98"/>
      <c r="AR41" s="1"/>
      <c r="AS41" s="1"/>
      <c r="AT41" s="1"/>
      <c r="AU41" s="26"/>
      <c r="AV41" s="1"/>
      <c r="AW41" s="26"/>
      <c r="AX41" s="1"/>
      <c r="AY41" s="1"/>
      <c r="AZ41" s="1"/>
      <c r="BA41" s="26"/>
      <c r="BB41" s="1"/>
      <c r="BC41" s="26"/>
      <c r="BD41" s="1"/>
      <c r="BE41" s="1"/>
      <c r="BF41" s="1"/>
      <c r="BG41" s="26"/>
      <c r="BH41" s="1"/>
      <c r="BI41" s="26"/>
      <c r="BJ41" s="1"/>
      <c r="BK41" s="1"/>
      <c r="BL41" s="1"/>
      <c r="BM41" s="26"/>
      <c r="BN41" s="1"/>
      <c r="BO41" s="26"/>
      <c r="BP41" s="1"/>
      <c r="BQ41" s="1"/>
      <c r="BR41" s="1"/>
      <c r="BS41" s="26"/>
      <c r="BT41" s="1"/>
      <c r="BU41" s="26"/>
      <c r="BV41" s="1"/>
      <c r="BW41" s="1"/>
      <c r="BX41" s="1"/>
      <c r="BY41" s="26"/>
      <c r="BZ41" s="1"/>
      <c r="CA41" s="26"/>
      <c r="CB41" s="1"/>
      <c r="CC41" s="1"/>
      <c r="CD41" s="1"/>
      <c r="CE41" s="26"/>
      <c r="CF41" s="1"/>
      <c r="CG41" s="26"/>
      <c r="CH41" s="1"/>
      <c r="CI41" s="1"/>
      <c r="CJ41" s="1"/>
      <c r="CK41" s="26"/>
      <c r="CL41" s="1"/>
      <c r="CM41" s="26"/>
      <c r="CN41" s="1"/>
      <c r="CO41" s="1"/>
      <c r="CP41" s="1"/>
      <c r="CQ41" s="26"/>
      <c r="CR41" s="1"/>
      <c r="CS41" s="26"/>
      <c r="CT41" s="1"/>
      <c r="CU41" s="1"/>
      <c r="CV41" s="1"/>
      <c r="CW41" s="26"/>
      <c r="CX41" s="1"/>
      <c r="CY41" s="26"/>
      <c r="CZ41" s="20" t="b">
        <f t="shared" si="5"/>
        <v>1</v>
      </c>
    </row>
    <row r="42" spans="1:120" ht="13.9" hidden="1">
      <c r="A42" s="5" t="s">
        <v>3942</v>
      </c>
      <c r="B42" s="3" t="s">
        <v>3943</v>
      </c>
      <c r="C42" s="3" t="s">
        <v>1515</v>
      </c>
      <c r="D42" s="302"/>
      <c r="E42" s="168"/>
      <c r="F42" s="168"/>
      <c r="G42" s="170"/>
      <c r="H42" s="110"/>
      <c r="I42" s="18"/>
      <c r="J42" s="1"/>
      <c r="K42" s="18"/>
      <c r="L42" s="1"/>
      <c r="M42" s="18"/>
      <c r="N42" s="1"/>
      <c r="O42" s="1" t="b">
        <f t="shared" si="0"/>
        <v>1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98"/>
      <c r="AJ42" s="1"/>
      <c r="AK42" s="26"/>
      <c r="AL42" s="1"/>
      <c r="AM42" s="1"/>
      <c r="AN42" s="1"/>
      <c r="AO42" s="98"/>
      <c r="AP42" s="1"/>
      <c r="AQ42" s="98"/>
      <c r="AR42" s="1"/>
      <c r="AS42" s="1"/>
      <c r="AT42" s="1"/>
      <c r="AU42" s="26"/>
      <c r="AV42" s="1"/>
      <c r="AW42" s="26"/>
      <c r="AX42" s="1"/>
      <c r="AY42" s="1"/>
      <c r="AZ42" s="1"/>
      <c r="BA42" s="26"/>
      <c r="BB42" s="1"/>
      <c r="BC42" s="26"/>
      <c r="BD42" s="1"/>
      <c r="BE42" s="1"/>
      <c r="BF42" s="1"/>
      <c r="BG42" s="26"/>
      <c r="BH42" s="1"/>
      <c r="BI42" s="26"/>
      <c r="BJ42" s="1"/>
      <c r="BK42" s="1"/>
      <c r="BL42" s="1"/>
      <c r="BM42" s="26"/>
      <c r="BN42" s="1"/>
      <c r="BO42" s="26"/>
      <c r="BP42" s="1"/>
      <c r="BQ42" s="1"/>
      <c r="BR42" s="1"/>
      <c r="BS42" s="26"/>
      <c r="BT42" s="1"/>
      <c r="BU42" s="26"/>
      <c r="BV42" s="1"/>
      <c r="BW42" s="1"/>
      <c r="BX42" s="1"/>
      <c r="BY42" s="26"/>
      <c r="BZ42" s="1"/>
      <c r="CA42" s="26"/>
      <c r="CB42" s="1"/>
      <c r="CC42" s="1"/>
      <c r="CD42" s="1"/>
      <c r="CE42" s="26"/>
      <c r="CF42" s="1"/>
      <c r="CG42" s="26"/>
      <c r="CH42" s="1"/>
      <c r="CI42" s="1"/>
      <c r="CJ42" s="1"/>
      <c r="CK42" s="26"/>
      <c r="CL42" s="1"/>
      <c r="CM42" s="26"/>
      <c r="CN42" s="1"/>
      <c r="CO42" s="1"/>
      <c r="CP42" s="1"/>
      <c r="CQ42" s="26"/>
      <c r="CR42" s="1"/>
      <c r="CS42" s="26"/>
      <c r="CT42" s="1"/>
      <c r="CU42" s="1"/>
      <c r="CV42" s="1"/>
      <c r="CW42" s="26"/>
      <c r="CX42" s="1"/>
      <c r="CY42" s="26"/>
      <c r="CZ42" s="20" t="b">
        <f t="shared" si="5"/>
        <v>1</v>
      </c>
    </row>
    <row r="43" spans="1:120" ht="13.9" hidden="1">
      <c r="A43" s="5" t="s">
        <v>3944</v>
      </c>
      <c r="B43" s="3" t="s">
        <v>979</v>
      </c>
      <c r="C43" s="3" t="s">
        <v>1515</v>
      </c>
      <c r="D43" s="302"/>
      <c r="E43" s="168"/>
      <c r="F43" s="168"/>
      <c r="G43" s="170"/>
      <c r="H43" s="110"/>
      <c r="I43" s="18"/>
      <c r="J43" s="1"/>
      <c r="K43" s="18"/>
      <c r="L43" s="1"/>
      <c r="M43" s="18"/>
      <c r="N43" s="1"/>
      <c r="O43" s="1" t="b">
        <f t="shared" si="0"/>
        <v>1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98"/>
      <c r="AJ43" s="1"/>
      <c r="AK43" s="26"/>
      <c r="AL43" s="1"/>
      <c r="AM43" s="1"/>
      <c r="AN43" s="1"/>
      <c r="AO43" s="98"/>
      <c r="AP43" s="1"/>
      <c r="AQ43" s="98"/>
      <c r="AR43" s="1"/>
      <c r="AS43" s="1"/>
      <c r="AT43" s="1"/>
      <c r="AU43" s="26"/>
      <c r="AV43" s="1"/>
      <c r="AW43" s="26"/>
      <c r="AX43" s="1"/>
      <c r="AY43" s="1"/>
      <c r="AZ43" s="1"/>
      <c r="BA43" s="26"/>
      <c r="BB43" s="1"/>
      <c r="BC43" s="26"/>
      <c r="BD43" s="1"/>
      <c r="BE43" s="1"/>
      <c r="BF43" s="1"/>
      <c r="BG43" s="26"/>
      <c r="BH43" s="1"/>
      <c r="BI43" s="26"/>
      <c r="BJ43" s="1"/>
      <c r="BK43" s="1"/>
      <c r="BL43" s="1"/>
      <c r="BM43" s="26"/>
      <c r="BN43" s="1"/>
      <c r="BO43" s="26"/>
      <c r="BP43" s="1"/>
      <c r="BQ43" s="1"/>
      <c r="BR43" s="1"/>
      <c r="BS43" s="26"/>
      <c r="BT43" s="1"/>
      <c r="BU43" s="26"/>
      <c r="BV43" s="1"/>
      <c r="BW43" s="1"/>
      <c r="BX43" s="1"/>
      <c r="BY43" s="26"/>
      <c r="BZ43" s="1"/>
      <c r="CA43" s="26"/>
      <c r="CB43" s="1"/>
      <c r="CC43" s="1"/>
      <c r="CD43" s="1"/>
      <c r="CE43" s="26"/>
      <c r="CF43" s="1"/>
      <c r="CG43" s="26"/>
      <c r="CH43" s="1"/>
      <c r="CI43" s="1"/>
      <c r="CJ43" s="1"/>
      <c r="CK43" s="26"/>
      <c r="CL43" s="1"/>
      <c r="CM43" s="26"/>
      <c r="CN43" s="1"/>
      <c r="CO43" s="1"/>
      <c r="CP43" s="1"/>
      <c r="CQ43" s="26"/>
      <c r="CR43" s="1"/>
      <c r="CS43" s="26"/>
      <c r="CT43" s="1"/>
      <c r="CU43" s="1"/>
      <c r="CV43" s="1"/>
      <c r="CW43" s="26"/>
      <c r="CX43" s="1"/>
      <c r="CY43" s="26"/>
      <c r="CZ43" s="20" t="b">
        <f t="shared" si="5"/>
        <v>1</v>
      </c>
    </row>
    <row r="44" spans="1:120" ht="13.9" hidden="1">
      <c r="A44" s="5" t="s">
        <v>3945</v>
      </c>
      <c r="B44" s="3" t="s">
        <v>813</v>
      </c>
      <c r="C44" s="3" t="s">
        <v>1515</v>
      </c>
      <c r="D44" s="302"/>
      <c r="E44" s="168"/>
      <c r="F44" s="168"/>
      <c r="G44" s="170"/>
      <c r="H44" s="110"/>
      <c r="I44" s="18"/>
      <c r="J44" s="1"/>
      <c r="K44" s="18"/>
      <c r="L44" s="1"/>
      <c r="M44" s="18"/>
      <c r="N44" s="1"/>
      <c r="O44" s="1" t="b">
        <f t="shared" si="0"/>
        <v>1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98"/>
      <c r="AJ44" s="1"/>
      <c r="AK44" s="26"/>
      <c r="AL44" s="1"/>
      <c r="AM44" s="1"/>
      <c r="AN44" s="1"/>
      <c r="AO44" s="98"/>
      <c r="AP44" s="1"/>
      <c r="AQ44" s="98"/>
      <c r="AR44" s="1"/>
      <c r="AS44" s="1"/>
      <c r="AT44" s="1"/>
      <c r="AU44" s="26"/>
      <c r="AV44" s="1"/>
      <c r="AW44" s="26"/>
      <c r="AX44" s="1"/>
      <c r="AY44" s="1"/>
      <c r="AZ44" s="1"/>
      <c r="BA44" s="26"/>
      <c r="BB44" s="1"/>
      <c r="BC44" s="26"/>
      <c r="BD44" s="1"/>
      <c r="BE44" s="1"/>
      <c r="BF44" s="1"/>
      <c r="BG44" s="26"/>
      <c r="BH44" s="1"/>
      <c r="BI44" s="26"/>
      <c r="BJ44" s="1"/>
      <c r="BK44" s="1"/>
      <c r="BL44" s="1"/>
      <c r="BM44" s="26"/>
      <c r="BN44" s="1"/>
      <c r="BO44" s="26"/>
      <c r="BP44" s="1"/>
      <c r="BQ44" s="1"/>
      <c r="BR44" s="1"/>
      <c r="BS44" s="26"/>
      <c r="BT44" s="1"/>
      <c r="BU44" s="26"/>
      <c r="BV44" s="1"/>
      <c r="BW44" s="1"/>
      <c r="BX44" s="1"/>
      <c r="BY44" s="26"/>
      <c r="BZ44" s="1"/>
      <c r="CA44" s="26"/>
      <c r="CB44" s="1"/>
      <c r="CC44" s="1"/>
      <c r="CD44" s="1"/>
      <c r="CE44" s="26"/>
      <c r="CF44" s="1"/>
      <c r="CG44" s="26"/>
      <c r="CH44" s="1"/>
      <c r="CI44" s="1"/>
      <c r="CJ44" s="1"/>
      <c r="CK44" s="26"/>
      <c r="CL44" s="1"/>
      <c r="CM44" s="26"/>
      <c r="CN44" s="1"/>
      <c r="CO44" s="1"/>
      <c r="CP44" s="1"/>
      <c r="CQ44" s="26"/>
      <c r="CR44" s="1"/>
      <c r="CS44" s="26"/>
      <c r="CT44" s="1"/>
      <c r="CU44" s="1"/>
      <c r="CV44" s="1"/>
      <c r="CW44" s="26"/>
      <c r="CX44" s="1"/>
      <c r="CY44" s="26"/>
      <c r="CZ44" s="20" t="b">
        <f t="shared" si="5"/>
        <v>1</v>
      </c>
    </row>
    <row r="45" spans="1:120" ht="13.5" hidden="1">
      <c r="A45" s="223" t="s">
        <v>3946</v>
      </c>
      <c r="B45" s="224" t="s">
        <v>3947</v>
      </c>
      <c r="C45" s="224" t="s">
        <v>457</v>
      </c>
      <c r="D45" s="774">
        <v>115000000</v>
      </c>
      <c r="E45" s="226">
        <v>40000000</v>
      </c>
      <c r="F45" s="226">
        <v>4826</v>
      </c>
      <c r="G45" s="225">
        <v>40000000</v>
      </c>
      <c r="H45" s="231">
        <v>2226</v>
      </c>
      <c r="I45" s="187">
        <v>35000000</v>
      </c>
      <c r="J45" s="188">
        <v>7426</v>
      </c>
      <c r="K45" s="187"/>
      <c r="L45" s="188"/>
      <c r="M45" s="187"/>
      <c r="N45" s="188">
        <v>115000000</v>
      </c>
      <c r="O45" s="188" t="b">
        <f t="shared" si="0"/>
        <v>1</v>
      </c>
      <c r="P45" s="188">
        <v>2126</v>
      </c>
      <c r="Q45" s="188">
        <v>40000000</v>
      </c>
      <c r="R45" s="188">
        <v>2226</v>
      </c>
      <c r="S45" s="188">
        <v>40000000</v>
      </c>
      <c r="T45" s="188">
        <v>6826</v>
      </c>
      <c r="U45" s="188">
        <v>35000000</v>
      </c>
      <c r="V45" s="188"/>
      <c r="W45" s="188"/>
      <c r="X45" s="188">
        <v>115000000</v>
      </c>
      <c r="Y45" s="188" t="s">
        <v>62</v>
      </c>
      <c r="Z45" s="188" t="s">
        <v>62</v>
      </c>
      <c r="AA45" s="188"/>
      <c r="AB45" s="188" t="s">
        <v>62</v>
      </c>
      <c r="AC45" s="188" t="s">
        <v>187</v>
      </c>
      <c r="AD45" s="188" t="s">
        <v>187</v>
      </c>
      <c r="AE45" s="188"/>
      <c r="AF45" s="188"/>
      <c r="AG45" s="194"/>
      <c r="AH45" s="188"/>
      <c r="AI45" s="318"/>
      <c r="AJ45" s="188"/>
      <c r="AK45" s="193"/>
      <c r="AL45" s="188">
        <v>1</v>
      </c>
      <c r="AM45" s="194">
        <v>46066</v>
      </c>
      <c r="AN45" s="188"/>
      <c r="AO45" s="318">
        <v>5000000</v>
      </c>
      <c r="AP45" s="188">
        <v>92357725</v>
      </c>
      <c r="AQ45" s="318">
        <v>1126100</v>
      </c>
      <c r="AR45" s="188">
        <v>2</v>
      </c>
      <c r="AS45" s="194">
        <v>46083</v>
      </c>
      <c r="AT45" s="188"/>
      <c r="AU45" s="193">
        <v>9700000</v>
      </c>
      <c r="AV45" s="188">
        <v>45881879</v>
      </c>
      <c r="AW45" s="193">
        <v>580500</v>
      </c>
      <c r="AX45" s="188">
        <v>3</v>
      </c>
      <c r="AY45" s="194">
        <v>46113</v>
      </c>
      <c r="AZ45" s="188"/>
      <c r="BA45" s="775">
        <v>10000000</v>
      </c>
      <c r="BB45" s="188">
        <v>61825070</v>
      </c>
      <c r="BC45" s="775">
        <v>1160900</v>
      </c>
      <c r="BD45" s="188"/>
      <c r="BE45" s="188"/>
      <c r="BF45" s="188"/>
      <c r="BG45" s="193"/>
      <c r="BH45" s="188"/>
      <c r="BI45" s="193"/>
      <c r="BJ45" s="188"/>
      <c r="BK45" s="188"/>
      <c r="BL45" s="188"/>
      <c r="BM45" s="193"/>
      <c r="BN45" s="188"/>
      <c r="BO45" s="193"/>
      <c r="BP45" s="188"/>
      <c r="BQ45" s="188"/>
      <c r="BR45" s="188"/>
      <c r="BS45" s="193"/>
      <c r="BT45" s="188"/>
      <c r="BU45" s="193"/>
      <c r="BV45" s="188"/>
      <c r="BW45" s="188"/>
      <c r="BX45" s="188"/>
      <c r="BY45" s="193"/>
      <c r="BZ45" s="188"/>
      <c r="CA45" s="193"/>
      <c r="CB45" s="188"/>
      <c r="CC45" s="188"/>
      <c r="CD45" s="188"/>
      <c r="CE45" s="193"/>
      <c r="CF45" s="188"/>
      <c r="CG45" s="193"/>
      <c r="CH45" s="188"/>
      <c r="CI45" s="188"/>
      <c r="CJ45" s="188"/>
      <c r="CK45" s="193"/>
      <c r="CL45" s="188"/>
      <c r="CM45" s="193"/>
      <c r="CN45" s="188"/>
      <c r="CO45" s="188"/>
      <c r="CP45" s="188"/>
      <c r="CQ45" s="193"/>
      <c r="CR45" s="188"/>
      <c r="CS45" s="193"/>
      <c r="CT45" s="188"/>
      <c r="CU45" s="188"/>
      <c r="CV45" s="188"/>
      <c r="CW45" s="193"/>
      <c r="CX45" s="188"/>
      <c r="CY45" s="193"/>
      <c r="CZ45" s="234" t="b">
        <f t="shared" si="5"/>
        <v>0</v>
      </c>
      <c r="DA45" s="235" t="s">
        <v>3948</v>
      </c>
      <c r="DB45" s="235"/>
      <c r="DC45" s="235" t="s">
        <v>3949</v>
      </c>
      <c r="DD45" s="235"/>
      <c r="DE45" s="235"/>
      <c r="DF45" s="235"/>
      <c r="DG45" s="235"/>
      <c r="DH45" s="235"/>
      <c r="DI45" s="235"/>
      <c r="DJ45" s="235"/>
      <c r="DK45" s="235"/>
      <c r="DL45" s="235"/>
    </row>
    <row r="46" spans="1:120" ht="13.5" hidden="1">
      <c r="A46" s="223" t="s">
        <v>3950</v>
      </c>
      <c r="B46" s="224" t="s">
        <v>2811</v>
      </c>
      <c r="C46" s="224" t="s">
        <v>457</v>
      </c>
      <c r="D46" s="774">
        <v>115000000</v>
      </c>
      <c r="E46" s="226">
        <v>40000000</v>
      </c>
      <c r="F46" s="226">
        <v>2326</v>
      </c>
      <c r="G46" s="225">
        <v>35000000</v>
      </c>
      <c r="H46" s="231">
        <v>7526</v>
      </c>
      <c r="I46" s="187">
        <v>40000000</v>
      </c>
      <c r="J46" s="188">
        <v>4426</v>
      </c>
      <c r="K46" s="187"/>
      <c r="L46" s="188"/>
      <c r="M46" s="187"/>
      <c r="N46" s="188">
        <v>115000000</v>
      </c>
      <c r="O46" s="188" t="b">
        <f t="shared" si="0"/>
        <v>1</v>
      </c>
      <c r="P46" s="188">
        <v>3126</v>
      </c>
      <c r="Q46" s="188">
        <v>35000000</v>
      </c>
      <c r="R46" s="188">
        <v>426</v>
      </c>
      <c r="S46" s="188">
        <v>40000000</v>
      </c>
      <c r="T46" s="188">
        <v>526</v>
      </c>
      <c r="U46" s="188">
        <v>40000000</v>
      </c>
      <c r="V46" s="188"/>
      <c r="W46" s="188"/>
      <c r="X46" s="188"/>
      <c r="Y46" s="188" t="s">
        <v>62</v>
      </c>
      <c r="Z46" s="188" t="s">
        <v>62</v>
      </c>
      <c r="AA46" s="188"/>
      <c r="AB46" s="188" t="s">
        <v>62</v>
      </c>
      <c r="AC46" s="188" t="s">
        <v>187</v>
      </c>
      <c r="AD46" s="188" t="s">
        <v>187</v>
      </c>
      <c r="AE46" s="188">
        <v>1</v>
      </c>
      <c r="AF46" s="188"/>
      <c r="AG46" s="194">
        <v>46058</v>
      </c>
      <c r="AH46" s="188"/>
      <c r="AI46" s="318">
        <v>5000000</v>
      </c>
      <c r="AJ46" s="188">
        <v>9498985004</v>
      </c>
      <c r="AK46" s="193">
        <v>1060900</v>
      </c>
      <c r="AL46" s="188">
        <v>2</v>
      </c>
      <c r="AM46" s="194">
        <v>46087</v>
      </c>
      <c r="AN46" s="188"/>
      <c r="AO46" s="318">
        <v>10000000</v>
      </c>
      <c r="AP46" s="188">
        <v>9499744957</v>
      </c>
      <c r="AQ46" s="318">
        <v>1060900</v>
      </c>
      <c r="AR46" s="188">
        <v>3</v>
      </c>
      <c r="AS46" s="194">
        <v>46113</v>
      </c>
      <c r="AT46" s="188"/>
      <c r="AU46" s="193">
        <v>10000000</v>
      </c>
      <c r="AV46" s="188">
        <v>9501974590</v>
      </c>
      <c r="AW46" s="193">
        <v>1160900</v>
      </c>
      <c r="AX46" s="188"/>
      <c r="AY46" s="188"/>
      <c r="AZ46" s="188"/>
      <c r="BA46" s="193"/>
      <c r="BB46" s="188"/>
      <c r="BC46" s="193"/>
      <c r="BD46" s="188"/>
      <c r="BE46" s="188"/>
      <c r="BF46" s="188"/>
      <c r="BG46" s="193"/>
      <c r="BH46" s="188"/>
      <c r="BI46" s="193"/>
      <c r="BJ46" s="188"/>
      <c r="BK46" s="188"/>
      <c r="BL46" s="188"/>
      <c r="BM46" s="193"/>
      <c r="BN46" s="188"/>
      <c r="BO46" s="193"/>
      <c r="BP46" s="188"/>
      <c r="BQ46" s="188"/>
      <c r="BR46" s="188"/>
      <c r="BS46" s="193"/>
      <c r="BT46" s="188"/>
      <c r="BU46" s="193"/>
      <c r="BV46" s="188"/>
      <c r="BW46" s="188"/>
      <c r="BX46" s="188"/>
      <c r="BY46" s="193"/>
      <c r="BZ46" s="188"/>
      <c r="CA46" s="193"/>
      <c r="CB46" s="188"/>
      <c r="CC46" s="188"/>
      <c r="CD46" s="188"/>
      <c r="CE46" s="193"/>
      <c r="CF46" s="188"/>
      <c r="CG46" s="193"/>
      <c r="CH46" s="188"/>
      <c r="CI46" s="188"/>
      <c r="CJ46" s="188"/>
      <c r="CK46" s="193"/>
      <c r="CL46" s="188"/>
      <c r="CM46" s="193"/>
      <c r="CN46" s="188"/>
      <c r="CO46" s="188"/>
      <c r="CP46" s="188"/>
      <c r="CQ46" s="193"/>
      <c r="CR46" s="188"/>
      <c r="CS46" s="193"/>
      <c r="CT46" s="188"/>
      <c r="CU46" s="188"/>
      <c r="CV46" s="188"/>
      <c r="CW46" s="193"/>
      <c r="CX46" s="188"/>
      <c r="CY46" s="193"/>
      <c r="CZ46" s="234" t="b">
        <f t="shared" si="5"/>
        <v>0</v>
      </c>
      <c r="DA46" s="235"/>
      <c r="DB46" s="235"/>
      <c r="DC46" s="235"/>
      <c r="DD46" s="235"/>
      <c r="DE46" s="235"/>
      <c r="DF46" s="235"/>
      <c r="DG46" s="235"/>
      <c r="DH46" s="235"/>
      <c r="DI46" s="235"/>
      <c r="DJ46" s="235"/>
      <c r="DK46" s="235"/>
      <c r="DL46" s="235"/>
      <c r="DM46" s="235"/>
      <c r="DN46" s="235"/>
      <c r="DO46" s="235"/>
      <c r="DP46" s="235"/>
    </row>
    <row r="47" spans="1:120" ht="13.5" hidden="1">
      <c r="A47" s="223" t="s">
        <v>3951</v>
      </c>
      <c r="B47" s="224" t="s">
        <v>3952</v>
      </c>
      <c r="C47" s="224" t="s">
        <v>457</v>
      </c>
      <c r="D47" s="774">
        <v>96600000</v>
      </c>
      <c r="E47" s="226">
        <v>33600000</v>
      </c>
      <c r="F47" s="226">
        <v>2426</v>
      </c>
      <c r="G47" s="225">
        <v>29400000</v>
      </c>
      <c r="H47" s="231">
        <v>8026</v>
      </c>
      <c r="I47" s="187">
        <v>33600000</v>
      </c>
      <c r="J47" s="188">
        <v>4226</v>
      </c>
      <c r="K47" s="187"/>
      <c r="L47" s="188"/>
      <c r="M47" s="187"/>
      <c r="N47" s="188">
        <v>96600000</v>
      </c>
      <c r="O47" s="188" t="b">
        <f t="shared" si="0"/>
        <v>1</v>
      </c>
      <c r="P47" s="188">
        <v>4026</v>
      </c>
      <c r="Q47" s="188">
        <v>33600000</v>
      </c>
      <c r="R47" s="188"/>
      <c r="S47" s="188"/>
      <c r="T47" s="188"/>
      <c r="U47" s="188"/>
      <c r="V47" s="188"/>
      <c r="W47" s="188"/>
      <c r="X47" s="188"/>
      <c r="Y47" s="188" t="s">
        <v>62</v>
      </c>
      <c r="Z47" s="188" t="s">
        <v>62</v>
      </c>
      <c r="AA47" s="188"/>
      <c r="AB47" s="188" t="s">
        <v>62</v>
      </c>
      <c r="AC47" s="188" t="s">
        <v>187</v>
      </c>
      <c r="AD47" s="188" t="s">
        <v>187</v>
      </c>
      <c r="AE47" s="188">
        <v>1</v>
      </c>
      <c r="AF47" s="188"/>
      <c r="AG47" s="194">
        <v>46077</v>
      </c>
      <c r="AH47" s="188"/>
      <c r="AI47" s="318">
        <v>2194000</v>
      </c>
      <c r="AJ47" s="188">
        <v>92365619</v>
      </c>
      <c r="AK47" s="193">
        <v>1044800</v>
      </c>
      <c r="AL47" s="188">
        <v>2</v>
      </c>
      <c r="AM47" s="194">
        <v>46105</v>
      </c>
      <c r="AN47" s="188"/>
      <c r="AO47" s="318">
        <v>8400000</v>
      </c>
      <c r="AP47" s="188">
        <v>69899987</v>
      </c>
      <c r="AQ47" s="318">
        <v>975200</v>
      </c>
      <c r="AR47" s="188"/>
      <c r="AS47" s="188"/>
      <c r="AT47" s="188"/>
      <c r="AU47" s="193"/>
      <c r="AV47" s="188"/>
      <c r="AW47" s="193"/>
      <c r="AX47" s="188"/>
      <c r="AY47" s="188"/>
      <c r="AZ47" s="188"/>
      <c r="BA47" s="193"/>
      <c r="BB47" s="188"/>
      <c r="BC47" s="193"/>
      <c r="BD47" s="188"/>
      <c r="BE47" s="188"/>
      <c r="BF47" s="188"/>
      <c r="BG47" s="193"/>
      <c r="BH47" s="188"/>
      <c r="BI47" s="193"/>
      <c r="BJ47" s="188"/>
      <c r="BK47" s="188"/>
      <c r="BL47" s="188"/>
      <c r="BM47" s="193"/>
      <c r="BN47" s="188"/>
      <c r="BO47" s="193"/>
      <c r="BP47" s="188"/>
      <c r="BQ47" s="188"/>
      <c r="BR47" s="188"/>
      <c r="BS47" s="193"/>
      <c r="BT47" s="188"/>
      <c r="BU47" s="193"/>
      <c r="BV47" s="188"/>
      <c r="BW47" s="188"/>
      <c r="BX47" s="188"/>
      <c r="BY47" s="193"/>
      <c r="BZ47" s="188"/>
      <c r="CA47" s="193"/>
      <c r="CB47" s="188"/>
      <c r="CC47" s="188"/>
      <c r="CD47" s="188"/>
      <c r="CE47" s="193"/>
      <c r="CF47" s="188"/>
      <c r="CG47" s="193"/>
      <c r="CH47" s="188"/>
      <c r="CI47" s="188"/>
      <c r="CJ47" s="188"/>
      <c r="CK47" s="193"/>
      <c r="CL47" s="188"/>
      <c r="CM47" s="193"/>
      <c r="CN47" s="188"/>
      <c r="CO47" s="188"/>
      <c r="CP47" s="188"/>
      <c r="CQ47" s="193"/>
      <c r="CR47" s="188"/>
      <c r="CS47" s="193"/>
      <c r="CT47" s="188"/>
      <c r="CU47" s="188"/>
      <c r="CV47" s="188"/>
      <c r="CW47" s="193"/>
      <c r="CX47" s="188"/>
      <c r="CY47" s="193"/>
      <c r="CZ47" s="234" t="b">
        <f t="shared" si="5"/>
        <v>0</v>
      </c>
      <c r="DA47" s="235" t="s">
        <v>3953</v>
      </c>
      <c r="DB47" s="235"/>
      <c r="DC47" s="235"/>
      <c r="DD47" s="235"/>
      <c r="DE47" s="235"/>
      <c r="DF47" s="235"/>
      <c r="DG47" s="235"/>
      <c r="DH47" s="235"/>
      <c r="DI47" s="235"/>
      <c r="DJ47" s="235"/>
      <c r="DK47" s="235"/>
      <c r="DL47" s="235"/>
      <c r="DM47" s="235"/>
      <c r="DN47" s="235"/>
      <c r="DO47" s="235"/>
      <c r="DP47" s="235"/>
    </row>
    <row r="48" spans="1:120" ht="13.5" hidden="1">
      <c r="A48" s="223" t="s">
        <v>3954</v>
      </c>
      <c r="B48" s="224" t="s">
        <v>3326</v>
      </c>
      <c r="C48" s="224" t="s">
        <v>457</v>
      </c>
      <c r="D48" s="774">
        <v>96600000</v>
      </c>
      <c r="E48" s="226">
        <v>32000000</v>
      </c>
      <c r="F48" s="226">
        <v>4026</v>
      </c>
      <c r="G48" s="225">
        <v>36600000</v>
      </c>
      <c r="H48" s="231">
        <v>2526</v>
      </c>
      <c r="I48" s="187">
        <v>28000000</v>
      </c>
      <c r="J48" s="188">
        <v>8226</v>
      </c>
      <c r="K48" s="187"/>
      <c r="L48" s="188"/>
      <c r="M48" s="187"/>
      <c r="N48" s="188">
        <v>96600000</v>
      </c>
      <c r="O48" s="188" t="b">
        <f t="shared" si="0"/>
        <v>1</v>
      </c>
      <c r="P48" s="188">
        <v>1126</v>
      </c>
      <c r="Q48" s="188">
        <v>32000000</v>
      </c>
      <c r="R48" s="188">
        <v>1126</v>
      </c>
      <c r="S48" s="188">
        <v>36600000</v>
      </c>
      <c r="T48" s="188">
        <v>4626</v>
      </c>
      <c r="U48" s="188">
        <v>28000000</v>
      </c>
      <c r="V48" s="188"/>
      <c r="W48" s="188"/>
      <c r="X48" s="188">
        <v>96600000</v>
      </c>
      <c r="Y48" s="188" t="s">
        <v>62</v>
      </c>
      <c r="Z48" s="188" t="s">
        <v>62</v>
      </c>
      <c r="AA48" s="188"/>
      <c r="AB48" s="188" t="s">
        <v>62</v>
      </c>
      <c r="AC48" s="188" t="s">
        <v>187</v>
      </c>
      <c r="AD48" s="188" t="s">
        <v>187</v>
      </c>
      <c r="AE48" s="188">
        <v>1</v>
      </c>
      <c r="AF48" s="188"/>
      <c r="AG48" s="194">
        <v>46072</v>
      </c>
      <c r="AH48" s="188"/>
      <c r="AI48" s="318">
        <v>4200000</v>
      </c>
      <c r="AJ48" s="188">
        <v>35572690</v>
      </c>
      <c r="AK48" s="193">
        <v>928800</v>
      </c>
      <c r="AL48" s="188">
        <v>2</v>
      </c>
      <c r="AM48" s="194">
        <v>46090</v>
      </c>
      <c r="AN48" s="188"/>
      <c r="AO48" s="318">
        <v>8400000</v>
      </c>
      <c r="AP48" s="188">
        <v>36064028</v>
      </c>
      <c r="AQ48" s="318">
        <v>522400</v>
      </c>
      <c r="AR48" s="188"/>
      <c r="AS48" s="188"/>
      <c r="AT48" s="188"/>
      <c r="AU48" s="193"/>
      <c r="AV48" s="188"/>
      <c r="AW48" s="193"/>
      <c r="AX48" s="188"/>
      <c r="AY48" s="188"/>
      <c r="AZ48" s="188"/>
      <c r="BA48" s="193"/>
      <c r="BB48" s="188"/>
      <c r="BC48" s="193"/>
      <c r="BD48" s="188"/>
      <c r="BE48" s="188"/>
      <c r="BF48" s="188"/>
      <c r="BG48" s="193"/>
      <c r="BH48" s="188"/>
      <c r="BI48" s="193"/>
      <c r="BJ48" s="188"/>
      <c r="BK48" s="188"/>
      <c r="BL48" s="188"/>
      <c r="BM48" s="193"/>
      <c r="BN48" s="188"/>
      <c r="BO48" s="193"/>
      <c r="BP48" s="188"/>
      <c r="BQ48" s="188"/>
      <c r="BR48" s="188"/>
      <c r="BS48" s="193"/>
      <c r="BT48" s="188"/>
      <c r="BU48" s="193"/>
      <c r="BV48" s="188"/>
      <c r="BW48" s="188"/>
      <c r="BX48" s="188"/>
      <c r="BY48" s="193"/>
      <c r="BZ48" s="188"/>
      <c r="CA48" s="193"/>
      <c r="CB48" s="188"/>
      <c r="CC48" s="188"/>
      <c r="CD48" s="188"/>
      <c r="CE48" s="193"/>
      <c r="CF48" s="188"/>
      <c r="CG48" s="193"/>
      <c r="CH48" s="188"/>
      <c r="CI48" s="188"/>
      <c r="CJ48" s="188"/>
      <c r="CK48" s="193"/>
      <c r="CL48" s="188"/>
      <c r="CM48" s="193"/>
      <c r="CN48" s="188"/>
      <c r="CO48" s="188"/>
      <c r="CP48" s="188"/>
      <c r="CQ48" s="193"/>
      <c r="CR48" s="188"/>
      <c r="CS48" s="193"/>
      <c r="CT48" s="1"/>
      <c r="CU48" s="1"/>
      <c r="CV48" s="1"/>
      <c r="CW48" s="26"/>
      <c r="CX48" s="1"/>
      <c r="CY48" s="26"/>
      <c r="CZ48" s="20" t="b">
        <f t="shared" si="5"/>
        <v>0</v>
      </c>
      <c r="DA48" s="4" t="s">
        <v>3955</v>
      </c>
    </row>
    <row r="49" spans="1:121" ht="13.5" hidden="1">
      <c r="A49" s="223" t="s">
        <v>3956</v>
      </c>
      <c r="B49" s="224" t="s">
        <v>3957</v>
      </c>
      <c r="C49" s="224" t="s">
        <v>457</v>
      </c>
      <c r="D49" s="203">
        <v>172500000</v>
      </c>
      <c r="E49" s="458">
        <v>60000000</v>
      </c>
      <c r="F49" s="458">
        <v>5826</v>
      </c>
      <c r="G49" s="460">
        <v>60000000</v>
      </c>
      <c r="H49" s="188">
        <v>7126</v>
      </c>
      <c r="I49" s="187">
        <v>52500000</v>
      </c>
      <c r="J49" s="188">
        <v>8626</v>
      </c>
      <c r="K49" s="187"/>
      <c r="L49" s="188"/>
      <c r="M49" s="187"/>
      <c r="N49" s="188">
        <v>172500000</v>
      </c>
      <c r="O49" s="188" t="b">
        <f t="shared" si="0"/>
        <v>1</v>
      </c>
      <c r="P49" s="188">
        <v>526</v>
      </c>
      <c r="Q49" s="188">
        <v>60000000</v>
      </c>
      <c r="R49" s="188">
        <v>626</v>
      </c>
      <c r="S49" s="188">
        <v>60000000</v>
      </c>
      <c r="T49" s="188">
        <v>3226</v>
      </c>
      <c r="U49" s="188">
        <v>52500000</v>
      </c>
      <c r="V49" s="188"/>
      <c r="W49" s="188"/>
      <c r="X49" s="188">
        <v>172500000</v>
      </c>
      <c r="Y49" s="188" t="s">
        <v>62</v>
      </c>
      <c r="Z49" s="188" t="s">
        <v>62</v>
      </c>
      <c r="AA49" s="188"/>
      <c r="AB49" s="188" t="s">
        <v>62</v>
      </c>
      <c r="AC49" s="188" t="s">
        <v>187</v>
      </c>
      <c r="AD49" s="188" t="s">
        <v>187</v>
      </c>
      <c r="AE49" s="188">
        <v>1</v>
      </c>
      <c r="AF49" s="188"/>
      <c r="AG49" s="194">
        <v>46058</v>
      </c>
      <c r="AH49" s="188"/>
      <c r="AI49" s="318">
        <v>7500000</v>
      </c>
      <c r="AJ49" s="188">
        <v>1078410372</v>
      </c>
      <c r="AK49" s="193">
        <v>870700</v>
      </c>
      <c r="AL49" s="240">
        <v>2</v>
      </c>
      <c r="AM49" s="776">
        <v>46093</v>
      </c>
      <c r="AN49" s="240"/>
      <c r="AO49" s="777">
        <v>15000000</v>
      </c>
      <c r="AP49" s="240">
        <v>1079307220</v>
      </c>
      <c r="AQ49" s="777">
        <v>1741400</v>
      </c>
      <c r="AR49" s="188"/>
      <c r="AS49" s="188"/>
      <c r="AT49" s="188"/>
      <c r="AU49" s="193"/>
      <c r="AV49" s="188"/>
      <c r="AW49" s="193"/>
      <c r="AX49" s="188"/>
      <c r="AY49" s="188"/>
      <c r="AZ49" s="188"/>
      <c r="BA49" s="193"/>
      <c r="BB49" s="188"/>
      <c r="BC49" s="193"/>
      <c r="BD49" s="188"/>
      <c r="BE49" s="188"/>
      <c r="BF49" s="188"/>
      <c r="BG49" s="193"/>
      <c r="BH49" s="188"/>
      <c r="BI49" s="193"/>
      <c r="BJ49" s="188"/>
      <c r="BK49" s="188"/>
      <c r="BL49" s="188"/>
      <c r="BM49" s="193"/>
      <c r="BN49" s="188"/>
      <c r="BO49" s="193"/>
      <c r="BP49" s="188"/>
      <c r="BQ49" s="188"/>
      <c r="BR49" s="188"/>
      <c r="BS49" s="193"/>
      <c r="BT49" s="188"/>
      <c r="BU49" s="193"/>
      <c r="BV49" s="188"/>
      <c r="BW49" s="188"/>
      <c r="BX49" s="188"/>
      <c r="BY49" s="193"/>
      <c r="BZ49" s="188"/>
      <c r="CA49" s="193"/>
      <c r="CB49" s="188"/>
      <c r="CC49" s="188"/>
      <c r="CD49" s="188"/>
      <c r="CE49" s="193"/>
      <c r="CF49" s="188"/>
      <c r="CG49" s="193"/>
      <c r="CH49" s="188"/>
      <c r="CI49" s="188"/>
      <c r="CJ49" s="188"/>
      <c r="CK49" s="193"/>
      <c r="CL49" s="188"/>
      <c r="CM49" s="193"/>
      <c r="CN49" s="188"/>
      <c r="CO49" s="1"/>
      <c r="CP49" s="1"/>
      <c r="CQ49" s="26"/>
      <c r="CR49" s="1"/>
      <c r="CS49" s="26"/>
      <c r="CT49" s="1"/>
      <c r="CU49" s="1"/>
      <c r="CV49" s="1"/>
      <c r="CW49" s="26"/>
      <c r="CX49" s="1"/>
      <c r="CY49" s="26"/>
      <c r="CZ49" s="20" t="b">
        <f t="shared" si="5"/>
        <v>0</v>
      </c>
    </row>
    <row r="50" spans="1:121" ht="13.5" hidden="1">
      <c r="A50" s="5" t="s">
        <v>3958</v>
      </c>
      <c r="B50" s="3" t="s">
        <v>3292</v>
      </c>
      <c r="C50" s="3" t="s">
        <v>457</v>
      </c>
      <c r="D50" s="62">
        <v>96600000</v>
      </c>
      <c r="E50" s="7"/>
      <c r="F50" s="7">
        <v>5526</v>
      </c>
      <c r="G50" s="19">
        <v>33600000</v>
      </c>
      <c r="H50" s="1">
        <v>7226</v>
      </c>
      <c r="I50" s="18">
        <v>33600000</v>
      </c>
      <c r="J50" s="1">
        <v>8726</v>
      </c>
      <c r="K50" s="18">
        <v>29400000</v>
      </c>
      <c r="L50" s="1"/>
      <c r="M50" s="18"/>
      <c r="N50" s="62">
        <v>96600000</v>
      </c>
      <c r="O50" s="1" t="b">
        <f t="shared" si="0"/>
        <v>1</v>
      </c>
      <c r="P50" s="1">
        <v>8726</v>
      </c>
      <c r="Q50" s="18">
        <v>29400000</v>
      </c>
      <c r="R50" s="1">
        <v>7226</v>
      </c>
      <c r="S50" s="18">
        <v>33600000</v>
      </c>
      <c r="T50" s="1">
        <v>5526</v>
      </c>
      <c r="U50" s="19">
        <v>33600000</v>
      </c>
      <c r="V50" s="1"/>
      <c r="W50" s="1"/>
      <c r="X50" s="62">
        <v>96600000</v>
      </c>
      <c r="Y50" s="1" t="s">
        <v>62</v>
      </c>
      <c r="Z50" s="1" t="s">
        <v>62</v>
      </c>
      <c r="AA50" s="1"/>
      <c r="AB50" s="1" t="s">
        <v>62</v>
      </c>
      <c r="AC50" s="1" t="s">
        <v>187</v>
      </c>
      <c r="AD50" s="1" t="s">
        <v>187</v>
      </c>
      <c r="AE50" s="1"/>
      <c r="AF50" s="1"/>
      <c r="AG50" s="1"/>
      <c r="AH50" s="1"/>
      <c r="AI50" s="98"/>
      <c r="AJ50" s="1"/>
      <c r="AK50" s="26"/>
      <c r="AL50" s="1"/>
      <c r="AM50" s="1"/>
      <c r="AN50" s="1"/>
      <c r="AO50" s="98"/>
      <c r="AP50" s="1"/>
      <c r="AQ50" s="98"/>
      <c r="AR50" s="1"/>
      <c r="AS50" s="1"/>
      <c r="AT50" s="1"/>
      <c r="AU50" s="26"/>
      <c r="AV50" s="1"/>
      <c r="AW50" s="26"/>
      <c r="AX50" s="1"/>
      <c r="AY50" s="1"/>
      <c r="AZ50" s="1"/>
      <c r="BA50" s="26"/>
      <c r="BB50" s="1"/>
      <c r="BC50" s="26"/>
      <c r="BD50" s="1"/>
      <c r="BE50" s="1"/>
      <c r="BF50" s="1"/>
      <c r="BG50" s="26"/>
      <c r="BH50" s="1"/>
      <c r="BI50" s="26"/>
      <c r="BJ50" s="1"/>
      <c r="BK50" s="1"/>
      <c r="BL50" s="1"/>
      <c r="BM50" s="26"/>
      <c r="BN50" s="1"/>
      <c r="BO50" s="26"/>
      <c r="BP50" s="1"/>
      <c r="BQ50" s="1"/>
      <c r="BR50" s="1"/>
      <c r="BS50" s="26"/>
      <c r="BT50" s="1"/>
      <c r="BU50" s="26"/>
      <c r="BV50" s="1"/>
      <c r="BW50" s="1"/>
      <c r="BX50" s="1"/>
      <c r="BY50" s="26"/>
      <c r="BZ50" s="1"/>
      <c r="CA50" s="26"/>
      <c r="CB50" s="1"/>
      <c r="CC50" s="1"/>
      <c r="CD50" s="1"/>
      <c r="CE50" s="26"/>
      <c r="CF50" s="1"/>
      <c r="CG50" s="26"/>
      <c r="CH50" s="1"/>
      <c r="CI50" s="1"/>
      <c r="CJ50" s="1"/>
      <c r="CK50" s="26"/>
      <c r="CL50" s="1"/>
      <c r="CM50" s="26"/>
      <c r="CN50" s="1"/>
      <c r="CO50" s="1"/>
      <c r="CP50" s="1"/>
      <c r="CQ50" s="26"/>
      <c r="CR50" s="1"/>
      <c r="CS50" s="26"/>
      <c r="CT50" s="1"/>
      <c r="CU50" s="1"/>
      <c r="CV50" s="1"/>
      <c r="CW50" s="26"/>
      <c r="CX50" s="1"/>
      <c r="CY50" s="26"/>
      <c r="CZ50" s="20" t="b">
        <f t="shared" si="5"/>
        <v>0</v>
      </c>
    </row>
    <row r="51" spans="1:121" ht="13.5" hidden="1">
      <c r="A51" s="223" t="s">
        <v>3959</v>
      </c>
      <c r="B51" s="224" t="s">
        <v>3960</v>
      </c>
      <c r="C51" s="224" t="s">
        <v>457</v>
      </c>
      <c r="D51" s="203">
        <v>149500000</v>
      </c>
      <c r="E51" s="185">
        <v>52000000</v>
      </c>
      <c r="F51" s="185">
        <v>5226</v>
      </c>
      <c r="G51" s="187">
        <v>52000000</v>
      </c>
      <c r="H51" s="188">
        <v>2626</v>
      </c>
      <c r="I51" s="187">
        <v>45500000</v>
      </c>
      <c r="J51" s="188">
        <v>8826</v>
      </c>
      <c r="K51" s="187"/>
      <c r="L51" s="188"/>
      <c r="M51" s="187"/>
      <c r="N51" s="188">
        <v>149500000</v>
      </c>
      <c r="O51" s="188" t="b">
        <f t="shared" si="0"/>
        <v>1</v>
      </c>
      <c r="P51" s="188">
        <v>6626</v>
      </c>
      <c r="Q51" s="188">
        <v>52000000</v>
      </c>
      <c r="R51" s="188">
        <v>17326</v>
      </c>
      <c r="S51" s="188">
        <v>45500000</v>
      </c>
      <c r="T51" s="188">
        <v>5726</v>
      </c>
      <c r="U51" s="188">
        <v>52000000</v>
      </c>
      <c r="V51" s="188"/>
      <c r="W51" s="188"/>
      <c r="X51" s="188">
        <v>149500000</v>
      </c>
      <c r="Y51" s="188" t="s">
        <v>62</v>
      </c>
      <c r="Z51" s="188" t="s">
        <v>62</v>
      </c>
      <c r="AA51" s="188"/>
      <c r="AB51" s="188" t="s">
        <v>62</v>
      </c>
      <c r="AC51" s="188" t="s">
        <v>187</v>
      </c>
      <c r="AD51" s="188" t="s">
        <v>187</v>
      </c>
      <c r="AE51" s="188">
        <v>1</v>
      </c>
      <c r="AF51" s="188"/>
      <c r="AG51" s="194">
        <v>46062</v>
      </c>
      <c r="AH51" s="188"/>
      <c r="AI51" s="318">
        <v>3466666</v>
      </c>
      <c r="AJ51" s="188">
        <v>55142202</v>
      </c>
      <c r="AK51" s="193">
        <v>228100</v>
      </c>
      <c r="AL51" s="188">
        <v>2</v>
      </c>
      <c r="AM51" s="194">
        <v>46086</v>
      </c>
      <c r="AN51" s="188"/>
      <c r="AO51" s="318">
        <v>13000000</v>
      </c>
      <c r="AP51" s="188">
        <v>55142202</v>
      </c>
      <c r="AQ51" s="318">
        <v>228100</v>
      </c>
      <c r="AR51" s="188">
        <v>3</v>
      </c>
      <c r="AS51" s="194">
        <v>46112</v>
      </c>
      <c r="AT51" s="188"/>
      <c r="AU51" s="193">
        <v>13000000</v>
      </c>
      <c r="AV51" s="188">
        <v>70002412</v>
      </c>
      <c r="AW51" s="193">
        <v>677200</v>
      </c>
      <c r="AX51" s="188"/>
      <c r="AY51" s="188"/>
      <c r="AZ51" s="188"/>
      <c r="BA51" s="193"/>
      <c r="BB51" s="188"/>
      <c r="BC51" s="193"/>
      <c r="BD51" s="188"/>
      <c r="BE51" s="188"/>
      <c r="BF51" s="188"/>
      <c r="BG51" s="193"/>
      <c r="BH51" s="188"/>
      <c r="BI51" s="193"/>
      <c r="BJ51" s="188"/>
      <c r="BK51" s="188"/>
      <c r="BL51" s="188"/>
      <c r="BM51" s="193"/>
      <c r="BN51" s="188"/>
      <c r="BO51" s="193"/>
      <c r="BP51" s="188"/>
      <c r="BQ51" s="188"/>
      <c r="BR51" s="188"/>
      <c r="BS51" s="193"/>
      <c r="BT51" s="188"/>
      <c r="BU51" s="193"/>
      <c r="BV51" s="188"/>
      <c r="BW51" s="188"/>
      <c r="BX51" s="188"/>
      <c r="BY51" s="193"/>
      <c r="BZ51" s="188"/>
      <c r="CA51" s="193"/>
      <c r="CB51" s="188"/>
      <c r="CC51" s="188"/>
      <c r="CD51" s="188"/>
      <c r="CE51" s="193"/>
      <c r="CF51" s="188"/>
      <c r="CG51" s="193"/>
      <c r="CH51" s="188"/>
      <c r="CI51" s="188"/>
      <c r="CJ51" s="188"/>
      <c r="CK51" s="193"/>
      <c r="CL51" s="188"/>
      <c r="CM51" s="193"/>
      <c r="CN51" s="188"/>
      <c r="CO51" s="188"/>
      <c r="CP51" s="188"/>
      <c r="CQ51" s="193"/>
      <c r="CR51" s="188"/>
      <c r="CS51" s="193"/>
      <c r="CT51" s="188"/>
      <c r="CU51" s="188"/>
      <c r="CV51" s="188"/>
      <c r="CW51" s="193"/>
      <c r="CX51" s="188"/>
      <c r="CY51" s="193"/>
      <c r="CZ51" s="234" t="b">
        <f t="shared" si="5"/>
        <v>0</v>
      </c>
      <c r="DA51" s="235" t="s">
        <v>3955</v>
      </c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</row>
    <row r="52" spans="1:121" ht="13.5" hidden="1">
      <c r="A52" s="223" t="s">
        <v>3961</v>
      </c>
      <c r="B52" s="224" t="s">
        <v>3962</v>
      </c>
      <c r="C52" s="224" t="s">
        <v>457</v>
      </c>
      <c r="D52" s="203">
        <v>115000000</v>
      </c>
      <c r="E52" s="185">
        <v>40000000</v>
      </c>
      <c r="F52" s="185">
        <v>4926</v>
      </c>
      <c r="G52" s="187">
        <v>40000000</v>
      </c>
      <c r="H52" s="188">
        <v>2726</v>
      </c>
      <c r="I52" s="187">
        <v>35000000</v>
      </c>
      <c r="J52" s="188">
        <v>8926</v>
      </c>
      <c r="K52" s="187"/>
      <c r="L52" s="188"/>
      <c r="M52" s="187"/>
      <c r="N52" s="188">
        <v>115000000</v>
      </c>
      <c r="O52" s="188" t="b">
        <f t="shared" si="0"/>
        <v>1</v>
      </c>
      <c r="P52" s="188">
        <v>14726</v>
      </c>
      <c r="Q52" s="188">
        <v>35000000</v>
      </c>
      <c r="R52" s="188">
        <v>4626</v>
      </c>
      <c r="S52" s="188">
        <v>40000000</v>
      </c>
      <c r="T52" s="188">
        <v>5426</v>
      </c>
      <c r="U52" s="188">
        <v>40000000</v>
      </c>
      <c r="V52" s="188"/>
      <c r="W52" s="188"/>
      <c r="X52" s="188">
        <v>115000000</v>
      </c>
      <c r="Y52" s="188" t="s">
        <v>62</v>
      </c>
      <c r="Z52" s="188" t="s">
        <v>187</v>
      </c>
      <c r="AA52" s="188"/>
      <c r="AB52" s="188" t="s">
        <v>62</v>
      </c>
      <c r="AC52" s="188" t="s">
        <v>187</v>
      </c>
      <c r="AD52" s="188" t="s">
        <v>187</v>
      </c>
      <c r="AE52" s="188">
        <v>1</v>
      </c>
      <c r="AF52" s="188"/>
      <c r="AG52" s="194">
        <v>46062</v>
      </c>
      <c r="AH52" s="188"/>
      <c r="AI52" s="318">
        <v>3333333</v>
      </c>
      <c r="AJ52" s="188">
        <v>92367670</v>
      </c>
      <c r="AK52" s="193">
        <v>1126100</v>
      </c>
      <c r="AL52" s="188">
        <v>2</v>
      </c>
      <c r="AM52" s="194">
        <v>46083</v>
      </c>
      <c r="AN52" s="188"/>
      <c r="AO52" s="318">
        <v>10000000</v>
      </c>
      <c r="AP52" s="188">
        <v>50864526</v>
      </c>
      <c r="AQ52" s="318">
        <v>508300</v>
      </c>
      <c r="AR52" s="188"/>
      <c r="AS52" s="188"/>
      <c r="AT52" s="188"/>
      <c r="AU52" s="193"/>
      <c r="AV52" s="188"/>
      <c r="AW52" s="193"/>
      <c r="AX52" s="188"/>
      <c r="AY52" s="188"/>
      <c r="AZ52" s="188"/>
      <c r="BA52" s="193"/>
      <c r="BB52" s="188"/>
      <c r="BC52" s="193"/>
      <c r="BD52" s="188"/>
      <c r="BE52" s="188"/>
      <c r="BF52" s="188"/>
      <c r="BG52" s="193"/>
      <c r="BH52" s="188"/>
      <c r="BI52" s="193"/>
      <c r="BJ52" s="188"/>
      <c r="BK52" s="188"/>
      <c r="BL52" s="188"/>
      <c r="BM52" s="193"/>
      <c r="BN52" s="188"/>
      <c r="BO52" s="193"/>
      <c r="BP52" s="188"/>
      <c r="BQ52" s="188"/>
      <c r="BR52" s="188"/>
      <c r="BS52" s="193"/>
      <c r="BT52" s="188"/>
      <c r="BU52" s="193"/>
      <c r="BV52" s="188"/>
      <c r="BW52" s="188"/>
      <c r="BX52" s="188"/>
      <c r="BY52" s="193"/>
      <c r="BZ52" s="188"/>
      <c r="CA52" s="193"/>
      <c r="CB52" s="188"/>
      <c r="CC52" s="188"/>
      <c r="CD52" s="188"/>
      <c r="CE52" s="193"/>
      <c r="CF52" s="188"/>
      <c r="CG52" s="193"/>
      <c r="CH52" s="188"/>
      <c r="CI52" s="188"/>
      <c r="CJ52" s="188"/>
      <c r="CK52" s="193"/>
      <c r="CL52" s="188"/>
      <c r="CM52" s="193"/>
      <c r="CN52" s="188"/>
      <c r="CO52" s="188"/>
      <c r="CP52" s="188"/>
      <c r="CQ52" s="193"/>
      <c r="CR52" s="188"/>
      <c r="CS52" s="193"/>
      <c r="CT52" s="188"/>
      <c r="CU52" s="188"/>
      <c r="CV52" s="188"/>
      <c r="CW52" s="193"/>
      <c r="CX52" s="188"/>
      <c r="CY52" s="193"/>
      <c r="CZ52" s="234" t="b">
        <f t="shared" si="5"/>
        <v>0</v>
      </c>
      <c r="DA52" s="235" t="s">
        <v>3955</v>
      </c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</row>
    <row r="53" spans="1:121" ht="13.5" hidden="1">
      <c r="A53" s="5" t="s">
        <v>3963</v>
      </c>
      <c r="B53" s="3" t="s">
        <v>841</v>
      </c>
      <c r="C53" s="3" t="s">
        <v>457</v>
      </c>
      <c r="D53" s="302">
        <v>96600000</v>
      </c>
      <c r="E53" s="7"/>
      <c r="F53" s="7">
        <v>4626</v>
      </c>
      <c r="G53" s="18">
        <v>32000000</v>
      </c>
      <c r="H53" s="1">
        <v>2826</v>
      </c>
      <c r="I53" s="18">
        <v>36600000</v>
      </c>
      <c r="J53" s="1">
        <v>8526</v>
      </c>
      <c r="K53" s="18">
        <v>28000000</v>
      </c>
      <c r="L53" s="1"/>
      <c r="M53" s="18"/>
      <c r="N53" s="302">
        <v>96600000</v>
      </c>
      <c r="O53" s="1" t="b">
        <f t="shared" si="0"/>
        <v>1</v>
      </c>
      <c r="P53" s="1">
        <v>4626</v>
      </c>
      <c r="Q53" s="18">
        <v>32000000</v>
      </c>
      <c r="R53" s="1">
        <v>2826</v>
      </c>
      <c r="S53" s="18">
        <v>36600000</v>
      </c>
      <c r="T53" s="1">
        <v>8526</v>
      </c>
      <c r="U53" s="18">
        <v>28000000</v>
      </c>
      <c r="V53" s="1"/>
      <c r="W53" s="1"/>
      <c r="X53" s="302">
        <v>96600000</v>
      </c>
      <c r="Y53" s="1" t="s">
        <v>62</v>
      </c>
      <c r="Z53" s="1" t="s">
        <v>62</v>
      </c>
      <c r="AA53" s="1"/>
      <c r="AB53" s="1" t="s">
        <v>62</v>
      </c>
      <c r="AC53" s="1" t="s">
        <v>187</v>
      </c>
      <c r="AD53" s="1" t="s">
        <v>187</v>
      </c>
      <c r="AE53" s="1"/>
      <c r="AF53" s="1"/>
      <c r="AG53" s="1"/>
      <c r="AH53" s="1"/>
      <c r="AI53" s="98"/>
      <c r="AJ53" s="1"/>
      <c r="AK53" s="26"/>
      <c r="AL53" s="1"/>
      <c r="AM53" s="1"/>
      <c r="AN53" s="1"/>
      <c r="AO53" s="98"/>
      <c r="AP53" s="1"/>
      <c r="AQ53" s="98"/>
      <c r="AR53" s="1"/>
      <c r="AS53" s="1"/>
      <c r="AT53" s="1"/>
      <c r="AU53" s="26"/>
      <c r="AV53" s="1"/>
      <c r="AW53" s="26"/>
      <c r="AX53" s="1"/>
      <c r="AY53" s="1"/>
      <c r="AZ53" s="1"/>
      <c r="BA53" s="26"/>
      <c r="BB53" s="1"/>
      <c r="BC53" s="26"/>
      <c r="BD53" s="1"/>
      <c r="BE53" s="1"/>
      <c r="BF53" s="1"/>
      <c r="BG53" s="26"/>
      <c r="BH53" s="1"/>
      <c r="BI53" s="26"/>
      <c r="BJ53" s="1"/>
      <c r="BK53" s="1"/>
      <c r="BL53" s="1"/>
      <c r="BM53" s="26"/>
      <c r="BN53" s="1"/>
      <c r="BO53" s="26"/>
      <c r="BP53" s="1"/>
      <c r="BQ53" s="1"/>
      <c r="BR53" s="1"/>
      <c r="BS53" s="26"/>
      <c r="BT53" s="1"/>
      <c r="BU53" s="26"/>
      <c r="BV53" s="1"/>
      <c r="BW53" s="1"/>
      <c r="BX53" s="1"/>
      <c r="BY53" s="26"/>
      <c r="BZ53" s="1"/>
      <c r="CA53" s="26"/>
      <c r="CB53" s="1"/>
      <c r="CC53" s="1"/>
      <c r="CD53" s="1"/>
      <c r="CE53" s="26"/>
      <c r="CF53" s="1"/>
      <c r="CG53" s="26"/>
      <c r="CH53" s="1"/>
      <c r="CI53" s="1"/>
      <c r="CJ53" s="1"/>
      <c r="CK53" s="26"/>
      <c r="CL53" s="1"/>
      <c r="CM53" s="26"/>
      <c r="CN53" s="1"/>
      <c r="CO53" s="1"/>
      <c r="CP53" s="1"/>
      <c r="CQ53" s="26"/>
      <c r="CR53" s="1"/>
      <c r="CS53" s="26"/>
      <c r="CT53" s="1"/>
      <c r="CU53" s="1"/>
      <c r="CV53" s="1"/>
      <c r="CW53" s="26"/>
      <c r="CX53" s="1"/>
      <c r="CY53" s="26"/>
      <c r="CZ53" s="20" t="b">
        <f t="shared" si="5"/>
        <v>0</v>
      </c>
      <c r="DA53" s="4" t="s">
        <v>3964</v>
      </c>
    </row>
    <row r="54" spans="1:121" ht="13.5" hidden="1">
      <c r="A54" s="223" t="s">
        <v>3965</v>
      </c>
      <c r="B54" s="224" t="s">
        <v>827</v>
      </c>
      <c r="C54" s="224" t="s">
        <v>457</v>
      </c>
      <c r="D54" s="203">
        <v>96600000</v>
      </c>
      <c r="E54" s="185">
        <v>32000000</v>
      </c>
      <c r="F54" s="185">
        <v>3926</v>
      </c>
      <c r="G54" s="187">
        <v>36600000</v>
      </c>
      <c r="H54" s="188">
        <v>3026</v>
      </c>
      <c r="I54" s="187">
        <v>28000000</v>
      </c>
      <c r="J54" s="188">
        <v>8126</v>
      </c>
      <c r="K54" s="187"/>
      <c r="L54" s="188"/>
      <c r="M54" s="187"/>
      <c r="N54" s="188">
        <v>96600000</v>
      </c>
      <c r="O54" s="188" t="b">
        <f t="shared" si="0"/>
        <v>1</v>
      </c>
      <c r="P54" s="188">
        <v>5226</v>
      </c>
      <c r="Q54" s="188">
        <v>36600000</v>
      </c>
      <c r="R54" s="188">
        <v>6126</v>
      </c>
      <c r="S54" s="188">
        <v>32000000</v>
      </c>
      <c r="T54" s="188">
        <v>16626</v>
      </c>
      <c r="U54" s="188">
        <v>28000000</v>
      </c>
      <c r="V54" s="188"/>
      <c r="W54" s="188"/>
      <c r="X54" s="188">
        <v>96600000</v>
      </c>
      <c r="Y54" s="188" t="s">
        <v>62</v>
      </c>
      <c r="Z54" s="188" t="s">
        <v>62</v>
      </c>
      <c r="AA54" s="188"/>
      <c r="AB54" s="188" t="s">
        <v>62</v>
      </c>
      <c r="AC54" s="188" t="s">
        <v>187</v>
      </c>
      <c r="AD54" s="188" t="s">
        <v>187</v>
      </c>
      <c r="AE54" s="188">
        <v>1</v>
      </c>
      <c r="AF54" s="188"/>
      <c r="AG54" s="194">
        <v>46056</v>
      </c>
      <c r="AH54" s="188"/>
      <c r="AI54" s="318">
        <v>2800000</v>
      </c>
      <c r="AJ54" s="188">
        <v>7998373659</v>
      </c>
      <c r="AK54" s="193">
        <v>928800</v>
      </c>
      <c r="AL54" s="188">
        <v>2</v>
      </c>
      <c r="AM54" s="194">
        <v>46086</v>
      </c>
      <c r="AN54" s="188"/>
      <c r="AO54" s="318">
        <v>8400000</v>
      </c>
      <c r="AP54" s="188">
        <v>6001290770</v>
      </c>
      <c r="AQ54" s="318">
        <v>508300</v>
      </c>
      <c r="AR54" s="188"/>
      <c r="AS54" s="188"/>
      <c r="AT54" s="188"/>
      <c r="AU54" s="193"/>
      <c r="AV54" s="188"/>
      <c r="AW54" s="193"/>
      <c r="AX54" s="188"/>
      <c r="AY54" s="188"/>
      <c r="AZ54" s="188"/>
      <c r="BA54" s="193"/>
      <c r="BB54" s="188"/>
      <c r="BC54" s="193"/>
      <c r="BD54" s="188"/>
      <c r="BE54" s="188"/>
      <c r="BF54" s="188"/>
      <c r="BG54" s="193"/>
      <c r="BH54" s="188"/>
      <c r="BI54" s="193"/>
      <c r="BJ54" s="188"/>
      <c r="BK54" s="188"/>
      <c r="BL54" s="188"/>
      <c r="BM54" s="193"/>
      <c r="BN54" s="188"/>
      <c r="BO54" s="193"/>
      <c r="BP54" s="188"/>
      <c r="BQ54" s="188"/>
      <c r="BR54" s="188"/>
      <c r="BS54" s="193"/>
      <c r="BT54" s="188"/>
      <c r="BU54" s="193"/>
      <c r="BV54" s="188"/>
      <c r="BW54" s="188"/>
      <c r="BX54" s="188"/>
      <c r="BY54" s="193"/>
      <c r="BZ54" s="188"/>
      <c r="CA54" s="193"/>
      <c r="CB54" s="188"/>
      <c r="CC54" s="188"/>
      <c r="CD54" s="188"/>
      <c r="CE54" s="193"/>
      <c r="CF54" s="188"/>
      <c r="CG54" s="193"/>
      <c r="CH54" s="188"/>
      <c r="CI54" s="188"/>
      <c r="CJ54" s="188"/>
      <c r="CK54" s="193"/>
      <c r="CL54" s="188"/>
      <c r="CM54" s="193"/>
      <c r="CN54" s="188"/>
      <c r="CO54" s="188"/>
      <c r="CP54" s="188"/>
      <c r="CQ54" s="193"/>
      <c r="CR54" s="188"/>
      <c r="CS54" s="193"/>
      <c r="CT54" s="188"/>
      <c r="CU54" s="188"/>
      <c r="CV54" s="188"/>
      <c r="CW54" s="193"/>
      <c r="CX54" s="188"/>
      <c r="CY54" s="193"/>
      <c r="CZ54" s="234" t="b">
        <f t="shared" si="5"/>
        <v>0</v>
      </c>
      <c r="DA54" s="235" t="s">
        <v>3955</v>
      </c>
      <c r="DB54" s="235"/>
      <c r="DC54" s="235"/>
      <c r="DD54" s="235"/>
      <c r="DE54" s="235"/>
      <c r="DF54" s="235"/>
      <c r="DG54" s="235"/>
      <c r="DH54" s="235"/>
      <c r="DI54" s="235"/>
    </row>
    <row r="55" spans="1:121" ht="13.5" hidden="1">
      <c r="A55" s="223" t="s">
        <v>3966</v>
      </c>
      <c r="B55" s="224" t="s">
        <v>3394</v>
      </c>
      <c r="C55" s="224" t="s">
        <v>457</v>
      </c>
      <c r="D55" s="203">
        <v>96600000</v>
      </c>
      <c r="E55" s="185">
        <v>32000000</v>
      </c>
      <c r="F55" s="185">
        <v>3726</v>
      </c>
      <c r="G55" s="187">
        <v>36600000</v>
      </c>
      <c r="H55" s="188">
        <v>3126</v>
      </c>
      <c r="I55" s="187">
        <v>28000000</v>
      </c>
      <c r="J55" s="188">
        <v>7926</v>
      </c>
      <c r="K55" s="187"/>
      <c r="L55" s="188"/>
      <c r="M55" s="187"/>
      <c r="N55" s="188">
        <v>96600000</v>
      </c>
      <c r="O55" s="188" t="b">
        <f t="shared" si="0"/>
        <v>1</v>
      </c>
      <c r="P55" s="188">
        <v>3126</v>
      </c>
      <c r="Q55" s="188">
        <v>36600000</v>
      </c>
      <c r="R55" s="188">
        <v>3626</v>
      </c>
      <c r="S55" s="188">
        <v>32000000</v>
      </c>
      <c r="T55" s="188">
        <v>9026</v>
      </c>
      <c r="U55" s="188">
        <v>28000000</v>
      </c>
      <c r="V55" s="188"/>
      <c r="W55" s="188"/>
      <c r="X55" s="188">
        <v>96600000</v>
      </c>
      <c r="Y55" s="188" t="s">
        <v>62</v>
      </c>
      <c r="Z55" s="188" t="s">
        <v>62</v>
      </c>
      <c r="AA55" s="188"/>
      <c r="AB55" s="188" t="s">
        <v>62</v>
      </c>
      <c r="AC55" s="188" t="s">
        <v>187</v>
      </c>
      <c r="AD55" s="188" t="s">
        <v>187</v>
      </c>
      <c r="AE55" s="188">
        <v>1</v>
      </c>
      <c r="AF55" s="188"/>
      <c r="AG55" s="194">
        <v>46060</v>
      </c>
      <c r="AH55" s="188"/>
      <c r="AI55" s="318">
        <v>3360000</v>
      </c>
      <c r="AJ55" s="188">
        <v>4634674078</v>
      </c>
      <c r="AK55" s="193">
        <v>1393100</v>
      </c>
      <c r="AL55" s="188">
        <v>2</v>
      </c>
      <c r="AM55" s="194">
        <v>45722</v>
      </c>
      <c r="AN55" s="188"/>
      <c r="AO55" s="318">
        <v>8400000</v>
      </c>
      <c r="AP55" s="188">
        <v>4640435530</v>
      </c>
      <c r="AQ55" s="318">
        <v>1393100</v>
      </c>
      <c r="AR55" s="188">
        <v>3</v>
      </c>
      <c r="AS55" s="194">
        <v>46121</v>
      </c>
      <c r="AT55" s="188"/>
      <c r="AU55" s="193">
        <v>8400000</v>
      </c>
      <c r="AV55" s="188">
        <v>4643359274</v>
      </c>
      <c r="AW55" s="193">
        <v>1393100</v>
      </c>
      <c r="AX55" s="188"/>
      <c r="AY55" s="188"/>
      <c r="AZ55" s="188"/>
      <c r="BA55" s="193"/>
      <c r="BB55" s="188"/>
      <c r="BC55" s="193"/>
      <c r="BD55" s="188"/>
      <c r="BE55" s="188"/>
      <c r="BF55" s="188"/>
      <c r="BG55" s="193"/>
      <c r="BH55" s="188"/>
      <c r="BI55" s="193"/>
      <c r="BJ55" s="188"/>
      <c r="BK55" s="188"/>
      <c r="BL55" s="188"/>
      <c r="BM55" s="193"/>
      <c r="BN55" s="188"/>
      <c r="BO55" s="193"/>
      <c r="BP55" s="188"/>
      <c r="BQ55" s="188"/>
      <c r="BR55" s="188"/>
      <c r="BS55" s="193"/>
      <c r="BT55" s="188"/>
      <c r="BU55" s="193"/>
      <c r="BV55" s="188"/>
      <c r="BW55" s="188"/>
      <c r="BX55" s="188"/>
      <c r="BY55" s="193"/>
      <c r="BZ55" s="188"/>
      <c r="CA55" s="193"/>
      <c r="CB55" s="188"/>
      <c r="CC55" s="188"/>
      <c r="CD55" s="188"/>
      <c r="CE55" s="193"/>
      <c r="CF55" s="188"/>
      <c r="CG55" s="193"/>
      <c r="CH55" s="188"/>
      <c r="CI55" s="188"/>
      <c r="CJ55" s="188"/>
      <c r="CK55" s="193"/>
      <c r="CL55" s="188"/>
      <c r="CM55" s="193"/>
      <c r="CN55" s="188"/>
      <c r="CO55" s="188"/>
      <c r="CP55" s="188"/>
      <c r="CQ55" s="193"/>
      <c r="CR55" s="188"/>
      <c r="CS55" s="193"/>
      <c r="CT55" s="188"/>
      <c r="CU55" s="188"/>
      <c r="CV55" s="188"/>
      <c r="CW55" s="193"/>
      <c r="CX55" s="188"/>
      <c r="CY55" s="193"/>
      <c r="CZ55" s="234" t="b">
        <f t="shared" ref="CZ55:CZ84" si="6">SUM(AI55,AO55,AU55,BA55,BG55,BM55,BS55,BY55,CE55,CK55,CQ55,CW55)=D55</f>
        <v>0</v>
      </c>
      <c r="DA55" s="235" t="s">
        <v>3955</v>
      </c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</row>
    <row r="56" spans="1:121" ht="13.5" hidden="1">
      <c r="A56" s="223" t="s">
        <v>3967</v>
      </c>
      <c r="B56" s="224" t="s">
        <v>3968</v>
      </c>
      <c r="C56" s="224" t="s">
        <v>457</v>
      </c>
      <c r="D56" s="203">
        <v>86250000</v>
      </c>
      <c r="E56" s="185">
        <v>30000000</v>
      </c>
      <c r="F56" s="185">
        <v>3626</v>
      </c>
      <c r="G56" s="187">
        <v>26250000</v>
      </c>
      <c r="H56" s="188">
        <v>7826</v>
      </c>
      <c r="I56" s="187">
        <v>30000000</v>
      </c>
      <c r="J56" s="188">
        <v>3226</v>
      </c>
      <c r="K56" s="187"/>
      <c r="L56" s="188"/>
      <c r="M56" s="187"/>
      <c r="N56" s="188">
        <v>86250000</v>
      </c>
      <c r="O56" s="188" t="b">
        <f t="shared" si="0"/>
        <v>1</v>
      </c>
      <c r="P56" s="188">
        <v>4826</v>
      </c>
      <c r="Q56" s="188">
        <v>30000000</v>
      </c>
      <c r="R56" s="188">
        <v>4126</v>
      </c>
      <c r="S56" s="188">
        <v>30000000</v>
      </c>
      <c r="T56" s="188">
        <v>13326</v>
      </c>
      <c r="U56" s="188">
        <v>26250000</v>
      </c>
      <c r="V56" s="188"/>
      <c r="W56" s="188"/>
      <c r="X56" s="188">
        <v>86250000</v>
      </c>
      <c r="Y56" s="188" t="s">
        <v>62</v>
      </c>
      <c r="Z56" s="188" t="s">
        <v>62</v>
      </c>
      <c r="AA56" s="188"/>
      <c r="AB56" s="188" t="s">
        <v>62</v>
      </c>
      <c r="AC56" s="188" t="s">
        <v>187</v>
      </c>
      <c r="AD56" s="188" t="s">
        <v>187</v>
      </c>
      <c r="AE56" s="188">
        <v>1</v>
      </c>
      <c r="AF56" s="188"/>
      <c r="AG56" s="194">
        <v>46094</v>
      </c>
      <c r="AH56" s="188"/>
      <c r="AI56" s="318">
        <v>2250000</v>
      </c>
      <c r="AJ56" s="188"/>
      <c r="AK56" s="193"/>
      <c r="AL56" s="188">
        <v>2</v>
      </c>
      <c r="AM56" s="194">
        <v>46097</v>
      </c>
      <c r="AN56" s="188"/>
      <c r="AO56" s="318">
        <v>7500000</v>
      </c>
      <c r="AP56" s="188">
        <v>4647298566</v>
      </c>
      <c r="AQ56" s="318">
        <v>296300</v>
      </c>
      <c r="AR56" s="188">
        <v>3</v>
      </c>
      <c r="AS56" s="194">
        <v>46113</v>
      </c>
      <c r="AT56" s="188"/>
      <c r="AU56" s="193">
        <v>7500000</v>
      </c>
      <c r="AV56" s="188">
        <v>4643617222</v>
      </c>
      <c r="AW56" s="193">
        <v>621000</v>
      </c>
      <c r="AX56" s="188"/>
      <c r="AY56" s="188"/>
      <c r="AZ56" s="188"/>
      <c r="BA56" s="193"/>
      <c r="BB56" s="188"/>
      <c r="BC56" s="193"/>
      <c r="BD56" s="188"/>
      <c r="BE56" s="188"/>
      <c r="BF56" s="188"/>
      <c r="BG56" s="193"/>
      <c r="BH56" s="188"/>
      <c r="BI56" s="193"/>
      <c r="BJ56" s="188"/>
      <c r="BK56" s="188"/>
      <c r="BL56" s="188"/>
      <c r="BM56" s="193"/>
      <c r="BN56" s="188"/>
      <c r="BO56" s="193"/>
      <c r="BP56" s="188"/>
      <c r="BQ56" s="188"/>
      <c r="BR56" s="188"/>
      <c r="BS56" s="193"/>
      <c r="BT56" s="188"/>
      <c r="BU56" s="193"/>
      <c r="BV56" s="188"/>
      <c r="BW56" s="188"/>
      <c r="BX56" s="188"/>
      <c r="BY56" s="193"/>
      <c r="BZ56" s="188"/>
      <c r="CA56" s="193"/>
      <c r="CB56" s="188"/>
      <c r="CC56" s="188"/>
      <c r="CD56" s="188"/>
      <c r="CE56" s="193"/>
      <c r="CF56" s="188"/>
      <c r="CG56" s="193"/>
      <c r="CH56" s="188"/>
      <c r="CI56" s="188"/>
      <c r="CJ56" s="188"/>
      <c r="CK56" s="193"/>
      <c r="CL56" s="188"/>
      <c r="CM56" s="193"/>
      <c r="CN56" s="188"/>
      <c r="CO56" s="188"/>
      <c r="CP56" s="188"/>
      <c r="CQ56" s="193"/>
      <c r="CR56" s="188"/>
      <c r="CS56" s="193"/>
      <c r="CT56" s="188"/>
      <c r="CU56" s="188"/>
      <c r="CV56" s="188"/>
      <c r="CW56" s="193"/>
      <c r="CX56" s="188"/>
      <c r="CY56" s="193"/>
      <c r="CZ56" s="234" t="b">
        <f t="shared" si="6"/>
        <v>0</v>
      </c>
      <c r="DA56" s="235" t="s">
        <v>3955</v>
      </c>
      <c r="DB56" s="235"/>
      <c r="DC56" s="235"/>
      <c r="DD56" s="235"/>
      <c r="DE56" s="235"/>
      <c r="DF56" s="235"/>
      <c r="DG56" s="235"/>
      <c r="DH56" s="235"/>
      <c r="DI56" s="235"/>
    </row>
    <row r="57" spans="1:121" ht="13.5" hidden="1">
      <c r="A57" s="223" t="s">
        <v>3969</v>
      </c>
      <c r="B57" s="224" t="s">
        <v>920</v>
      </c>
      <c r="C57" s="224" t="s">
        <v>457</v>
      </c>
      <c r="D57" s="774">
        <v>96600000</v>
      </c>
      <c r="E57" s="185"/>
      <c r="F57" s="185">
        <v>3526</v>
      </c>
      <c r="G57" s="187">
        <v>32000000</v>
      </c>
      <c r="H57" s="188">
        <v>7726</v>
      </c>
      <c r="I57" s="187">
        <v>28000000</v>
      </c>
      <c r="J57" s="188">
        <v>3326</v>
      </c>
      <c r="K57" s="187">
        <v>36600000</v>
      </c>
      <c r="L57" s="188"/>
      <c r="M57" s="187"/>
      <c r="N57" s="774">
        <v>96600000</v>
      </c>
      <c r="O57" s="188" t="b">
        <f t="shared" si="0"/>
        <v>1</v>
      </c>
      <c r="P57" s="185">
        <v>3526</v>
      </c>
      <c r="Q57" s="187">
        <v>32000000</v>
      </c>
      <c r="R57" s="188">
        <v>3326</v>
      </c>
      <c r="S57" s="187">
        <v>36600000</v>
      </c>
      <c r="T57" s="188">
        <v>7726</v>
      </c>
      <c r="U57" s="187">
        <v>28000000</v>
      </c>
      <c r="V57" s="188"/>
      <c r="W57" s="188"/>
      <c r="X57" s="774">
        <v>96600000</v>
      </c>
      <c r="Y57" s="188" t="s">
        <v>62</v>
      </c>
      <c r="Z57" s="188" t="s">
        <v>62</v>
      </c>
      <c r="AA57" s="188"/>
      <c r="AB57" s="188" t="s">
        <v>62</v>
      </c>
      <c r="AC57" s="188" t="s">
        <v>187</v>
      </c>
      <c r="AD57" s="188" t="s">
        <v>187</v>
      </c>
      <c r="AE57" s="188">
        <v>1</v>
      </c>
      <c r="AF57" s="188"/>
      <c r="AG57" s="194">
        <v>46058</v>
      </c>
      <c r="AH57" s="188"/>
      <c r="AI57" s="318">
        <v>4200000</v>
      </c>
      <c r="AJ57" s="188">
        <v>92336651</v>
      </c>
      <c r="AK57" s="193">
        <v>928800</v>
      </c>
      <c r="AL57" s="188">
        <v>2</v>
      </c>
      <c r="AM57" s="194">
        <v>46083</v>
      </c>
      <c r="AN57" s="188"/>
      <c r="AO57" s="318">
        <v>8400000</v>
      </c>
      <c r="AP57" s="188">
        <v>497642289</v>
      </c>
      <c r="AQ57" s="318">
        <v>508300</v>
      </c>
      <c r="AR57" s="188">
        <v>3</v>
      </c>
      <c r="AS57" s="194">
        <v>46120</v>
      </c>
      <c r="AT57" s="188"/>
      <c r="AU57" s="193">
        <v>8400000</v>
      </c>
      <c r="AV57" s="188">
        <v>66578264</v>
      </c>
      <c r="AW57" s="193">
        <v>975200</v>
      </c>
      <c r="AX57" s="188"/>
      <c r="AY57" s="188"/>
      <c r="AZ57" s="188"/>
      <c r="BA57" s="193"/>
      <c r="BB57" s="188"/>
      <c r="BC57" s="193"/>
      <c r="BD57" s="188"/>
      <c r="BE57" s="188"/>
      <c r="BF57" s="188"/>
      <c r="BG57" s="193"/>
      <c r="BH57" s="188"/>
      <c r="BI57" s="193"/>
      <c r="BJ57" s="188"/>
      <c r="BK57" s="188"/>
      <c r="BL57" s="188"/>
      <c r="BM57" s="193"/>
      <c r="BN57" s="188"/>
      <c r="BO57" s="193"/>
      <c r="BP57" s="188"/>
      <c r="BQ57" s="188"/>
      <c r="BR57" s="188"/>
      <c r="BS57" s="193"/>
      <c r="BT57" s="188"/>
      <c r="BU57" s="193"/>
      <c r="BV57" s="188"/>
      <c r="BW57" s="188"/>
      <c r="BX57" s="188"/>
      <c r="BY57" s="193"/>
      <c r="BZ57" s="188"/>
      <c r="CA57" s="193"/>
      <c r="CB57" s="188"/>
      <c r="CC57" s="188"/>
      <c r="CD57" s="188"/>
      <c r="CE57" s="193"/>
      <c r="CF57" s="188"/>
      <c r="CG57" s="193"/>
      <c r="CH57" s="188"/>
      <c r="CI57" s="188"/>
      <c r="CJ57" s="188"/>
      <c r="CK57" s="193"/>
      <c r="CL57" s="188"/>
      <c r="CM57" s="193"/>
      <c r="CN57" s="188"/>
      <c r="CO57" s="188"/>
      <c r="CP57" s="188"/>
      <c r="CQ57" s="193"/>
      <c r="CR57" s="188"/>
      <c r="CS57" s="193"/>
      <c r="CT57" s="188"/>
      <c r="CU57" s="188"/>
      <c r="CV57" s="188"/>
      <c r="CW57" s="193"/>
      <c r="CX57" s="188"/>
      <c r="CY57" s="193"/>
      <c r="CZ57" s="234" t="b">
        <f t="shared" si="6"/>
        <v>0</v>
      </c>
      <c r="DA57" s="235"/>
      <c r="DB57" s="235"/>
      <c r="DC57" s="235"/>
      <c r="DD57" s="235"/>
      <c r="DE57" s="235"/>
      <c r="DF57" s="235"/>
      <c r="DG57" s="235"/>
      <c r="DH57" s="235"/>
      <c r="DI57" s="235"/>
      <c r="DJ57" s="235"/>
      <c r="DK57" s="235"/>
      <c r="DL57" s="235"/>
    </row>
    <row r="58" spans="1:121" ht="13.9" hidden="1">
      <c r="A58" s="5" t="s">
        <v>3970</v>
      </c>
      <c r="B58" s="3" t="s">
        <v>3971</v>
      </c>
      <c r="C58" s="3" t="s">
        <v>60</v>
      </c>
      <c r="D58" s="62"/>
      <c r="E58" s="7"/>
      <c r="F58" s="7"/>
      <c r="G58" s="18"/>
      <c r="H58" s="1"/>
      <c r="I58" s="18"/>
      <c r="J58" s="1"/>
      <c r="K58" s="18"/>
      <c r="L58" s="1"/>
      <c r="M58" s="18"/>
      <c r="N58" s="1"/>
      <c r="O58" s="1" t="b">
        <f t="shared" si="0"/>
        <v>1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98"/>
      <c r="AJ58" s="1"/>
      <c r="AK58" s="26"/>
      <c r="AL58" s="1"/>
      <c r="AM58" s="1"/>
      <c r="AN58" s="1"/>
      <c r="AO58" s="98"/>
      <c r="AP58" s="1"/>
      <c r="AQ58" s="98"/>
      <c r="AR58" s="1"/>
      <c r="AS58" s="1"/>
      <c r="AT58" s="1"/>
      <c r="AU58" s="26"/>
      <c r="AV58" s="1"/>
      <c r="AW58" s="26"/>
      <c r="AX58" s="1"/>
      <c r="AY58" s="1"/>
      <c r="AZ58" s="1"/>
      <c r="BA58" s="26"/>
      <c r="BB58" s="1"/>
      <c r="BC58" s="26"/>
      <c r="BD58" s="1"/>
      <c r="BE58" s="1"/>
      <c r="BF58" s="1"/>
      <c r="BG58" s="26"/>
      <c r="BH58" s="1"/>
      <c r="BI58" s="26"/>
      <c r="BJ58" s="1"/>
      <c r="BK58" s="1"/>
      <c r="BL58" s="1"/>
      <c r="BM58" s="26"/>
      <c r="BN58" s="1"/>
      <c r="BO58" s="26"/>
      <c r="BP58" s="1"/>
      <c r="BQ58" s="1"/>
      <c r="BR58" s="1"/>
      <c r="BS58" s="26"/>
      <c r="BT58" s="1"/>
      <c r="BU58" s="26"/>
      <c r="BV58" s="1"/>
      <c r="BW58" s="1"/>
      <c r="BX58" s="1"/>
      <c r="BY58" s="26"/>
      <c r="BZ58" s="1"/>
      <c r="CA58" s="26"/>
      <c r="CB58" s="1"/>
      <c r="CC58" s="1"/>
      <c r="CD58" s="1"/>
      <c r="CE58" s="26"/>
      <c r="CF58" s="1"/>
      <c r="CG58" s="26"/>
      <c r="CH58" s="1"/>
      <c r="CI58" s="1"/>
      <c r="CJ58" s="1"/>
      <c r="CK58" s="26"/>
      <c r="CL58" s="1"/>
      <c r="CM58" s="26"/>
      <c r="CN58" s="1"/>
      <c r="CO58" s="1"/>
      <c r="CP58" s="1"/>
      <c r="CQ58" s="26"/>
      <c r="CR58" s="1"/>
      <c r="CS58" s="26"/>
      <c r="CT58" s="1"/>
      <c r="CU58" s="1"/>
      <c r="CV58" s="1"/>
      <c r="CW58" s="26"/>
      <c r="CX58" s="1"/>
      <c r="CY58" s="26"/>
      <c r="CZ58" s="20" t="b">
        <f t="shared" si="6"/>
        <v>1</v>
      </c>
    </row>
    <row r="59" spans="1:121" ht="13.9" hidden="1">
      <c r="A59" s="5" t="s">
        <v>3972</v>
      </c>
      <c r="B59" s="3" t="s">
        <v>3973</v>
      </c>
      <c r="C59" s="3" t="s">
        <v>60</v>
      </c>
      <c r="D59" s="62"/>
      <c r="E59" s="7"/>
      <c r="F59" s="7"/>
      <c r="G59" s="18"/>
      <c r="H59" s="1"/>
      <c r="I59" s="18"/>
      <c r="J59" s="1"/>
      <c r="K59" s="18"/>
      <c r="L59" s="1"/>
      <c r="M59" s="18"/>
      <c r="N59" s="1"/>
      <c r="O59" s="1" t="b">
        <f t="shared" si="0"/>
        <v>1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98"/>
      <c r="AJ59" s="1"/>
      <c r="AK59" s="26"/>
      <c r="AL59" s="1"/>
      <c r="AM59" s="1"/>
      <c r="AN59" s="1"/>
      <c r="AO59" s="98"/>
      <c r="AP59" s="1"/>
      <c r="AQ59" s="98"/>
      <c r="AR59" s="1"/>
      <c r="AS59" s="1"/>
      <c r="AT59" s="1"/>
      <c r="AU59" s="26"/>
      <c r="AV59" s="1"/>
      <c r="AW59" s="26"/>
      <c r="AX59" s="1"/>
      <c r="AY59" s="1"/>
      <c r="AZ59" s="1"/>
      <c r="BA59" s="26"/>
      <c r="BB59" s="1"/>
      <c r="BC59" s="26"/>
      <c r="BD59" s="1"/>
      <c r="BE59" s="1"/>
      <c r="BF59" s="1"/>
      <c r="BG59" s="26"/>
      <c r="BH59" s="1"/>
      <c r="BI59" s="26"/>
      <c r="BJ59" s="1"/>
      <c r="BK59" s="1"/>
      <c r="BL59" s="1"/>
      <c r="BM59" s="26"/>
      <c r="BN59" s="1"/>
      <c r="BO59" s="26"/>
      <c r="BP59" s="1"/>
      <c r="BQ59" s="1"/>
      <c r="BR59" s="1"/>
      <c r="BS59" s="26"/>
      <c r="BT59" s="1"/>
      <c r="BU59" s="26"/>
      <c r="BV59" s="1"/>
      <c r="BW59" s="1"/>
      <c r="BX59" s="1"/>
      <c r="BY59" s="26"/>
      <c r="BZ59" s="1"/>
      <c r="CA59" s="26"/>
      <c r="CB59" s="1"/>
      <c r="CC59" s="1"/>
      <c r="CD59" s="1"/>
      <c r="CE59" s="26"/>
      <c r="CF59" s="1"/>
      <c r="CG59" s="26"/>
      <c r="CH59" s="1"/>
      <c r="CI59" s="1"/>
      <c r="CJ59" s="1"/>
      <c r="CK59" s="26"/>
      <c r="CL59" s="1"/>
      <c r="CM59" s="26"/>
      <c r="CN59" s="1"/>
      <c r="CO59" s="1"/>
      <c r="CP59" s="1"/>
      <c r="CQ59" s="26"/>
      <c r="CR59" s="1"/>
      <c r="CS59" s="26"/>
      <c r="CT59" s="1"/>
      <c r="CU59" s="1"/>
      <c r="CV59" s="1"/>
      <c r="CW59" s="26"/>
      <c r="CX59" s="1"/>
      <c r="CY59" s="26"/>
      <c r="CZ59" s="20" t="b">
        <f t="shared" si="6"/>
        <v>1</v>
      </c>
    </row>
    <row r="60" spans="1:121" ht="13.9" hidden="1">
      <c r="A60" s="5" t="s">
        <v>3974</v>
      </c>
      <c r="B60" s="3" t="s">
        <v>3975</v>
      </c>
      <c r="C60" s="3" t="s">
        <v>60</v>
      </c>
      <c r="D60" s="62"/>
      <c r="E60" s="7"/>
      <c r="F60" s="7"/>
      <c r="G60" s="18"/>
      <c r="H60" s="1"/>
      <c r="I60" s="18"/>
      <c r="J60" s="1"/>
      <c r="K60" s="18"/>
      <c r="L60" s="1"/>
      <c r="M60" s="18"/>
      <c r="N60" s="1"/>
      <c r="O60" s="1" t="b">
        <f t="shared" si="0"/>
        <v>1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98"/>
      <c r="AJ60" s="1"/>
      <c r="AK60" s="26"/>
      <c r="AL60" s="1"/>
      <c r="AM60" s="1"/>
      <c r="AN60" s="1"/>
      <c r="AO60" s="98"/>
      <c r="AP60" s="1"/>
      <c r="AQ60" s="98"/>
      <c r="AR60" s="1"/>
      <c r="AS60" s="1"/>
      <c r="AT60" s="1"/>
      <c r="AU60" s="26"/>
      <c r="AV60" s="1"/>
      <c r="AW60" s="26"/>
      <c r="AX60" s="1"/>
      <c r="AY60" s="1"/>
      <c r="AZ60" s="1"/>
      <c r="BA60" s="26"/>
      <c r="BB60" s="1"/>
      <c r="BC60" s="26"/>
      <c r="BD60" s="1"/>
      <c r="BE60" s="1"/>
      <c r="BF60" s="1"/>
      <c r="BG60" s="26"/>
      <c r="BH60" s="1"/>
      <c r="BI60" s="26"/>
      <c r="BJ60" s="1"/>
      <c r="BK60" s="1"/>
      <c r="BL60" s="1"/>
      <c r="BM60" s="26"/>
      <c r="BN60" s="1"/>
      <c r="BO60" s="26"/>
      <c r="BP60" s="1"/>
      <c r="BQ60" s="1"/>
      <c r="BR60" s="1"/>
      <c r="BS60" s="26"/>
      <c r="BT60" s="1"/>
      <c r="BU60" s="26"/>
      <c r="BV60" s="1"/>
      <c r="BW60" s="1"/>
      <c r="BX60" s="1"/>
      <c r="BY60" s="26"/>
      <c r="BZ60" s="1"/>
      <c r="CA60" s="26"/>
      <c r="CB60" s="1"/>
      <c r="CC60" s="1"/>
      <c r="CD60" s="1"/>
      <c r="CE60" s="26"/>
      <c r="CF60" s="1"/>
      <c r="CG60" s="26"/>
      <c r="CH60" s="1"/>
      <c r="CI60" s="1"/>
      <c r="CJ60" s="1"/>
      <c r="CK60" s="26"/>
      <c r="CL60" s="1"/>
      <c r="CM60" s="26"/>
      <c r="CN60" s="1"/>
      <c r="CO60" s="1"/>
      <c r="CP60" s="1"/>
      <c r="CQ60" s="26"/>
      <c r="CR60" s="1"/>
      <c r="CS60" s="26"/>
      <c r="CT60" s="1"/>
      <c r="CU60" s="1"/>
      <c r="CV60" s="1"/>
      <c r="CW60" s="26"/>
      <c r="CX60" s="1"/>
      <c r="CY60" s="26"/>
      <c r="CZ60" s="20" t="b">
        <f t="shared" si="6"/>
        <v>1</v>
      </c>
    </row>
    <row r="61" spans="1:121" ht="13.9" hidden="1">
      <c r="A61" s="5" t="s">
        <v>3976</v>
      </c>
      <c r="B61" s="3" t="s">
        <v>3977</v>
      </c>
      <c r="C61" s="3" t="s">
        <v>60</v>
      </c>
      <c r="D61" s="62"/>
      <c r="E61" s="7"/>
      <c r="F61" s="7"/>
      <c r="G61" s="18"/>
      <c r="H61" s="1"/>
      <c r="I61" s="18"/>
      <c r="J61" s="1"/>
      <c r="K61" s="18"/>
      <c r="L61" s="1"/>
      <c r="M61" s="18"/>
      <c r="N61" s="1"/>
      <c r="O61" s="1" t="b">
        <f t="shared" si="0"/>
        <v>1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98"/>
      <c r="AJ61" s="1"/>
      <c r="AK61" s="26"/>
      <c r="AL61" s="1"/>
      <c r="AM61" s="1"/>
      <c r="AN61" s="1"/>
      <c r="AO61" s="98"/>
      <c r="AP61" s="1"/>
      <c r="AQ61" s="98"/>
      <c r="AR61" s="1"/>
      <c r="AS61" s="1"/>
      <c r="AT61" s="1"/>
      <c r="AU61" s="26"/>
      <c r="AV61" s="1"/>
      <c r="AW61" s="26"/>
      <c r="AX61" s="1"/>
      <c r="AY61" s="1"/>
      <c r="AZ61" s="1"/>
      <c r="BA61" s="26"/>
      <c r="BB61" s="1"/>
      <c r="BC61" s="26"/>
      <c r="BD61" s="1"/>
      <c r="BE61" s="1"/>
      <c r="BF61" s="1"/>
      <c r="BG61" s="26"/>
      <c r="BH61" s="1"/>
      <c r="BI61" s="26"/>
      <c r="BJ61" s="1"/>
      <c r="BK61" s="1"/>
      <c r="BL61" s="1"/>
      <c r="BM61" s="26"/>
      <c r="BN61" s="1"/>
      <c r="BO61" s="26"/>
      <c r="BP61" s="1"/>
      <c r="BQ61" s="1"/>
      <c r="BR61" s="1"/>
      <c r="BS61" s="26"/>
      <c r="BT61" s="1"/>
      <c r="BU61" s="26"/>
      <c r="BV61" s="1"/>
      <c r="BW61" s="1"/>
      <c r="BX61" s="1"/>
      <c r="BY61" s="26"/>
      <c r="BZ61" s="1"/>
      <c r="CA61" s="26"/>
      <c r="CB61" s="1"/>
      <c r="CC61" s="1"/>
      <c r="CD61" s="1"/>
      <c r="CE61" s="26"/>
      <c r="CF61" s="1"/>
      <c r="CG61" s="26"/>
      <c r="CH61" s="1"/>
      <c r="CI61" s="1"/>
      <c r="CJ61" s="1"/>
      <c r="CK61" s="26"/>
      <c r="CL61" s="1"/>
      <c r="CM61" s="26"/>
      <c r="CN61" s="1"/>
      <c r="CO61" s="1"/>
      <c r="CP61" s="1"/>
      <c r="CQ61" s="26"/>
      <c r="CR61" s="1"/>
      <c r="CS61" s="26"/>
      <c r="CT61" s="1"/>
      <c r="CU61" s="1"/>
      <c r="CV61" s="1"/>
      <c r="CW61" s="26"/>
      <c r="CX61" s="1"/>
      <c r="CY61" s="26"/>
      <c r="CZ61" s="20" t="b">
        <f t="shared" si="6"/>
        <v>1</v>
      </c>
    </row>
    <row r="62" spans="1:121" ht="13.9" hidden="1">
      <c r="A62" s="5" t="s">
        <v>3978</v>
      </c>
      <c r="B62" s="3" t="s">
        <v>3979</v>
      </c>
      <c r="C62" s="3" t="s">
        <v>60</v>
      </c>
      <c r="D62" s="62"/>
      <c r="E62" s="7"/>
      <c r="F62" s="7"/>
      <c r="G62" s="18"/>
      <c r="H62" s="1"/>
      <c r="I62" s="18"/>
      <c r="J62" s="1"/>
      <c r="K62" s="18"/>
      <c r="L62" s="1"/>
      <c r="M62" s="18"/>
      <c r="N62" s="1"/>
      <c r="O62" s="1" t="b">
        <f t="shared" si="0"/>
        <v>1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98"/>
      <c r="AJ62" s="1"/>
      <c r="AK62" s="26"/>
      <c r="AL62" s="1"/>
      <c r="AM62" s="1"/>
      <c r="AN62" s="1"/>
      <c r="AO62" s="98"/>
      <c r="AP62" s="1"/>
      <c r="AQ62" s="98"/>
      <c r="AR62" s="1"/>
      <c r="AS62" s="1"/>
      <c r="AT62" s="1"/>
      <c r="AU62" s="26"/>
      <c r="AV62" s="1"/>
      <c r="AW62" s="26"/>
      <c r="AX62" s="1"/>
      <c r="AY62" s="1"/>
      <c r="AZ62" s="1"/>
      <c r="BA62" s="26"/>
      <c r="BB62" s="1"/>
      <c r="BC62" s="26"/>
      <c r="BD62" s="1"/>
      <c r="BE62" s="1"/>
      <c r="BF62" s="1"/>
      <c r="BG62" s="26"/>
      <c r="BH62" s="1"/>
      <c r="BI62" s="26"/>
      <c r="BJ62" s="1"/>
      <c r="BK62" s="1"/>
      <c r="BL62" s="1"/>
      <c r="BM62" s="26"/>
      <c r="BN62" s="1"/>
      <c r="BO62" s="26"/>
      <c r="BP62" s="1"/>
      <c r="BQ62" s="1"/>
      <c r="BR62" s="1"/>
      <c r="BS62" s="26"/>
      <c r="BT62" s="1"/>
      <c r="BU62" s="26"/>
      <c r="BV62" s="1"/>
      <c r="BW62" s="1"/>
      <c r="BX62" s="1"/>
      <c r="BY62" s="26"/>
      <c r="BZ62" s="1"/>
      <c r="CA62" s="26"/>
      <c r="CB62" s="1"/>
      <c r="CC62" s="1"/>
      <c r="CD62" s="1"/>
      <c r="CE62" s="26"/>
      <c r="CF62" s="1"/>
      <c r="CG62" s="26"/>
      <c r="CH62" s="1"/>
      <c r="CI62" s="1"/>
      <c r="CJ62" s="1"/>
      <c r="CK62" s="26"/>
      <c r="CL62" s="1"/>
      <c r="CM62" s="26"/>
      <c r="CN62" s="1"/>
      <c r="CO62" s="1"/>
      <c r="CP62" s="1"/>
      <c r="CQ62" s="26"/>
      <c r="CR62" s="1"/>
      <c r="CS62" s="26"/>
      <c r="CT62" s="1"/>
      <c r="CU62" s="1"/>
      <c r="CV62" s="1"/>
      <c r="CW62" s="26"/>
      <c r="CX62" s="1"/>
      <c r="CY62" s="26"/>
      <c r="CZ62" s="20" t="b">
        <f t="shared" si="6"/>
        <v>1</v>
      </c>
    </row>
    <row r="63" spans="1:121" ht="13.9" hidden="1">
      <c r="A63" s="5" t="s">
        <v>3980</v>
      </c>
      <c r="B63" s="3" t="s">
        <v>3981</v>
      </c>
      <c r="C63" s="3" t="s">
        <v>60</v>
      </c>
      <c r="D63" s="62"/>
      <c r="E63" s="7"/>
      <c r="F63" s="7"/>
      <c r="G63" s="18"/>
      <c r="H63" s="1"/>
      <c r="I63" s="18"/>
      <c r="J63" s="1"/>
      <c r="K63" s="18"/>
      <c r="L63" s="1"/>
      <c r="M63" s="18"/>
      <c r="N63" s="1"/>
      <c r="O63" s="1" t="b">
        <f t="shared" si="0"/>
        <v>1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98"/>
      <c r="AJ63" s="1"/>
      <c r="AK63" s="26"/>
      <c r="AL63" s="1"/>
      <c r="AM63" s="1"/>
      <c r="AN63" s="1"/>
      <c r="AO63" s="98"/>
      <c r="AP63" s="1"/>
      <c r="AQ63" s="98"/>
      <c r="AR63" s="1"/>
      <c r="AS63" s="1"/>
      <c r="AT63" s="1"/>
      <c r="AU63" s="26"/>
      <c r="AV63" s="1"/>
      <c r="AW63" s="26"/>
      <c r="AX63" s="1"/>
      <c r="AY63" s="1"/>
      <c r="AZ63" s="1"/>
      <c r="BA63" s="26"/>
      <c r="BB63" s="1"/>
      <c r="BC63" s="26"/>
      <c r="BD63" s="1"/>
      <c r="BE63" s="1"/>
      <c r="BF63" s="1"/>
      <c r="BG63" s="26"/>
      <c r="BH63" s="1"/>
      <c r="BI63" s="26"/>
      <c r="BJ63" s="1"/>
      <c r="BK63" s="1"/>
      <c r="BL63" s="1"/>
      <c r="BM63" s="26"/>
      <c r="BN63" s="1"/>
      <c r="BO63" s="26"/>
      <c r="BP63" s="1"/>
      <c r="BQ63" s="1"/>
      <c r="BR63" s="1"/>
      <c r="BS63" s="26"/>
      <c r="BT63" s="1"/>
      <c r="BU63" s="26"/>
      <c r="BV63" s="1"/>
      <c r="BW63" s="1"/>
      <c r="BX63" s="1"/>
      <c r="BY63" s="26"/>
      <c r="BZ63" s="1"/>
      <c r="CA63" s="26"/>
      <c r="CB63" s="1"/>
      <c r="CC63" s="1"/>
      <c r="CD63" s="1"/>
      <c r="CE63" s="26"/>
      <c r="CF63" s="1"/>
      <c r="CG63" s="26"/>
      <c r="CH63" s="1"/>
      <c r="CI63" s="1"/>
      <c r="CJ63" s="1"/>
      <c r="CK63" s="26"/>
      <c r="CL63" s="1"/>
      <c r="CM63" s="26"/>
      <c r="CN63" s="1"/>
      <c r="CO63" s="1"/>
      <c r="CP63" s="1"/>
      <c r="CQ63" s="26"/>
      <c r="CR63" s="1"/>
      <c r="CS63" s="26"/>
      <c r="CT63" s="1"/>
      <c r="CU63" s="1"/>
      <c r="CV63" s="1"/>
      <c r="CW63" s="26"/>
      <c r="CX63" s="1"/>
      <c r="CY63" s="26"/>
      <c r="CZ63" s="20" t="b">
        <f t="shared" si="6"/>
        <v>1</v>
      </c>
    </row>
    <row r="64" spans="1:121" ht="13.9" hidden="1">
      <c r="A64" s="5" t="s">
        <v>3982</v>
      </c>
      <c r="B64" s="3" t="s">
        <v>3983</v>
      </c>
      <c r="C64" s="3" t="s">
        <v>60</v>
      </c>
      <c r="D64" s="63"/>
      <c r="E64" s="11"/>
      <c r="F64" s="7"/>
      <c r="G64" s="18"/>
      <c r="H64" s="1"/>
      <c r="I64" s="18"/>
      <c r="J64" s="1"/>
      <c r="K64" s="18"/>
      <c r="L64" s="1"/>
      <c r="M64" s="18"/>
      <c r="N64" s="1"/>
      <c r="O64" s="1" t="b">
        <f t="shared" si="0"/>
        <v>1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98"/>
      <c r="AJ64" s="1"/>
      <c r="AK64" s="26"/>
      <c r="AL64" s="1"/>
      <c r="AM64" s="1"/>
      <c r="AN64" s="1"/>
      <c r="AO64" s="98"/>
      <c r="AP64" s="1"/>
      <c r="AQ64" s="98"/>
      <c r="AR64" s="1"/>
      <c r="AS64" s="1"/>
      <c r="AT64" s="1"/>
      <c r="AU64" s="26"/>
      <c r="AV64" s="1"/>
      <c r="AW64" s="26"/>
      <c r="AX64" s="1"/>
      <c r="AY64" s="1"/>
      <c r="AZ64" s="1"/>
      <c r="BA64" s="26"/>
      <c r="BB64" s="1"/>
      <c r="BC64" s="26"/>
      <c r="BD64" s="1"/>
      <c r="BE64" s="1"/>
      <c r="BF64" s="1"/>
      <c r="BG64" s="26"/>
      <c r="BH64" s="1"/>
      <c r="BI64" s="26"/>
      <c r="BJ64" s="1"/>
      <c r="BK64" s="1"/>
      <c r="BL64" s="1"/>
      <c r="BM64" s="26"/>
      <c r="BN64" s="1"/>
      <c r="BO64" s="26"/>
      <c r="BP64" s="1"/>
      <c r="BQ64" s="1"/>
      <c r="BR64" s="1"/>
      <c r="BS64" s="26"/>
      <c r="BT64" s="1"/>
      <c r="BU64" s="26"/>
      <c r="BV64" s="1"/>
      <c r="BW64" s="1"/>
      <c r="BX64" s="1"/>
      <c r="BY64" s="26"/>
      <c r="BZ64" s="1"/>
      <c r="CA64" s="26"/>
      <c r="CB64" s="1"/>
      <c r="CC64" s="1"/>
      <c r="CD64" s="1"/>
      <c r="CE64" s="26"/>
      <c r="CF64" s="1"/>
      <c r="CG64" s="26"/>
      <c r="CH64" s="1"/>
      <c r="CI64" s="1"/>
      <c r="CJ64" s="1"/>
      <c r="CK64" s="26"/>
      <c r="CL64" s="1"/>
      <c r="CM64" s="26"/>
      <c r="CN64" s="1"/>
      <c r="CO64" s="1"/>
      <c r="CP64" s="1"/>
      <c r="CQ64" s="26"/>
      <c r="CR64" s="1"/>
      <c r="CS64" s="26"/>
      <c r="CT64" s="1"/>
      <c r="CU64" s="1"/>
      <c r="CV64" s="1"/>
      <c r="CW64" s="26"/>
      <c r="CX64" s="1"/>
      <c r="CY64" s="26"/>
      <c r="CZ64" s="20" t="b">
        <f t="shared" si="6"/>
        <v>1</v>
      </c>
    </row>
    <row r="65" spans="1:148" ht="13.9" hidden="1">
      <c r="A65" s="5" t="s">
        <v>3984</v>
      </c>
      <c r="B65" s="3" t="s">
        <v>3985</v>
      </c>
      <c r="C65" s="3" t="s">
        <v>60</v>
      </c>
      <c r="D65" s="62"/>
      <c r="E65" s="7"/>
      <c r="F65" s="7"/>
      <c r="G65" s="18"/>
      <c r="H65" s="1"/>
      <c r="I65" s="18"/>
      <c r="J65" s="1"/>
      <c r="K65" s="18"/>
      <c r="L65" s="1"/>
      <c r="M65" s="18"/>
      <c r="N65" s="1"/>
      <c r="O65" s="1" t="b">
        <f t="shared" si="0"/>
        <v>1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98"/>
      <c r="AJ65" s="1"/>
      <c r="AK65" s="26"/>
      <c r="AL65" s="1"/>
      <c r="AM65" s="1"/>
      <c r="AN65" s="1"/>
      <c r="AO65" s="98"/>
      <c r="AP65" s="1"/>
      <c r="AQ65" s="98"/>
      <c r="AR65" s="1"/>
      <c r="AS65" s="1"/>
      <c r="AT65" s="1"/>
      <c r="AU65" s="26"/>
      <c r="AV65" s="1"/>
      <c r="AW65" s="26"/>
      <c r="AX65" s="1"/>
      <c r="AY65" s="1"/>
      <c r="AZ65" s="1"/>
      <c r="BA65" s="26"/>
      <c r="BB65" s="1"/>
      <c r="BC65" s="26"/>
      <c r="BD65" s="1"/>
      <c r="BE65" s="1"/>
      <c r="BF65" s="1"/>
      <c r="BG65" s="26"/>
      <c r="BH65" s="1"/>
      <c r="BI65" s="26"/>
      <c r="BJ65" s="1"/>
      <c r="BK65" s="1"/>
      <c r="BL65" s="1"/>
      <c r="BM65" s="26"/>
      <c r="BN65" s="1"/>
      <c r="BO65" s="26"/>
      <c r="BP65" s="1"/>
      <c r="BQ65" s="1"/>
      <c r="BR65" s="1"/>
      <c r="BS65" s="26"/>
      <c r="BT65" s="1"/>
      <c r="BU65" s="26"/>
      <c r="BV65" s="1"/>
      <c r="BW65" s="1"/>
      <c r="BX65" s="1"/>
      <c r="BY65" s="26"/>
      <c r="BZ65" s="1"/>
      <c r="CA65" s="26"/>
      <c r="CB65" s="1"/>
      <c r="CC65" s="1"/>
      <c r="CD65" s="1"/>
      <c r="CE65" s="26"/>
      <c r="CF65" s="1"/>
      <c r="CG65" s="26"/>
      <c r="CH65" s="1"/>
      <c r="CI65" s="1"/>
      <c r="CJ65" s="1"/>
      <c r="CK65" s="26"/>
      <c r="CL65" s="1"/>
      <c r="CM65" s="26"/>
      <c r="CN65" s="1"/>
      <c r="CO65" s="1"/>
      <c r="CP65" s="1"/>
      <c r="CQ65" s="26"/>
      <c r="CR65" s="1"/>
      <c r="CS65" s="26"/>
      <c r="CT65" s="1"/>
      <c r="CU65" s="1"/>
      <c r="CV65" s="1"/>
      <c r="CW65" s="26"/>
      <c r="CX65" s="1"/>
      <c r="CY65" s="26"/>
      <c r="CZ65" s="20" t="b">
        <f t="shared" si="6"/>
        <v>1</v>
      </c>
    </row>
    <row r="66" spans="1:148" ht="13.9" hidden="1">
      <c r="A66" s="5" t="s">
        <v>3986</v>
      </c>
      <c r="B66" s="3" t="s">
        <v>3987</v>
      </c>
      <c r="C66" s="3" t="s">
        <v>60</v>
      </c>
      <c r="D66" s="62"/>
      <c r="E66" s="7"/>
      <c r="F66" s="7"/>
      <c r="G66" s="18"/>
      <c r="H66" s="1"/>
      <c r="I66" s="18"/>
      <c r="J66" s="1"/>
      <c r="K66" s="18"/>
      <c r="L66" s="1"/>
      <c r="M66" s="18"/>
      <c r="N66" s="1"/>
      <c r="O66" s="1" t="b">
        <f t="shared" si="0"/>
        <v>1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98"/>
      <c r="AJ66" s="1"/>
      <c r="AK66" s="26"/>
      <c r="AL66" s="1"/>
      <c r="AM66" s="1"/>
      <c r="AN66" s="1"/>
      <c r="AO66" s="98"/>
      <c r="AP66" s="1"/>
      <c r="AQ66" s="98"/>
      <c r="AR66" s="1"/>
      <c r="AS66" s="1"/>
      <c r="AT66" s="1"/>
      <c r="AU66" s="26"/>
      <c r="AV66" s="1"/>
      <c r="AW66" s="26"/>
      <c r="AX66" s="1"/>
      <c r="AY66" s="1"/>
      <c r="AZ66" s="1"/>
      <c r="BA66" s="26"/>
      <c r="BB66" s="1"/>
      <c r="BC66" s="26"/>
      <c r="BD66" s="1"/>
      <c r="BE66" s="1"/>
      <c r="BF66" s="1"/>
      <c r="BG66" s="26"/>
      <c r="BH66" s="1"/>
      <c r="BI66" s="26"/>
      <c r="BJ66" s="1"/>
      <c r="BK66" s="1"/>
      <c r="BL66" s="1"/>
      <c r="BM66" s="26"/>
      <c r="BN66" s="1"/>
      <c r="BO66" s="26"/>
      <c r="BP66" s="1"/>
      <c r="BQ66" s="1"/>
      <c r="BR66" s="1"/>
      <c r="BS66" s="26"/>
      <c r="BT66" s="1"/>
      <c r="BU66" s="26"/>
      <c r="BV66" s="1"/>
      <c r="BW66" s="1"/>
      <c r="BX66" s="1"/>
      <c r="BY66" s="26"/>
      <c r="BZ66" s="1"/>
      <c r="CA66" s="26"/>
      <c r="CB66" s="1"/>
      <c r="CC66" s="1"/>
      <c r="CD66" s="1"/>
      <c r="CE66" s="26"/>
      <c r="CF66" s="1"/>
      <c r="CG66" s="26"/>
      <c r="CH66" s="1"/>
      <c r="CI66" s="1"/>
      <c r="CJ66" s="1"/>
      <c r="CK66" s="26"/>
      <c r="CL66" s="1"/>
      <c r="CM66" s="26"/>
      <c r="CN66" s="1"/>
      <c r="CO66" s="1"/>
      <c r="CP66" s="1"/>
      <c r="CQ66" s="26"/>
      <c r="CR66" s="1"/>
      <c r="CS66" s="26"/>
      <c r="CT66" s="1"/>
      <c r="CU66" s="1"/>
      <c r="CV66" s="1"/>
      <c r="CW66" s="26"/>
      <c r="CX66" s="1"/>
      <c r="CY66" s="26"/>
      <c r="CZ66" s="20" t="b">
        <f t="shared" si="6"/>
        <v>1</v>
      </c>
    </row>
    <row r="67" spans="1:148" ht="13.9" hidden="1">
      <c r="A67" s="5" t="s">
        <v>3988</v>
      </c>
      <c r="B67" s="3" t="s">
        <v>3989</v>
      </c>
      <c r="C67" s="3" t="s">
        <v>60</v>
      </c>
      <c r="D67" s="62"/>
      <c r="E67" s="7"/>
      <c r="F67" s="7"/>
      <c r="G67" s="18"/>
      <c r="H67" s="1"/>
      <c r="I67" s="18"/>
      <c r="J67" s="1"/>
      <c r="K67" s="18"/>
      <c r="L67" s="1"/>
      <c r="M67" s="18"/>
      <c r="N67" s="1"/>
      <c r="O67" s="1" t="b">
        <f t="shared" si="0"/>
        <v>1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98"/>
      <c r="AJ67" s="1"/>
      <c r="AK67" s="26"/>
      <c r="AL67" s="1"/>
      <c r="AM67" s="1"/>
      <c r="AN67" s="1"/>
      <c r="AO67" s="98"/>
      <c r="AP67" s="1"/>
      <c r="AQ67" s="98"/>
      <c r="AR67" s="1"/>
      <c r="AS67" s="1"/>
      <c r="AT67" s="1"/>
      <c r="AU67" s="26"/>
      <c r="AV67" s="1"/>
      <c r="AW67" s="26"/>
      <c r="AX67" s="1"/>
      <c r="AY67" s="1"/>
      <c r="AZ67" s="1"/>
      <c r="BA67" s="26"/>
      <c r="BB67" s="1"/>
      <c r="BC67" s="26"/>
      <c r="BD67" s="1"/>
      <c r="BE67" s="1"/>
      <c r="BF67" s="1"/>
      <c r="BG67" s="26"/>
      <c r="BH67" s="1"/>
      <c r="BI67" s="26"/>
      <c r="BJ67" s="1"/>
      <c r="BK67" s="1"/>
      <c r="BL67" s="1"/>
      <c r="BM67" s="26"/>
      <c r="BN67" s="1"/>
      <c r="BO67" s="26"/>
      <c r="BP67" s="1"/>
      <c r="BQ67" s="1"/>
      <c r="BR67" s="1"/>
      <c r="BS67" s="26"/>
      <c r="BT67" s="1"/>
      <c r="BU67" s="26"/>
      <c r="BV67" s="1"/>
      <c r="BW67" s="1"/>
      <c r="BX67" s="1"/>
      <c r="BY67" s="26"/>
      <c r="BZ67" s="1"/>
      <c r="CA67" s="26"/>
      <c r="CB67" s="1"/>
      <c r="CC67" s="1"/>
      <c r="CD67" s="1"/>
      <c r="CE67" s="26"/>
      <c r="CF67" s="1"/>
      <c r="CG67" s="26"/>
      <c r="CH67" s="1"/>
      <c r="CI67" s="1"/>
      <c r="CJ67" s="1"/>
      <c r="CK67" s="26"/>
      <c r="CL67" s="1"/>
      <c r="CM67" s="26"/>
      <c r="CN67" s="1"/>
      <c r="CO67" s="1"/>
      <c r="CP67" s="1"/>
      <c r="CQ67" s="26"/>
      <c r="CR67" s="1"/>
      <c r="CS67" s="26"/>
      <c r="CT67" s="1"/>
      <c r="CU67" s="1"/>
      <c r="CV67" s="1"/>
      <c r="CW67" s="26"/>
      <c r="CX67" s="1"/>
      <c r="CY67" s="26"/>
      <c r="CZ67" s="20" t="b">
        <f t="shared" si="6"/>
        <v>1</v>
      </c>
    </row>
    <row r="68" spans="1:148" ht="13.9" hidden="1">
      <c r="A68" s="5" t="s">
        <v>3990</v>
      </c>
      <c r="B68" s="3" t="s">
        <v>3991</v>
      </c>
      <c r="C68" s="3" t="s">
        <v>60</v>
      </c>
      <c r="D68" s="62"/>
      <c r="E68" s="7"/>
      <c r="F68" s="7"/>
      <c r="G68" s="18"/>
      <c r="H68" s="1"/>
      <c r="I68" s="18"/>
      <c r="J68" s="1"/>
      <c r="K68" s="18"/>
      <c r="L68" s="1"/>
      <c r="M68" s="18"/>
      <c r="N68" s="1"/>
      <c r="O68" s="1" t="b">
        <f t="shared" si="0"/>
        <v>1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98"/>
      <c r="AJ68" s="1"/>
      <c r="AK68" s="26"/>
      <c r="AL68" s="1"/>
      <c r="AM68" s="1"/>
      <c r="AN68" s="1"/>
      <c r="AO68" s="98"/>
      <c r="AP68" s="1"/>
      <c r="AQ68" s="98"/>
      <c r="AR68" s="1"/>
      <c r="AS68" s="1"/>
      <c r="AT68" s="1"/>
      <c r="AU68" s="26"/>
      <c r="AV68" s="1"/>
      <c r="AW68" s="26"/>
      <c r="AX68" s="1"/>
      <c r="AY68" s="1"/>
      <c r="AZ68" s="1"/>
      <c r="BA68" s="26"/>
      <c r="BB68" s="1"/>
      <c r="BC68" s="26"/>
      <c r="BD68" s="1"/>
      <c r="BE68" s="1"/>
      <c r="BF68" s="1"/>
      <c r="BG68" s="26"/>
      <c r="BH68" s="1"/>
      <c r="BI68" s="26"/>
      <c r="BJ68" s="1"/>
      <c r="BK68" s="1"/>
      <c r="BL68" s="1"/>
      <c r="BM68" s="26"/>
      <c r="BN68" s="1"/>
      <c r="BO68" s="26"/>
      <c r="BP68" s="1"/>
      <c r="BQ68" s="1"/>
      <c r="BR68" s="1"/>
      <c r="BS68" s="26"/>
      <c r="BT68" s="1"/>
      <c r="BU68" s="26"/>
      <c r="BV68" s="1"/>
      <c r="BW68" s="1"/>
      <c r="BX68" s="1"/>
      <c r="BY68" s="26"/>
      <c r="BZ68" s="1"/>
      <c r="CA68" s="26"/>
      <c r="CB68" s="1"/>
      <c r="CC68" s="1"/>
      <c r="CD68" s="1"/>
      <c r="CE68" s="26"/>
      <c r="CF68" s="1"/>
      <c r="CG68" s="26"/>
      <c r="CH68" s="1"/>
      <c r="CI68" s="1"/>
      <c r="CJ68" s="1"/>
      <c r="CK68" s="26"/>
      <c r="CL68" s="1"/>
      <c r="CM68" s="26"/>
      <c r="CN68" s="1"/>
      <c r="CO68" s="1"/>
      <c r="CP68" s="1"/>
      <c r="CQ68" s="26"/>
      <c r="CR68" s="1"/>
      <c r="CS68" s="26"/>
      <c r="CT68" s="1"/>
      <c r="CU68" s="1"/>
      <c r="CV68" s="1"/>
      <c r="CW68" s="26"/>
      <c r="CX68" s="1"/>
      <c r="CY68" s="26"/>
      <c r="CZ68" s="20" t="b">
        <f t="shared" si="6"/>
        <v>1</v>
      </c>
    </row>
    <row r="69" spans="1:148" ht="13.9" hidden="1">
      <c r="A69" s="5" t="s">
        <v>3992</v>
      </c>
      <c r="B69" s="3" t="s">
        <v>3993</v>
      </c>
      <c r="C69" s="3" t="s">
        <v>60</v>
      </c>
      <c r="D69" s="62"/>
      <c r="E69" s="7"/>
      <c r="F69" s="7"/>
      <c r="G69" s="18"/>
      <c r="H69" s="1"/>
      <c r="I69" s="18"/>
      <c r="J69" s="1"/>
      <c r="K69" s="18"/>
      <c r="L69" s="1"/>
      <c r="M69" s="18"/>
      <c r="N69" s="1"/>
      <c r="O69" s="1" t="b">
        <f t="shared" si="0"/>
        <v>1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98"/>
      <c r="AJ69" s="1"/>
      <c r="AK69" s="26"/>
      <c r="AL69" s="1"/>
      <c r="AM69" s="1"/>
      <c r="AN69" s="1"/>
      <c r="AO69" s="98"/>
      <c r="AP69" s="1"/>
      <c r="AQ69" s="98"/>
      <c r="AR69" s="1"/>
      <c r="AS69" s="1"/>
      <c r="AT69" s="1"/>
      <c r="AU69" s="26"/>
      <c r="AV69" s="1"/>
      <c r="AW69" s="26"/>
      <c r="AX69" s="1"/>
      <c r="AY69" s="1"/>
      <c r="AZ69" s="1"/>
      <c r="BA69" s="26"/>
      <c r="BB69" s="1"/>
      <c r="BC69" s="26"/>
      <c r="BD69" s="1"/>
      <c r="BE69" s="1"/>
      <c r="BF69" s="1"/>
      <c r="BG69" s="26"/>
      <c r="BH69" s="1"/>
      <c r="BI69" s="26"/>
      <c r="BJ69" s="1"/>
      <c r="BK69" s="1"/>
      <c r="BL69" s="1"/>
      <c r="BM69" s="26"/>
      <c r="BN69" s="1"/>
      <c r="BO69" s="26"/>
      <c r="BP69" s="1"/>
      <c r="BQ69" s="1"/>
      <c r="BR69" s="1"/>
      <c r="BS69" s="26"/>
      <c r="BT69" s="1"/>
      <c r="BU69" s="26"/>
      <c r="BV69" s="1"/>
      <c r="BW69" s="1"/>
      <c r="BX69" s="1"/>
      <c r="BY69" s="26"/>
      <c r="BZ69" s="1"/>
      <c r="CA69" s="26"/>
      <c r="CB69" s="1"/>
      <c r="CC69" s="1"/>
      <c r="CD69" s="1"/>
      <c r="CE69" s="26"/>
      <c r="CF69" s="1"/>
      <c r="CG69" s="26"/>
      <c r="CH69" s="1"/>
      <c r="CI69" s="1"/>
      <c r="CJ69" s="1"/>
      <c r="CK69" s="26"/>
      <c r="CL69" s="1"/>
      <c r="CM69" s="26"/>
      <c r="CN69" s="1"/>
      <c r="CO69" s="1"/>
      <c r="CP69" s="1"/>
      <c r="CQ69" s="26"/>
      <c r="CR69" s="1"/>
      <c r="CS69" s="26"/>
      <c r="CT69" s="1"/>
      <c r="CU69" s="1"/>
      <c r="CV69" s="1"/>
      <c r="CW69" s="26"/>
      <c r="CX69" s="1"/>
      <c r="CY69" s="26"/>
      <c r="CZ69" s="20" t="b">
        <f t="shared" si="6"/>
        <v>1</v>
      </c>
    </row>
    <row r="70" spans="1:148" ht="13.9" hidden="1">
      <c r="A70" s="5" t="s">
        <v>3994</v>
      </c>
      <c r="B70" s="3" t="s">
        <v>3995</v>
      </c>
      <c r="C70" s="3" t="s">
        <v>60</v>
      </c>
      <c r="D70" s="62"/>
      <c r="E70" s="7"/>
      <c r="F70" s="7"/>
      <c r="G70" s="18"/>
      <c r="H70" s="1"/>
      <c r="I70" s="18"/>
      <c r="J70" s="1"/>
      <c r="K70" s="18"/>
      <c r="L70" s="1"/>
      <c r="M70" s="18"/>
      <c r="N70" s="1"/>
      <c r="O70" s="1" t="b">
        <f t="shared" ref="O70:O84" si="7">N70=D70</f>
        <v>1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98"/>
      <c r="AJ70" s="1"/>
      <c r="AK70" s="26"/>
      <c r="AL70" s="1"/>
      <c r="AM70" s="1"/>
      <c r="AN70" s="1"/>
      <c r="AO70" s="98"/>
      <c r="AP70" s="1"/>
      <c r="AQ70" s="98"/>
      <c r="AR70" s="1"/>
      <c r="AS70" s="1"/>
      <c r="AT70" s="1"/>
      <c r="AU70" s="26"/>
      <c r="AV70" s="1"/>
      <c r="AW70" s="26"/>
      <c r="AX70" s="1"/>
      <c r="AY70" s="1"/>
      <c r="AZ70" s="1"/>
      <c r="BA70" s="26"/>
      <c r="BB70" s="1"/>
      <c r="BC70" s="26"/>
      <c r="BD70" s="1"/>
      <c r="BE70" s="1"/>
      <c r="BF70" s="1"/>
      <c r="BG70" s="26"/>
      <c r="BH70" s="1"/>
      <c r="BI70" s="26"/>
      <c r="BJ70" s="1"/>
      <c r="BK70" s="1"/>
      <c r="BL70" s="1"/>
      <c r="BM70" s="26"/>
      <c r="BN70" s="1"/>
      <c r="BO70" s="26"/>
      <c r="BP70" s="1"/>
      <c r="BQ70" s="1"/>
      <c r="BR70" s="1"/>
      <c r="BS70" s="26"/>
      <c r="BT70" s="1"/>
      <c r="BU70" s="26"/>
      <c r="BV70" s="1"/>
      <c r="BW70" s="1"/>
      <c r="BX70" s="1"/>
      <c r="BY70" s="26"/>
      <c r="BZ70" s="1"/>
      <c r="CA70" s="26"/>
      <c r="CB70" s="1"/>
      <c r="CC70" s="1"/>
      <c r="CD70" s="1"/>
      <c r="CE70" s="26"/>
      <c r="CF70" s="1"/>
      <c r="CG70" s="26"/>
      <c r="CH70" s="1"/>
      <c r="CI70" s="1"/>
      <c r="CJ70" s="1"/>
      <c r="CK70" s="26"/>
      <c r="CL70" s="1"/>
      <c r="CM70" s="26"/>
      <c r="CN70" s="1"/>
      <c r="CO70" s="1"/>
      <c r="CP70" s="1"/>
      <c r="CQ70" s="26"/>
      <c r="CR70" s="1"/>
      <c r="CS70" s="26"/>
      <c r="CT70" s="1"/>
      <c r="CU70" s="1"/>
      <c r="CV70" s="1"/>
      <c r="CW70" s="26"/>
      <c r="CX70" s="1"/>
      <c r="CY70" s="26"/>
      <c r="CZ70" s="20" t="b">
        <f t="shared" si="6"/>
        <v>1</v>
      </c>
    </row>
    <row r="71" spans="1:148" ht="13.9" hidden="1">
      <c r="A71" s="5" t="s">
        <v>3996</v>
      </c>
      <c r="B71" s="3" t="s">
        <v>3997</v>
      </c>
      <c r="C71" s="3" t="s">
        <v>60</v>
      </c>
      <c r="D71" s="62"/>
      <c r="E71" s="7"/>
      <c r="F71" s="7"/>
      <c r="G71" s="18"/>
      <c r="H71" s="1"/>
      <c r="I71" s="18"/>
      <c r="J71" s="1"/>
      <c r="K71" s="18"/>
      <c r="L71" s="1"/>
      <c r="M71" s="18"/>
      <c r="N71" s="1"/>
      <c r="O71" s="1" t="b">
        <f t="shared" si="7"/>
        <v>1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98"/>
      <c r="AJ71" s="1"/>
      <c r="AK71" s="26"/>
      <c r="AL71" s="1"/>
      <c r="AM71" s="1"/>
      <c r="AN71" s="1"/>
      <c r="AO71" s="98"/>
      <c r="AP71" s="1"/>
      <c r="AQ71" s="98"/>
      <c r="AR71" s="1"/>
      <c r="AS71" s="1"/>
      <c r="AT71" s="1"/>
      <c r="AU71" s="26"/>
      <c r="AV71" s="1"/>
      <c r="AW71" s="26"/>
      <c r="AX71" s="1"/>
      <c r="AY71" s="1"/>
      <c r="AZ71" s="1"/>
      <c r="BA71" s="26"/>
      <c r="BB71" s="1"/>
      <c r="BC71" s="26"/>
      <c r="BD71" s="1"/>
      <c r="BE71" s="1"/>
      <c r="BF71" s="1"/>
      <c r="BG71" s="26"/>
      <c r="BH71" s="1"/>
      <c r="BI71" s="26"/>
      <c r="BJ71" s="1"/>
      <c r="BK71" s="1"/>
      <c r="BL71" s="1"/>
      <c r="BM71" s="26"/>
      <c r="BN71" s="1"/>
      <c r="BO71" s="26"/>
      <c r="BP71" s="1"/>
      <c r="BQ71" s="1"/>
      <c r="BR71" s="1"/>
      <c r="BS71" s="26"/>
      <c r="BT71" s="1"/>
      <c r="BU71" s="26"/>
      <c r="BV71" s="1"/>
      <c r="BW71" s="1"/>
      <c r="BX71" s="1"/>
      <c r="BY71" s="26"/>
      <c r="BZ71" s="1"/>
      <c r="CA71" s="26"/>
      <c r="CB71" s="1"/>
      <c r="CC71" s="1"/>
      <c r="CD71" s="1"/>
      <c r="CE71" s="26"/>
      <c r="CF71" s="1"/>
      <c r="CG71" s="26"/>
      <c r="CH71" s="1"/>
      <c r="CI71" s="1"/>
      <c r="CJ71" s="1"/>
      <c r="CK71" s="26"/>
      <c r="CL71" s="1"/>
      <c r="CM71" s="26"/>
      <c r="CN71" s="1"/>
      <c r="CO71" s="1"/>
      <c r="CP71" s="1"/>
      <c r="CQ71" s="26"/>
      <c r="CR71" s="1"/>
      <c r="CS71" s="26"/>
      <c r="CT71" s="1"/>
      <c r="CU71" s="1"/>
      <c r="CV71" s="1"/>
      <c r="CW71" s="26"/>
      <c r="CX71" s="1"/>
      <c r="CY71" s="26"/>
      <c r="CZ71" s="20" t="b">
        <f t="shared" si="6"/>
        <v>1</v>
      </c>
    </row>
    <row r="72" spans="1:148" ht="13.5">
      <c r="A72" s="223" t="s">
        <v>3998</v>
      </c>
      <c r="B72" s="224" t="s">
        <v>3999</v>
      </c>
      <c r="C72" s="224" t="s">
        <v>814</v>
      </c>
      <c r="D72" s="203">
        <v>154000000</v>
      </c>
      <c r="E72" s="185">
        <v>80500000</v>
      </c>
      <c r="F72" s="185">
        <v>8126</v>
      </c>
      <c r="G72" s="187">
        <v>73500000</v>
      </c>
      <c r="H72" s="188">
        <v>9326</v>
      </c>
      <c r="I72" s="187"/>
      <c r="J72" s="188"/>
      <c r="K72" s="187"/>
      <c r="L72" s="188"/>
      <c r="M72" s="187"/>
      <c r="N72" s="188">
        <v>154000000</v>
      </c>
      <c r="O72" s="188" t="b">
        <f t="shared" si="7"/>
        <v>1</v>
      </c>
      <c r="P72" s="188">
        <v>11126</v>
      </c>
      <c r="Q72" s="188">
        <v>149500000</v>
      </c>
      <c r="R72" s="188"/>
      <c r="S72" s="188"/>
      <c r="T72" s="188"/>
      <c r="U72" s="188"/>
      <c r="V72" s="188"/>
      <c r="W72" s="188"/>
      <c r="X72" s="188">
        <v>149500000</v>
      </c>
      <c r="Y72" s="188" t="s">
        <v>62</v>
      </c>
      <c r="Z72" s="188" t="s">
        <v>187</v>
      </c>
      <c r="AA72" s="188"/>
      <c r="AB72" s="188" t="s">
        <v>187</v>
      </c>
      <c r="AC72" s="188" t="s">
        <v>62</v>
      </c>
      <c r="AD72" s="188" t="s">
        <v>187</v>
      </c>
      <c r="AE72" s="194" t="s">
        <v>4000</v>
      </c>
      <c r="AF72" s="194"/>
      <c r="AG72" s="194">
        <v>46076</v>
      </c>
      <c r="AH72" s="188"/>
      <c r="AI72" s="318">
        <v>4766667</v>
      </c>
      <c r="AJ72" s="188">
        <v>92407160</v>
      </c>
      <c r="AK72" s="193">
        <v>1509200</v>
      </c>
      <c r="AL72" s="194" t="s">
        <v>4001</v>
      </c>
      <c r="AM72" s="194">
        <v>46086</v>
      </c>
      <c r="AN72" s="188"/>
      <c r="AO72" s="318">
        <v>13000000</v>
      </c>
      <c r="AP72" s="188">
        <v>61286436</v>
      </c>
      <c r="AQ72" s="318">
        <v>2521900</v>
      </c>
      <c r="AR72" s="753" t="s">
        <v>4002</v>
      </c>
      <c r="AS72" s="194">
        <v>46127</v>
      </c>
      <c r="AT72" s="188"/>
      <c r="AU72" s="193">
        <v>13000000</v>
      </c>
      <c r="AV72" s="188">
        <v>61286436</v>
      </c>
      <c r="AW72" s="193">
        <v>2521900</v>
      </c>
      <c r="AX72" s="753" t="s">
        <v>4003</v>
      </c>
      <c r="AY72" s="194">
        <v>46174</v>
      </c>
      <c r="AZ72" s="188"/>
      <c r="BA72" s="775">
        <v>13000000</v>
      </c>
      <c r="BB72" s="188">
        <v>64900804</v>
      </c>
      <c r="BC72" s="775">
        <v>2521900</v>
      </c>
      <c r="BD72" s="753" t="s">
        <v>4004</v>
      </c>
      <c r="BE72" s="194">
        <v>46177</v>
      </c>
      <c r="BF72" s="188"/>
      <c r="BG72" s="775">
        <v>13000000</v>
      </c>
      <c r="BH72" s="188">
        <v>74086848</v>
      </c>
      <c r="BI72" s="775">
        <v>2521900</v>
      </c>
      <c r="BJ72" s="188"/>
      <c r="BK72" s="188"/>
      <c r="BL72" s="188"/>
      <c r="BM72" s="193"/>
      <c r="BN72" s="188"/>
      <c r="BO72" s="193"/>
      <c r="BP72" s="188"/>
      <c r="BQ72" s="188"/>
      <c r="BR72" s="188"/>
      <c r="BS72" s="193"/>
      <c r="BT72" s="188"/>
      <c r="BU72" s="193"/>
      <c r="BV72" s="188"/>
      <c r="BW72" s="188"/>
      <c r="BX72" s="188"/>
      <c r="BY72" s="193"/>
      <c r="BZ72" s="188"/>
      <c r="CA72" s="193"/>
      <c r="CB72" s="188"/>
      <c r="CC72" s="188"/>
      <c r="CD72" s="188"/>
      <c r="CE72" s="193"/>
      <c r="CF72" s="188"/>
      <c r="CG72" s="193"/>
      <c r="CH72" s="188"/>
      <c r="CI72" s="188"/>
      <c r="CJ72" s="188"/>
      <c r="CK72" s="193"/>
      <c r="CL72" s="188"/>
      <c r="CM72" s="193"/>
      <c r="CN72" s="188"/>
      <c r="CO72" s="188"/>
      <c r="CP72" s="188"/>
      <c r="CQ72" s="193"/>
      <c r="CR72" s="188"/>
      <c r="CS72" s="193"/>
      <c r="CT72" s="188"/>
      <c r="CU72" s="188"/>
      <c r="CV72" s="188"/>
      <c r="CW72" s="193"/>
      <c r="CX72" s="188"/>
      <c r="CY72" s="193"/>
      <c r="CZ72" s="234" t="b">
        <f t="shared" si="6"/>
        <v>0</v>
      </c>
      <c r="DA72" s="235"/>
      <c r="DB72" s="235"/>
      <c r="DC72" s="235"/>
      <c r="DD72" s="235"/>
      <c r="DE72" s="235"/>
      <c r="DF72" s="235"/>
      <c r="DG72" s="235"/>
      <c r="DH72" s="235"/>
      <c r="DI72" s="235"/>
      <c r="DJ72" s="235"/>
      <c r="DK72" s="235"/>
      <c r="DL72" s="235"/>
      <c r="DM72" s="235"/>
      <c r="DN72" s="235"/>
      <c r="DO72" s="235"/>
      <c r="DP72" s="235"/>
      <c r="DQ72" s="235"/>
      <c r="DR72" s="235"/>
      <c r="DS72" s="235"/>
      <c r="DT72" s="235"/>
      <c r="DU72" s="235"/>
      <c r="DV72" s="235"/>
      <c r="DW72" s="235"/>
      <c r="DX72" s="235"/>
      <c r="DY72" s="235"/>
      <c r="DZ72" s="235"/>
      <c r="EA72" s="235"/>
      <c r="EB72" s="235"/>
      <c r="EC72" s="235"/>
      <c r="ED72" s="235"/>
      <c r="EE72" s="235"/>
      <c r="EF72" s="235"/>
      <c r="EG72" s="235"/>
      <c r="EH72" s="235"/>
      <c r="EI72" s="235"/>
      <c r="EJ72" s="235"/>
      <c r="EK72" s="235"/>
      <c r="EL72" s="235"/>
      <c r="EM72" s="235"/>
      <c r="EN72" s="235"/>
      <c r="EO72" s="235"/>
      <c r="EP72" s="235"/>
      <c r="EQ72" s="235"/>
      <c r="ER72" s="235"/>
    </row>
    <row r="73" spans="1:148" ht="15">
      <c r="A73" s="223" t="s">
        <v>4005</v>
      </c>
      <c r="B73" s="224" t="s">
        <v>4006</v>
      </c>
      <c r="C73" s="224" t="s">
        <v>814</v>
      </c>
      <c r="D73" s="203">
        <v>173650000</v>
      </c>
      <c r="E73" s="185"/>
      <c r="F73" s="185">
        <v>7626</v>
      </c>
      <c r="G73" s="187">
        <v>136100000</v>
      </c>
      <c r="H73" s="188">
        <v>9226</v>
      </c>
      <c r="I73" s="187">
        <v>52500000</v>
      </c>
      <c r="J73" s="188"/>
      <c r="K73" s="187"/>
      <c r="L73" s="188"/>
      <c r="M73" s="187"/>
      <c r="N73" s="188">
        <v>188600000</v>
      </c>
      <c r="O73" s="188" t="b">
        <f t="shared" si="7"/>
        <v>0</v>
      </c>
      <c r="P73" s="188">
        <v>16126</v>
      </c>
      <c r="Q73" s="188">
        <v>37550000</v>
      </c>
      <c r="R73" s="188">
        <v>5926</v>
      </c>
      <c r="S73" s="188">
        <v>136100000</v>
      </c>
      <c r="T73" s="188"/>
      <c r="U73" s="188"/>
      <c r="V73" s="188"/>
      <c r="W73" s="188"/>
      <c r="X73" s="188">
        <v>173650000</v>
      </c>
      <c r="Y73" s="188" t="s">
        <v>62</v>
      </c>
      <c r="Z73" s="188" t="s">
        <v>187</v>
      </c>
      <c r="AA73" s="188"/>
      <c r="AB73" s="188" t="s">
        <v>187</v>
      </c>
      <c r="AC73" s="188" t="s">
        <v>62</v>
      </c>
      <c r="AD73" s="188" t="s">
        <v>187</v>
      </c>
      <c r="AE73" s="194" t="s">
        <v>4007</v>
      </c>
      <c r="AF73" s="188"/>
      <c r="AG73" s="194">
        <v>46059</v>
      </c>
      <c r="AH73" s="188"/>
      <c r="AI73" s="318">
        <v>4530000</v>
      </c>
      <c r="AJ73" s="188" t="s">
        <v>3583</v>
      </c>
      <c r="AK73" s="193" t="s">
        <v>3583</v>
      </c>
      <c r="AL73" s="194" t="s">
        <v>4008</v>
      </c>
      <c r="AM73" s="194">
        <v>46101</v>
      </c>
      <c r="AN73" s="188"/>
      <c r="AO73" s="318">
        <v>15100000</v>
      </c>
      <c r="AP73" s="188">
        <v>61659301</v>
      </c>
      <c r="AQ73" s="318">
        <v>1753000</v>
      </c>
      <c r="AR73" s="753" t="s">
        <v>4009</v>
      </c>
      <c r="AS73" s="194">
        <v>46119</v>
      </c>
      <c r="AT73" s="188"/>
      <c r="AU73" s="193">
        <v>15100000</v>
      </c>
      <c r="AV73" s="188">
        <v>61659301</v>
      </c>
      <c r="AW73" s="193">
        <v>1753000</v>
      </c>
      <c r="AX73" s="753" t="s">
        <v>4010</v>
      </c>
      <c r="AY73" s="194">
        <v>45788</v>
      </c>
      <c r="AZ73" s="188"/>
      <c r="BA73" s="211">
        <v>15100000</v>
      </c>
      <c r="BB73" s="188">
        <v>69373243</v>
      </c>
      <c r="BC73" s="211">
        <v>1753000</v>
      </c>
      <c r="BD73" s="753" t="s">
        <v>4011</v>
      </c>
      <c r="BE73" s="194">
        <v>46175</v>
      </c>
      <c r="BF73" s="188"/>
      <c r="BG73" s="211">
        <v>15100000</v>
      </c>
      <c r="BH73" s="188">
        <v>76921376</v>
      </c>
      <c r="BI73" s="211">
        <v>1753000</v>
      </c>
      <c r="BJ73" s="753" t="s">
        <v>4012</v>
      </c>
      <c r="BK73" s="194">
        <v>46205</v>
      </c>
      <c r="BL73" s="188"/>
      <c r="BM73" s="211">
        <v>15100000</v>
      </c>
      <c r="BN73" s="188">
        <v>87324574</v>
      </c>
      <c r="BO73" s="211">
        <v>1753000</v>
      </c>
      <c r="BP73" s="188"/>
      <c r="BQ73" s="188"/>
      <c r="BR73" s="188"/>
      <c r="BS73" s="193"/>
      <c r="BT73" s="188"/>
      <c r="BU73" s="193"/>
      <c r="BV73" s="188"/>
      <c r="BW73" s="188"/>
      <c r="BX73" s="188"/>
      <c r="BY73" s="193"/>
      <c r="BZ73" s="188"/>
      <c r="CA73" s="193"/>
      <c r="CB73" s="188"/>
      <c r="CC73" s="188"/>
      <c r="CD73" s="188"/>
      <c r="CE73" s="193"/>
      <c r="CF73" s="188"/>
      <c r="CG73" s="193"/>
      <c r="CH73" s="188"/>
      <c r="CI73" s="188"/>
      <c r="CJ73" s="188"/>
      <c r="CK73" s="193"/>
      <c r="CL73" s="188"/>
      <c r="CM73" s="193"/>
      <c r="CN73" s="188"/>
      <c r="CO73" s="188"/>
      <c r="CP73" s="188"/>
      <c r="CQ73" s="193"/>
      <c r="CR73" s="188"/>
      <c r="CS73" s="193"/>
      <c r="CT73" s="188"/>
      <c r="CU73" s="188"/>
      <c r="CV73" s="188"/>
      <c r="CW73" s="193"/>
      <c r="CX73" s="188"/>
      <c r="CY73" s="193"/>
      <c r="CZ73" s="234" t="b">
        <f t="shared" si="6"/>
        <v>0</v>
      </c>
      <c r="DA73" s="235"/>
      <c r="DB73" s="235"/>
      <c r="DC73" s="235"/>
      <c r="DD73" s="235"/>
      <c r="DE73" s="235"/>
      <c r="DF73" s="235"/>
      <c r="DG73" s="235"/>
      <c r="DH73" s="235"/>
      <c r="DI73" s="235"/>
      <c r="DJ73" s="235"/>
      <c r="DK73" s="235"/>
      <c r="DL73" s="235"/>
      <c r="DM73" s="235"/>
      <c r="DN73" s="235"/>
      <c r="DO73" s="235"/>
    </row>
    <row r="74" spans="1:148" ht="13.5">
      <c r="A74" s="223" t="s">
        <v>4013</v>
      </c>
      <c r="B74" s="224" t="s">
        <v>4014</v>
      </c>
      <c r="C74" s="224" t="s">
        <v>814</v>
      </c>
      <c r="D74" s="203">
        <v>115000000</v>
      </c>
      <c r="E74" s="185">
        <v>70000000</v>
      </c>
      <c r="F74" s="185">
        <v>7426</v>
      </c>
      <c r="G74" s="187">
        <v>45000000</v>
      </c>
      <c r="H74" s="188">
        <v>9126</v>
      </c>
      <c r="I74" s="187"/>
      <c r="J74" s="188"/>
      <c r="K74" s="187"/>
      <c r="L74" s="188"/>
      <c r="M74" s="187"/>
      <c r="N74" s="188">
        <v>115000000</v>
      </c>
      <c r="O74" s="188" t="b">
        <f t="shared" si="7"/>
        <v>1</v>
      </c>
      <c r="P74" s="188">
        <v>16026</v>
      </c>
      <c r="Q74" s="188">
        <v>45000000</v>
      </c>
      <c r="R74" s="188"/>
      <c r="S74" s="188"/>
      <c r="T74" s="188"/>
      <c r="U74" s="188"/>
      <c r="V74" s="188"/>
      <c r="W74" s="188"/>
      <c r="X74" s="188"/>
      <c r="Y74" s="188" t="s">
        <v>187</v>
      </c>
      <c r="Z74" s="188" t="s">
        <v>62</v>
      </c>
      <c r="AA74" s="188"/>
      <c r="AB74" s="188" t="s">
        <v>62</v>
      </c>
      <c r="AC74" s="188" t="s">
        <v>187</v>
      </c>
      <c r="AD74" s="188" t="s">
        <v>187</v>
      </c>
      <c r="AE74" s="194" t="s">
        <v>4015</v>
      </c>
      <c r="AF74" s="188"/>
      <c r="AG74" s="194">
        <v>46079</v>
      </c>
      <c r="AH74" s="194"/>
      <c r="AI74" s="318">
        <v>3000000</v>
      </c>
      <c r="AJ74" s="188">
        <v>1079114521</v>
      </c>
      <c r="AK74" s="193">
        <v>986800</v>
      </c>
      <c r="AL74" s="194" t="s">
        <v>4016</v>
      </c>
      <c r="AM74" s="194">
        <v>46101</v>
      </c>
      <c r="AN74" s="194"/>
      <c r="AO74" s="318">
        <v>10000000</v>
      </c>
      <c r="AP74" s="188">
        <v>1079994787</v>
      </c>
      <c r="AQ74" s="318">
        <v>1160900</v>
      </c>
      <c r="AR74" s="753" t="s">
        <v>4017</v>
      </c>
      <c r="AS74" s="194">
        <v>46119</v>
      </c>
      <c r="AT74" s="194"/>
      <c r="AU74" s="193">
        <v>10000000</v>
      </c>
      <c r="AV74" s="188">
        <v>1080693820</v>
      </c>
      <c r="AW74" s="193">
        <v>1160900</v>
      </c>
      <c r="AX74" s="753" t="s">
        <v>4018</v>
      </c>
      <c r="AY74" s="194">
        <v>46153</v>
      </c>
      <c r="AZ74" s="188"/>
      <c r="BA74" s="775">
        <v>10000000</v>
      </c>
      <c r="BB74" s="188">
        <v>1081613522</v>
      </c>
      <c r="BC74" s="775">
        <v>1160900</v>
      </c>
      <c r="BD74" s="753" t="s">
        <v>4018</v>
      </c>
      <c r="BE74" s="194">
        <v>46183</v>
      </c>
      <c r="BF74" s="188"/>
      <c r="BG74" s="775">
        <v>10000000</v>
      </c>
      <c r="BH74" s="188">
        <v>1081613522</v>
      </c>
      <c r="BI74" s="775">
        <v>1160900</v>
      </c>
      <c r="BJ74" s="188"/>
      <c r="BK74" s="188"/>
      <c r="BL74" s="188"/>
      <c r="BM74" s="193"/>
      <c r="BN74" s="188"/>
      <c r="BO74" s="193"/>
      <c r="BP74" s="188"/>
      <c r="BQ74" s="188"/>
      <c r="BR74" s="188"/>
      <c r="BS74" s="193"/>
      <c r="BT74" s="188"/>
      <c r="BU74" s="193"/>
      <c r="BV74" s="188"/>
      <c r="BW74" s="188"/>
      <c r="BX74" s="188"/>
      <c r="BY74" s="193"/>
      <c r="BZ74" s="188"/>
      <c r="CA74" s="193"/>
      <c r="CB74" s="188"/>
      <c r="CC74" s="188"/>
      <c r="CD74" s="188"/>
      <c r="CE74" s="193"/>
      <c r="CF74" s="188"/>
      <c r="CG74" s="193"/>
      <c r="CH74" s="188"/>
      <c r="CI74" s="188"/>
      <c r="CJ74" s="188"/>
      <c r="CK74" s="193"/>
      <c r="CL74" s="188"/>
      <c r="CM74" s="193"/>
      <c r="CN74" s="188"/>
      <c r="CO74" s="188"/>
      <c r="CP74" s="188"/>
      <c r="CQ74" s="193"/>
      <c r="CR74" s="188"/>
      <c r="CS74" s="193"/>
      <c r="CT74" s="188"/>
      <c r="CU74" s="188"/>
      <c r="CV74" s="188"/>
      <c r="CW74" s="193"/>
      <c r="CX74" s="188"/>
      <c r="CY74" s="193"/>
      <c r="CZ74" s="234" t="b">
        <f t="shared" si="6"/>
        <v>0</v>
      </c>
      <c r="DA74" s="235"/>
      <c r="DB74" s="235"/>
      <c r="DC74" s="235"/>
      <c r="DD74" s="235"/>
      <c r="DE74" s="235"/>
      <c r="DF74" s="235"/>
      <c r="DG74" s="235"/>
      <c r="DH74" s="235"/>
      <c r="DI74" s="235"/>
      <c r="DJ74" s="235"/>
      <c r="DK74" s="235"/>
    </row>
    <row r="75" spans="1:148" ht="13.5">
      <c r="A75" s="223" t="s">
        <v>4019</v>
      </c>
      <c r="B75" s="224" t="s">
        <v>4020</v>
      </c>
      <c r="C75" s="224" t="s">
        <v>814</v>
      </c>
      <c r="D75" s="203">
        <v>149500000</v>
      </c>
      <c r="E75" s="185">
        <v>94363265</v>
      </c>
      <c r="F75" s="185">
        <v>7026</v>
      </c>
      <c r="G75" s="187">
        <v>55136735</v>
      </c>
      <c r="H75" s="188">
        <v>9026</v>
      </c>
      <c r="I75" s="187"/>
      <c r="J75" s="188"/>
      <c r="K75" s="187"/>
      <c r="L75" s="188"/>
      <c r="M75" s="187"/>
      <c r="N75" s="188">
        <v>149500000</v>
      </c>
      <c r="O75" s="188" t="b">
        <f t="shared" si="7"/>
        <v>1</v>
      </c>
      <c r="P75" s="188">
        <v>6026</v>
      </c>
      <c r="Q75" s="188">
        <v>94363265</v>
      </c>
      <c r="R75" s="188">
        <v>16326</v>
      </c>
      <c r="S75" s="188">
        <v>55136735</v>
      </c>
      <c r="T75" s="188"/>
      <c r="U75" s="188"/>
      <c r="V75" s="188"/>
      <c r="W75" s="188"/>
      <c r="X75" s="188">
        <v>149500000</v>
      </c>
      <c r="Y75" s="188" t="s">
        <v>62</v>
      </c>
      <c r="Z75" s="188" t="s">
        <v>62</v>
      </c>
      <c r="AA75" s="188"/>
      <c r="AB75" s="188" t="s">
        <v>62</v>
      </c>
      <c r="AC75" s="188" t="s">
        <v>187</v>
      </c>
      <c r="AD75" s="188" t="s">
        <v>187</v>
      </c>
      <c r="AE75" s="194" t="s">
        <v>4021</v>
      </c>
      <c r="AF75" s="188"/>
      <c r="AG75" s="194">
        <v>46101</v>
      </c>
      <c r="AH75" s="188"/>
      <c r="AI75" s="318">
        <v>3900000</v>
      </c>
      <c r="AJ75" s="188">
        <v>9496444661</v>
      </c>
      <c r="AK75" s="193">
        <v>664100</v>
      </c>
      <c r="AL75" s="194" t="s">
        <v>4022</v>
      </c>
      <c r="AM75" s="194">
        <v>46101</v>
      </c>
      <c r="AN75" s="188"/>
      <c r="AO75" s="318">
        <v>13000000</v>
      </c>
      <c r="AP75" s="188">
        <v>9501309643</v>
      </c>
      <c r="AQ75" s="318">
        <v>466700</v>
      </c>
      <c r="AR75" s="753" t="s">
        <v>4023</v>
      </c>
      <c r="AS75" s="194">
        <v>46122</v>
      </c>
      <c r="AT75" s="188"/>
      <c r="AU75" s="193">
        <v>13000000</v>
      </c>
      <c r="AV75" s="188">
        <v>9501309802</v>
      </c>
      <c r="AW75" s="193">
        <v>1523300</v>
      </c>
      <c r="AX75" s="753" t="s">
        <v>4024</v>
      </c>
      <c r="AY75" s="194">
        <v>46174</v>
      </c>
      <c r="AZ75" s="188"/>
      <c r="BA75" s="775">
        <v>13000000</v>
      </c>
      <c r="BB75" s="188">
        <v>9502607168</v>
      </c>
      <c r="BC75" s="775">
        <v>1519700</v>
      </c>
      <c r="BD75" s="188"/>
      <c r="BE75" s="188"/>
      <c r="BF75" s="188"/>
      <c r="BG75" s="193"/>
      <c r="BH75" s="188"/>
      <c r="BI75" s="193"/>
      <c r="BJ75" s="188"/>
      <c r="BK75" s="188"/>
      <c r="BL75" s="188"/>
      <c r="BM75" s="193"/>
      <c r="BN75" s="188"/>
      <c r="BO75" s="193"/>
      <c r="BP75" s="188"/>
      <c r="BQ75" s="188"/>
      <c r="BR75" s="188"/>
      <c r="BS75" s="193"/>
      <c r="BT75" s="188"/>
      <c r="BU75" s="193"/>
      <c r="BV75" s="188"/>
      <c r="BW75" s="188"/>
      <c r="BX75" s="188"/>
      <c r="BY75" s="193"/>
      <c r="BZ75" s="188"/>
      <c r="CA75" s="193"/>
      <c r="CB75" s="188"/>
      <c r="CC75" s="188"/>
      <c r="CD75" s="188"/>
      <c r="CE75" s="193"/>
      <c r="CF75" s="188"/>
      <c r="CG75" s="193"/>
      <c r="CH75" s="188"/>
      <c r="CI75" s="188"/>
      <c r="CJ75" s="188"/>
      <c r="CK75" s="193"/>
      <c r="CL75" s="188"/>
      <c r="CM75" s="193"/>
      <c r="CN75" s="188"/>
      <c r="CO75" s="188"/>
      <c r="CP75" s="188"/>
      <c r="CQ75" s="193"/>
      <c r="CR75" s="188"/>
      <c r="CS75" s="193"/>
      <c r="CT75" s="188"/>
      <c r="CU75" s="188"/>
      <c r="CV75" s="188"/>
      <c r="CW75" s="193"/>
      <c r="CX75" s="188"/>
      <c r="CY75" s="193"/>
      <c r="CZ75" s="234" t="b">
        <f t="shared" si="6"/>
        <v>0</v>
      </c>
      <c r="DA75" s="235" t="s">
        <v>4025</v>
      </c>
      <c r="DB75" s="235"/>
      <c r="DC75" s="235"/>
      <c r="DD75" s="235"/>
      <c r="DE75" s="235"/>
      <c r="DF75" s="235"/>
      <c r="DG75" s="235"/>
      <c r="DH75" s="235"/>
      <c r="DI75" s="235"/>
      <c r="DJ75" s="235"/>
      <c r="DK75" s="235"/>
      <c r="DL75" s="235"/>
      <c r="DM75" s="235"/>
      <c r="DN75" s="235"/>
      <c r="DO75" s="235"/>
      <c r="DP75" s="235"/>
      <c r="DQ75" s="235"/>
      <c r="DR75" s="235"/>
      <c r="DS75" s="235"/>
      <c r="DT75" s="235"/>
      <c r="DU75" s="235"/>
      <c r="DV75" s="235"/>
      <c r="DW75" s="235"/>
      <c r="DX75" s="235"/>
      <c r="DY75" s="235"/>
      <c r="DZ75" s="235"/>
      <c r="EA75" s="235"/>
      <c r="EB75" s="235"/>
      <c r="EC75" s="235"/>
      <c r="ED75" s="235"/>
      <c r="EE75" s="235"/>
      <c r="EF75" s="235"/>
      <c r="EG75" s="235"/>
      <c r="EH75" s="235"/>
      <c r="EI75" s="235"/>
    </row>
    <row r="76" spans="1:148" ht="13.5">
      <c r="A76" s="223" t="s">
        <v>4026</v>
      </c>
      <c r="B76" s="224" t="s">
        <v>4027</v>
      </c>
      <c r="C76" s="224" t="s">
        <v>814</v>
      </c>
      <c r="D76" s="203">
        <v>74750000</v>
      </c>
      <c r="E76" s="185">
        <v>74750000</v>
      </c>
      <c r="F76" s="185">
        <v>126</v>
      </c>
      <c r="G76" s="187"/>
      <c r="H76" s="188"/>
      <c r="I76" s="187"/>
      <c r="J76" s="188"/>
      <c r="K76" s="187"/>
      <c r="L76" s="188"/>
      <c r="M76" s="187"/>
      <c r="N76" s="188">
        <v>74750000</v>
      </c>
      <c r="O76" s="188" t="b">
        <f t="shared" si="7"/>
        <v>1</v>
      </c>
      <c r="P76" s="188">
        <v>4326</v>
      </c>
      <c r="Q76" s="188">
        <v>74750000</v>
      </c>
      <c r="R76" s="188"/>
      <c r="S76" s="188"/>
      <c r="T76" s="188"/>
      <c r="U76" s="188"/>
      <c r="V76" s="188"/>
      <c r="W76" s="188"/>
      <c r="X76" s="188">
        <v>74750000</v>
      </c>
      <c r="Y76" s="188" t="s">
        <v>62</v>
      </c>
      <c r="Z76" s="188" t="s">
        <v>62</v>
      </c>
      <c r="AA76" s="188"/>
      <c r="AB76" s="188" t="s">
        <v>62</v>
      </c>
      <c r="AC76" s="188" t="s">
        <v>187</v>
      </c>
      <c r="AD76" s="188" t="s">
        <v>187</v>
      </c>
      <c r="AE76" s="194" t="s">
        <v>4028</v>
      </c>
      <c r="AF76" s="188"/>
      <c r="AG76" s="194">
        <v>46066</v>
      </c>
      <c r="AH76" s="188"/>
      <c r="AI76" s="318">
        <v>2383333</v>
      </c>
      <c r="AJ76" s="188" t="s">
        <v>1600</v>
      </c>
      <c r="AK76" s="193" t="s">
        <v>4029</v>
      </c>
      <c r="AL76" s="194" t="s">
        <v>4030</v>
      </c>
      <c r="AM76" s="194">
        <v>46090</v>
      </c>
      <c r="AN76" s="188"/>
      <c r="AO76" s="318">
        <v>6500000</v>
      </c>
      <c r="AP76" s="188">
        <v>1079820191</v>
      </c>
      <c r="AQ76" s="318">
        <v>508300</v>
      </c>
      <c r="AR76" s="753" t="s">
        <v>4031</v>
      </c>
      <c r="AS76" s="194">
        <v>46122</v>
      </c>
      <c r="AT76" s="188"/>
      <c r="AU76" s="193">
        <v>6500000</v>
      </c>
      <c r="AV76" s="188">
        <v>1080784191</v>
      </c>
      <c r="AW76" s="193">
        <v>754600</v>
      </c>
      <c r="AX76" s="753" t="s">
        <v>4032</v>
      </c>
      <c r="AY76" s="194">
        <v>46150</v>
      </c>
      <c r="AZ76" s="188"/>
      <c r="BA76" s="775">
        <v>6500000</v>
      </c>
      <c r="BB76" s="188">
        <v>1081077126</v>
      </c>
      <c r="BC76" s="193">
        <v>754600</v>
      </c>
      <c r="BD76" s="753" t="s">
        <v>4033</v>
      </c>
      <c r="BE76" s="194">
        <v>46183</v>
      </c>
      <c r="BF76" s="188"/>
      <c r="BG76" s="775">
        <v>6500000</v>
      </c>
      <c r="BH76" s="188">
        <v>1081781669</v>
      </c>
      <c r="BI76" s="193">
        <v>754600</v>
      </c>
      <c r="BJ76" s="188"/>
      <c r="BK76" s="188"/>
      <c r="BL76" s="188"/>
      <c r="BM76" s="193"/>
      <c r="BN76" s="188"/>
      <c r="BO76" s="193"/>
      <c r="BP76" s="188"/>
      <c r="BQ76" s="188"/>
      <c r="BR76" s="188"/>
      <c r="BS76" s="193"/>
      <c r="BT76" s="188"/>
      <c r="BU76" s="193"/>
      <c r="BV76" s="188"/>
      <c r="BW76" s="188"/>
      <c r="BX76" s="188"/>
      <c r="BY76" s="193"/>
      <c r="BZ76" s="188"/>
      <c r="CA76" s="193"/>
      <c r="CB76" s="188"/>
      <c r="CC76" s="188"/>
      <c r="CD76" s="188"/>
      <c r="CE76" s="193"/>
      <c r="CF76" s="188"/>
      <c r="CG76" s="193"/>
      <c r="CH76" s="188"/>
      <c r="CI76" s="188"/>
      <c r="CJ76" s="188"/>
      <c r="CK76" s="193"/>
      <c r="CL76" s="188"/>
      <c r="CM76" s="193"/>
      <c r="CN76" s="188"/>
      <c r="CO76" s="188"/>
      <c r="CP76" s="188"/>
      <c r="CQ76" s="193"/>
      <c r="CR76" s="188"/>
      <c r="CS76" s="193"/>
      <c r="CT76" s="188"/>
      <c r="CU76" s="188"/>
      <c r="CV76" s="188"/>
      <c r="CW76" s="193"/>
      <c r="CX76" s="188"/>
      <c r="CY76" s="193"/>
      <c r="CZ76" s="234" t="b">
        <f t="shared" si="6"/>
        <v>0</v>
      </c>
      <c r="DA76" s="235"/>
      <c r="DB76" s="235"/>
      <c r="DC76" s="235"/>
      <c r="DD76" s="235"/>
      <c r="DE76" s="235"/>
      <c r="DF76" s="235"/>
      <c r="DG76" s="235"/>
      <c r="DH76" s="235"/>
      <c r="DI76" s="235"/>
      <c r="DJ76" s="235"/>
      <c r="DK76" s="235"/>
      <c r="DL76" s="235"/>
      <c r="DM76" s="235"/>
      <c r="DN76" s="235"/>
      <c r="DO76" s="235"/>
      <c r="DP76" s="235"/>
      <c r="DQ76" s="235"/>
      <c r="DR76" s="235"/>
      <c r="DS76" s="235"/>
      <c r="DT76" s="235"/>
      <c r="DU76" s="235"/>
      <c r="DV76" s="235"/>
      <c r="DW76" s="235"/>
      <c r="DX76" s="235"/>
      <c r="DY76" s="235"/>
      <c r="DZ76" s="235"/>
      <c r="EA76" s="235"/>
      <c r="EB76" s="235"/>
      <c r="EC76" s="235"/>
      <c r="ED76" s="235"/>
      <c r="EE76" s="235"/>
      <c r="EF76" s="235"/>
      <c r="EG76" s="235"/>
      <c r="EH76" s="235"/>
      <c r="EI76" s="235"/>
    </row>
    <row r="77" spans="1:148" ht="13.5">
      <c r="A77" s="223" t="s">
        <v>4034</v>
      </c>
      <c r="B77" s="224" t="s">
        <v>4035</v>
      </c>
      <c r="C77" s="224" t="s">
        <v>814</v>
      </c>
      <c r="D77" s="203">
        <v>112700000</v>
      </c>
      <c r="E77" s="185">
        <v>112700000</v>
      </c>
      <c r="F77" s="185">
        <v>11126</v>
      </c>
      <c r="G77" s="187">
        <v>63500000</v>
      </c>
      <c r="H77" s="188">
        <v>626</v>
      </c>
      <c r="I77" s="187">
        <v>36500000</v>
      </c>
      <c r="J77" s="188">
        <v>87826</v>
      </c>
      <c r="K77" s="187"/>
      <c r="L77" s="188"/>
      <c r="M77" s="187"/>
      <c r="N77" s="188">
        <v>112700000</v>
      </c>
      <c r="O77" s="188" t="b">
        <f t="shared" si="7"/>
        <v>1</v>
      </c>
      <c r="P77" s="188">
        <v>1026</v>
      </c>
      <c r="Q77" s="188">
        <v>12700000</v>
      </c>
      <c r="R77" s="188">
        <v>126</v>
      </c>
      <c r="S77" s="188">
        <v>63500000</v>
      </c>
      <c r="T77" s="188">
        <v>16426</v>
      </c>
      <c r="U77" s="188">
        <v>36500000</v>
      </c>
      <c r="V77" s="188"/>
      <c r="W77" s="188"/>
      <c r="X77" s="188">
        <v>112700000</v>
      </c>
      <c r="Y77" s="188" t="s">
        <v>62</v>
      </c>
      <c r="Z77" s="188" t="s">
        <v>62</v>
      </c>
      <c r="AA77" s="188"/>
      <c r="AB77" s="188" t="s">
        <v>62</v>
      </c>
      <c r="AC77" s="188" t="s">
        <v>187</v>
      </c>
      <c r="AD77" s="188" t="s">
        <v>62</v>
      </c>
      <c r="AE77" s="194" t="s">
        <v>4036</v>
      </c>
      <c r="AF77" s="188"/>
      <c r="AG77" s="194">
        <v>46055</v>
      </c>
      <c r="AH77" s="194"/>
      <c r="AI77" s="318">
        <v>4900000</v>
      </c>
      <c r="AJ77" s="188" t="s">
        <v>4037</v>
      </c>
      <c r="AK77" s="193" t="s">
        <v>4038</v>
      </c>
      <c r="AL77" s="194" t="s">
        <v>4039</v>
      </c>
      <c r="AM77" s="194">
        <v>46083</v>
      </c>
      <c r="AN77" s="194"/>
      <c r="AO77" s="318">
        <v>9800000</v>
      </c>
      <c r="AP77" s="188">
        <v>36346440</v>
      </c>
      <c r="AQ77" s="318">
        <v>580500</v>
      </c>
      <c r="AR77" s="753" t="s">
        <v>4040</v>
      </c>
      <c r="AS77" s="194">
        <v>46112</v>
      </c>
      <c r="AT77" s="194"/>
      <c r="AU77" s="193">
        <v>9800000</v>
      </c>
      <c r="AV77" s="188">
        <v>36738834</v>
      </c>
      <c r="AW77" s="193">
        <v>1162600</v>
      </c>
      <c r="AX77" s="753" t="s">
        <v>4041</v>
      </c>
      <c r="AY77" s="194">
        <v>46147</v>
      </c>
      <c r="AZ77" s="194"/>
      <c r="BA77" s="775">
        <v>9800000</v>
      </c>
      <c r="BB77" s="188">
        <v>36745343</v>
      </c>
      <c r="BC77" s="775">
        <v>1160900</v>
      </c>
      <c r="BD77" s="753" t="s">
        <v>4042</v>
      </c>
      <c r="BE77" s="194">
        <v>46174</v>
      </c>
      <c r="BF77" s="188"/>
      <c r="BG77" s="775">
        <v>9800000</v>
      </c>
      <c r="BH77" s="775">
        <v>37042417</v>
      </c>
      <c r="BI77" s="775">
        <v>1160900</v>
      </c>
      <c r="BJ77" s="188"/>
      <c r="BK77" s="188"/>
      <c r="BL77" s="188"/>
      <c r="BM77" s="193"/>
      <c r="BN77" s="188"/>
      <c r="BO77" s="193"/>
      <c r="BP77" s="188"/>
      <c r="BQ77" s="188"/>
      <c r="BR77" s="188"/>
      <c r="BS77" s="193"/>
      <c r="BT77" s="188"/>
      <c r="BU77" s="193"/>
      <c r="BV77" s="188"/>
      <c r="BW77" s="188"/>
      <c r="BX77" s="188"/>
      <c r="BY77" s="193"/>
      <c r="BZ77" s="188"/>
      <c r="CA77" s="193"/>
      <c r="CB77" s="188"/>
      <c r="CC77" s="188"/>
      <c r="CD77" s="188"/>
      <c r="CE77" s="193"/>
      <c r="CF77" s="188"/>
      <c r="CG77" s="193"/>
      <c r="CH77" s="188"/>
      <c r="CI77" s="188"/>
      <c r="CJ77" s="188"/>
      <c r="CK77" s="193"/>
      <c r="CL77" s="188"/>
      <c r="CM77" s="193"/>
      <c r="CN77" s="188"/>
      <c r="CO77" s="188"/>
      <c r="CP77" s="188"/>
      <c r="CQ77" s="193"/>
      <c r="CR77" s="188"/>
      <c r="CS77" s="193"/>
      <c r="CT77" s="188"/>
      <c r="CU77" s="188"/>
      <c r="CV77" s="188"/>
      <c r="CW77" s="193"/>
      <c r="CX77" s="188"/>
      <c r="CY77" s="193"/>
      <c r="CZ77" s="234" t="b">
        <f t="shared" si="6"/>
        <v>0</v>
      </c>
      <c r="DA77" s="235"/>
      <c r="DB77" s="235"/>
      <c r="DC77" s="235"/>
      <c r="DD77" s="235"/>
      <c r="DE77" s="235"/>
      <c r="DF77" s="235"/>
      <c r="DG77" s="235"/>
      <c r="DH77" s="235"/>
      <c r="DI77" s="235"/>
      <c r="DJ77" s="235"/>
      <c r="DK77" s="235"/>
      <c r="DL77" s="235"/>
      <c r="DM77" s="235"/>
      <c r="DN77" s="235"/>
      <c r="DO77" s="235"/>
    </row>
    <row r="78" spans="1:148" ht="15">
      <c r="A78" s="223" t="s">
        <v>4043</v>
      </c>
      <c r="B78" s="224" t="s">
        <v>4044</v>
      </c>
      <c r="C78" s="224" t="s">
        <v>814</v>
      </c>
      <c r="D78" s="203">
        <v>112700000</v>
      </c>
      <c r="E78" s="185"/>
      <c r="F78" s="185">
        <v>82426</v>
      </c>
      <c r="G78" s="187">
        <v>36500000</v>
      </c>
      <c r="H78" s="188">
        <v>11826</v>
      </c>
      <c r="I78" s="187">
        <v>10000000</v>
      </c>
      <c r="J78" s="188">
        <v>1426</v>
      </c>
      <c r="K78" s="187">
        <v>66200000</v>
      </c>
      <c r="L78" s="188"/>
      <c r="M78" s="187"/>
      <c r="N78" s="188">
        <v>112700000</v>
      </c>
      <c r="O78" s="188" t="b">
        <f t="shared" si="7"/>
        <v>1</v>
      </c>
      <c r="P78" s="188">
        <v>3126</v>
      </c>
      <c r="Q78" s="188">
        <v>66200000</v>
      </c>
      <c r="R78" s="188">
        <v>48526</v>
      </c>
      <c r="S78" s="188">
        <v>36500000</v>
      </c>
      <c r="T78" s="188">
        <v>8826</v>
      </c>
      <c r="U78" s="188">
        <v>10000000</v>
      </c>
      <c r="V78" s="188"/>
      <c r="W78" s="188"/>
      <c r="X78" s="188">
        <v>112700000</v>
      </c>
      <c r="Y78" s="188" t="s">
        <v>62</v>
      </c>
      <c r="Z78" s="188" t="s">
        <v>187</v>
      </c>
      <c r="AA78" s="188"/>
      <c r="AB78" s="188" t="s">
        <v>187</v>
      </c>
      <c r="AC78" s="188" t="s">
        <v>62</v>
      </c>
      <c r="AD78" s="188" t="s">
        <v>187</v>
      </c>
      <c r="AE78" s="194" t="s">
        <v>4045</v>
      </c>
      <c r="AF78" s="188"/>
      <c r="AG78" s="194">
        <v>46056</v>
      </c>
      <c r="AH78" s="188"/>
      <c r="AI78" s="318">
        <v>4573333</v>
      </c>
      <c r="AJ78" s="188" t="s">
        <v>3583</v>
      </c>
      <c r="AK78" s="193" t="s">
        <v>3583</v>
      </c>
      <c r="AL78" s="194" t="s">
        <v>4046</v>
      </c>
      <c r="AM78" s="194">
        <v>46083</v>
      </c>
      <c r="AN78" s="188"/>
      <c r="AO78" s="318">
        <v>9800000</v>
      </c>
      <c r="AP78" s="188">
        <v>36172938</v>
      </c>
      <c r="AQ78" s="318">
        <v>568900</v>
      </c>
      <c r="AR78" s="753" t="s">
        <v>4047</v>
      </c>
      <c r="AS78" s="194">
        <v>46114</v>
      </c>
      <c r="AT78" s="188"/>
      <c r="AU78" s="193">
        <v>9800000</v>
      </c>
      <c r="AV78" s="188">
        <v>36698468</v>
      </c>
      <c r="AW78" s="193">
        <v>1143000</v>
      </c>
      <c r="AX78" s="753" t="s">
        <v>4048</v>
      </c>
      <c r="AY78" s="194">
        <v>46142</v>
      </c>
      <c r="AZ78" s="188"/>
      <c r="BA78" s="211">
        <v>9800000</v>
      </c>
      <c r="BB78" s="188">
        <v>36734517</v>
      </c>
      <c r="BC78" s="211">
        <v>1143200</v>
      </c>
      <c r="BD78" s="753" t="s">
        <v>4049</v>
      </c>
      <c r="BE78" s="194">
        <v>46174</v>
      </c>
      <c r="BF78" s="188"/>
      <c r="BG78" s="211">
        <v>9800000</v>
      </c>
      <c r="BH78" s="188">
        <v>37093926</v>
      </c>
      <c r="BI78" s="211">
        <v>1141900</v>
      </c>
      <c r="BJ78" s="753" t="s">
        <v>4050</v>
      </c>
      <c r="BK78" s="194">
        <v>46203</v>
      </c>
      <c r="BL78" s="188"/>
      <c r="BM78" s="211">
        <v>9800000</v>
      </c>
      <c r="BN78" s="188">
        <v>37384656</v>
      </c>
      <c r="BO78" s="211">
        <v>1141900</v>
      </c>
      <c r="BP78" s="188"/>
      <c r="BQ78" s="188"/>
      <c r="BR78" s="188"/>
      <c r="BS78" s="193"/>
      <c r="BT78" s="188"/>
      <c r="BU78" s="193"/>
      <c r="BV78" s="188"/>
      <c r="BW78" s="188"/>
      <c r="BX78" s="188"/>
      <c r="BY78" s="193"/>
      <c r="BZ78" s="188"/>
      <c r="CA78" s="193"/>
      <c r="CB78" s="188"/>
      <c r="CC78" s="188"/>
      <c r="CD78" s="188"/>
      <c r="CE78" s="193"/>
      <c r="CF78" s="188"/>
      <c r="CG78" s="193"/>
      <c r="CH78" s="188"/>
      <c r="CI78" s="188"/>
      <c r="CJ78" s="188"/>
      <c r="CK78" s="193"/>
      <c r="CL78" s="188"/>
      <c r="CM78" s="193"/>
      <c r="CN78" s="188"/>
      <c r="CO78" s="188"/>
      <c r="CP78" s="188"/>
      <c r="CQ78" s="193"/>
      <c r="CR78" s="188"/>
      <c r="CS78" s="193"/>
      <c r="CT78" s="188"/>
      <c r="CU78" s="188"/>
      <c r="CV78" s="188"/>
      <c r="CW78" s="193"/>
      <c r="CX78" s="188"/>
      <c r="CY78" s="193"/>
      <c r="CZ78" s="234" t="b">
        <f t="shared" si="6"/>
        <v>0</v>
      </c>
      <c r="DA78" s="235" t="s">
        <v>4051</v>
      </c>
      <c r="DB78" s="235"/>
      <c r="DC78" s="235"/>
      <c r="DD78" s="235"/>
      <c r="DE78" s="235"/>
      <c r="DF78" s="235"/>
      <c r="DG78" s="235"/>
      <c r="DH78" s="235"/>
      <c r="DI78" s="235"/>
      <c r="DJ78" s="235"/>
      <c r="DK78" s="235"/>
      <c r="DL78" s="235"/>
      <c r="DM78" s="235"/>
      <c r="DN78" s="235"/>
      <c r="DO78" s="235"/>
      <c r="DP78" s="235"/>
      <c r="DQ78" s="235"/>
      <c r="DR78" s="235"/>
      <c r="DS78" s="235"/>
      <c r="DT78" s="235"/>
      <c r="DU78" s="235"/>
      <c r="DV78" s="235"/>
      <c r="DW78" s="235"/>
      <c r="DX78" s="235"/>
      <c r="DY78" s="235"/>
    </row>
    <row r="79" spans="1:148" ht="15">
      <c r="A79" s="223" t="s">
        <v>4052</v>
      </c>
      <c r="B79" s="224" t="s">
        <v>4053</v>
      </c>
      <c r="C79" s="224" t="s">
        <v>814</v>
      </c>
      <c r="D79" s="203">
        <v>161000000</v>
      </c>
      <c r="E79" s="185">
        <v>161000000</v>
      </c>
      <c r="F79" s="185">
        <v>5926</v>
      </c>
      <c r="G79" s="187"/>
      <c r="H79" s="188"/>
      <c r="I79" s="187"/>
      <c r="J79" s="188"/>
      <c r="K79" s="187"/>
      <c r="L79" s="188"/>
      <c r="M79" s="187"/>
      <c r="N79" s="188">
        <v>161000000</v>
      </c>
      <c r="O79" s="188" t="b">
        <f t="shared" si="7"/>
        <v>1</v>
      </c>
      <c r="P79" s="188">
        <v>226</v>
      </c>
      <c r="Q79" s="188">
        <v>161000000</v>
      </c>
      <c r="R79" s="188"/>
      <c r="S79" s="188"/>
      <c r="T79" s="188"/>
      <c r="U79" s="188"/>
      <c r="V79" s="188"/>
      <c r="W79" s="188"/>
      <c r="X79" s="188">
        <v>161000000</v>
      </c>
      <c r="Y79" s="188" t="s">
        <v>62</v>
      </c>
      <c r="Z79" s="188" t="s">
        <v>62</v>
      </c>
      <c r="AA79" s="188"/>
      <c r="AB79" s="188" t="s">
        <v>62</v>
      </c>
      <c r="AC79" s="188" t="s">
        <v>187</v>
      </c>
      <c r="AD79" s="188" t="s">
        <v>187</v>
      </c>
      <c r="AE79" s="194" t="s">
        <v>4054</v>
      </c>
      <c r="AF79" s="188"/>
      <c r="AG79" s="194">
        <v>46058</v>
      </c>
      <c r="AH79" s="188"/>
      <c r="AI79" s="318">
        <v>10266667</v>
      </c>
      <c r="AJ79" s="188" t="s">
        <v>1600</v>
      </c>
      <c r="AK79" s="193" t="s">
        <v>4055</v>
      </c>
      <c r="AL79" s="194" t="s">
        <v>4056</v>
      </c>
      <c r="AM79" s="194">
        <v>46085</v>
      </c>
      <c r="AN79" s="188"/>
      <c r="AO79" s="318">
        <v>14000000</v>
      </c>
      <c r="AP79" s="188">
        <v>6003898581</v>
      </c>
      <c r="AQ79" s="318">
        <v>1193000</v>
      </c>
      <c r="AR79" s="753" t="s">
        <v>4057</v>
      </c>
      <c r="AS79" s="194">
        <v>46112</v>
      </c>
      <c r="AT79" s="188"/>
      <c r="AU79" s="193">
        <v>14000000</v>
      </c>
      <c r="AV79" s="188">
        <v>6006301479</v>
      </c>
      <c r="AW79" s="193">
        <v>1625300</v>
      </c>
      <c r="AX79" s="753" t="s">
        <v>4058</v>
      </c>
      <c r="AY79" s="194">
        <v>46147</v>
      </c>
      <c r="AZ79" s="188"/>
      <c r="BA79" s="775">
        <v>14000000</v>
      </c>
      <c r="BB79" s="188">
        <v>6010171830</v>
      </c>
      <c r="BC79" s="775">
        <v>1626600</v>
      </c>
      <c r="BD79" s="753" t="s">
        <v>4059</v>
      </c>
      <c r="BE79" s="194">
        <v>46175</v>
      </c>
      <c r="BF79" s="188"/>
      <c r="BG79" s="775">
        <v>14000000</v>
      </c>
      <c r="BH79" s="211">
        <v>6015163798</v>
      </c>
      <c r="BI79" s="211">
        <v>1641700</v>
      </c>
      <c r="BJ79" s="753" t="s">
        <v>4060</v>
      </c>
      <c r="BK79" s="194">
        <v>46204</v>
      </c>
      <c r="BL79" s="188"/>
      <c r="BM79" s="211">
        <v>14000000</v>
      </c>
      <c r="BN79" s="188">
        <v>6020854571</v>
      </c>
      <c r="BO79" s="211">
        <v>1656400</v>
      </c>
      <c r="BP79" s="188"/>
      <c r="BQ79" s="188"/>
      <c r="BR79" s="188"/>
      <c r="BS79" s="193"/>
      <c r="BT79" s="188"/>
      <c r="BU79" s="193"/>
      <c r="BV79" s="188"/>
      <c r="BW79" s="188"/>
      <c r="BX79" s="188"/>
      <c r="BY79" s="193"/>
      <c r="BZ79" s="188"/>
      <c r="CA79" s="193"/>
      <c r="CB79" s="188"/>
      <c r="CC79" s="188"/>
      <c r="CD79" s="188"/>
      <c r="CE79" s="193"/>
      <c r="CF79" s="188"/>
      <c r="CG79" s="193"/>
      <c r="CH79" s="188"/>
      <c r="CI79" s="188"/>
      <c r="CJ79" s="188"/>
      <c r="CK79" s="193"/>
      <c r="CL79" s="188"/>
      <c r="CM79" s="193"/>
      <c r="CN79" s="188"/>
      <c r="CO79" s="188"/>
      <c r="CP79" s="188"/>
      <c r="CQ79" s="193"/>
      <c r="CR79" s="188"/>
      <c r="CS79" s="193"/>
      <c r="CT79" s="188"/>
      <c r="CU79" s="188"/>
      <c r="CV79" s="188"/>
      <c r="CW79" s="193"/>
      <c r="CX79" s="188"/>
      <c r="CY79" s="193"/>
      <c r="CZ79" s="234" t="b">
        <f t="shared" si="6"/>
        <v>0</v>
      </c>
      <c r="DA79" s="235"/>
      <c r="DB79" s="235"/>
      <c r="DC79" s="235"/>
      <c r="DD79" s="235"/>
      <c r="DE79" s="235"/>
      <c r="DF79" s="235"/>
      <c r="DG79" s="235"/>
      <c r="DH79" s="235"/>
      <c r="DI79" s="235"/>
      <c r="DJ79" s="235"/>
      <c r="DK79" s="235"/>
      <c r="DL79" s="235"/>
      <c r="DM79" s="235"/>
      <c r="DN79" s="235"/>
      <c r="DO79" s="235"/>
    </row>
    <row r="80" spans="1:148" ht="15">
      <c r="A80" s="223" t="s">
        <v>4061</v>
      </c>
      <c r="B80" s="224" t="s">
        <v>4062</v>
      </c>
      <c r="C80" s="224" t="s">
        <v>814</v>
      </c>
      <c r="D80" s="203">
        <v>161000000</v>
      </c>
      <c r="E80" s="185">
        <v>161000000</v>
      </c>
      <c r="F80" s="185">
        <v>6026</v>
      </c>
      <c r="G80" s="187"/>
      <c r="H80" s="188"/>
      <c r="I80" s="187"/>
      <c r="J80" s="188"/>
      <c r="K80" s="187"/>
      <c r="L80" s="188"/>
      <c r="M80" s="187"/>
      <c r="N80" s="188">
        <v>161000000</v>
      </c>
      <c r="O80" s="188" t="b">
        <f t="shared" si="7"/>
        <v>1</v>
      </c>
      <c r="P80" s="188">
        <v>126</v>
      </c>
      <c r="Q80" s="188">
        <v>161000000</v>
      </c>
      <c r="R80" s="188"/>
      <c r="S80" s="188"/>
      <c r="T80" s="188"/>
      <c r="U80" s="188"/>
      <c r="V80" s="188"/>
      <c r="W80" s="188"/>
      <c r="X80" s="188">
        <v>161000000</v>
      </c>
      <c r="Y80" s="188" t="s">
        <v>62</v>
      </c>
      <c r="Z80" s="188" t="s">
        <v>187</v>
      </c>
      <c r="AA80" s="188"/>
      <c r="AB80" s="188" t="s">
        <v>187</v>
      </c>
      <c r="AC80" s="188" t="s">
        <v>62</v>
      </c>
      <c r="AD80" s="188" t="s">
        <v>187</v>
      </c>
      <c r="AE80" s="194" t="s">
        <v>4063</v>
      </c>
      <c r="AF80" s="188"/>
      <c r="AG80" s="194">
        <v>46058</v>
      </c>
      <c r="AH80" s="188"/>
      <c r="AI80" s="318">
        <v>10733333</v>
      </c>
      <c r="AJ80" s="188" t="s">
        <v>3583</v>
      </c>
      <c r="AK80" s="193" t="s">
        <v>4064</v>
      </c>
      <c r="AL80" s="194" t="s">
        <v>4065</v>
      </c>
      <c r="AM80" s="194">
        <v>46081</v>
      </c>
      <c r="AN80" s="188"/>
      <c r="AO80" s="318">
        <v>14000000</v>
      </c>
      <c r="AP80" s="188">
        <v>54788827</v>
      </c>
      <c r="AQ80" s="318">
        <v>1309500</v>
      </c>
      <c r="AR80" s="753" t="s">
        <v>4066</v>
      </c>
      <c r="AS80" s="194">
        <v>46112</v>
      </c>
      <c r="AT80" s="188"/>
      <c r="AU80" s="193">
        <v>14000000</v>
      </c>
      <c r="AV80" s="188">
        <v>56185207</v>
      </c>
      <c r="AW80" s="193">
        <v>1637000</v>
      </c>
      <c r="AX80" s="753" t="s">
        <v>4067</v>
      </c>
      <c r="AY80" s="194">
        <v>46147</v>
      </c>
      <c r="AZ80" s="188"/>
      <c r="BA80" s="211">
        <v>14000000</v>
      </c>
      <c r="BB80" s="188">
        <v>70382088</v>
      </c>
      <c r="BC80" s="211">
        <v>1632100</v>
      </c>
      <c r="BD80" s="753" t="s">
        <v>4068</v>
      </c>
      <c r="BE80" s="194">
        <v>46175</v>
      </c>
      <c r="BF80" s="188"/>
      <c r="BG80" s="211">
        <v>14000000</v>
      </c>
      <c r="BH80" s="188">
        <v>77746402</v>
      </c>
      <c r="BI80" s="211">
        <v>1644100</v>
      </c>
      <c r="BJ80" s="753" t="s">
        <v>4069</v>
      </c>
      <c r="BK80" s="194">
        <v>46204</v>
      </c>
      <c r="BL80" s="188"/>
      <c r="BM80" s="211">
        <v>14000000</v>
      </c>
      <c r="BN80" s="211">
        <v>85669828</v>
      </c>
      <c r="BO80" s="211">
        <v>1844400</v>
      </c>
      <c r="BP80" s="188"/>
      <c r="BQ80" s="188"/>
      <c r="BR80" s="188"/>
      <c r="BS80" s="193"/>
      <c r="BT80" s="188"/>
      <c r="BU80" s="193"/>
      <c r="BV80" s="188"/>
      <c r="BW80" s="188"/>
      <c r="BX80" s="188"/>
      <c r="BY80" s="193"/>
      <c r="BZ80" s="188"/>
      <c r="CA80" s="193"/>
      <c r="CB80" s="188"/>
      <c r="CC80" s="188"/>
      <c r="CD80" s="188"/>
      <c r="CE80" s="193"/>
      <c r="CF80" s="188"/>
      <c r="CG80" s="193"/>
      <c r="CH80" s="188"/>
      <c r="CI80" s="188"/>
      <c r="CJ80" s="188"/>
      <c r="CK80" s="193"/>
      <c r="CL80" s="188"/>
      <c r="CM80" s="193"/>
      <c r="CN80" s="188"/>
      <c r="CO80" s="188"/>
      <c r="CP80" s="188"/>
      <c r="CQ80" s="193"/>
      <c r="CR80" s="188"/>
      <c r="CS80" s="193"/>
      <c r="CT80" s="188"/>
      <c r="CU80" s="188"/>
      <c r="CV80" s="188"/>
      <c r="CW80" s="193"/>
      <c r="CX80" s="188"/>
      <c r="CY80" s="193"/>
      <c r="CZ80" s="234" t="b">
        <f t="shared" si="6"/>
        <v>0</v>
      </c>
      <c r="DA80" s="235"/>
      <c r="DB80" s="235"/>
      <c r="DC80" s="235"/>
      <c r="DD80" s="235"/>
      <c r="DE80" s="235"/>
      <c r="DF80" s="235"/>
      <c r="DG80" s="235"/>
      <c r="DH80" s="235"/>
    </row>
    <row r="81" spans="1:124" ht="15">
      <c r="A81" s="223" t="s">
        <v>4070</v>
      </c>
      <c r="B81" s="224" t="s">
        <v>4071</v>
      </c>
      <c r="C81" s="224" t="s">
        <v>814</v>
      </c>
      <c r="D81" s="203">
        <v>63250000</v>
      </c>
      <c r="E81" s="185">
        <v>63250000</v>
      </c>
      <c r="F81" s="185">
        <v>27326</v>
      </c>
      <c r="G81" s="187"/>
      <c r="H81" s="188"/>
      <c r="I81" s="187"/>
      <c r="J81" s="188"/>
      <c r="K81" s="187"/>
      <c r="L81" s="188"/>
      <c r="M81" s="187"/>
      <c r="N81" s="188">
        <v>63250000</v>
      </c>
      <c r="O81" s="188" t="b">
        <f t="shared" si="7"/>
        <v>1</v>
      </c>
      <c r="P81" s="188">
        <v>15626</v>
      </c>
      <c r="Q81" s="188">
        <v>63250000</v>
      </c>
      <c r="R81" s="188"/>
      <c r="S81" s="188"/>
      <c r="T81" s="188"/>
      <c r="U81" s="188"/>
      <c r="V81" s="188"/>
      <c r="W81" s="188"/>
      <c r="X81" s="188">
        <v>63250000</v>
      </c>
      <c r="Y81" s="188" t="s">
        <v>62</v>
      </c>
      <c r="Z81" s="188" t="s">
        <v>62</v>
      </c>
      <c r="AA81" s="188"/>
      <c r="AB81" s="188" t="s">
        <v>62</v>
      </c>
      <c r="AC81" s="188" t="s">
        <v>187</v>
      </c>
      <c r="AD81" s="188" t="s">
        <v>187</v>
      </c>
      <c r="AE81" s="194" t="s">
        <v>4072</v>
      </c>
      <c r="AF81" s="188"/>
      <c r="AG81" s="194">
        <v>46059</v>
      </c>
      <c r="AH81" s="188"/>
      <c r="AI81" s="318">
        <v>1833333</v>
      </c>
      <c r="AJ81" s="188" t="s">
        <v>1600</v>
      </c>
      <c r="AK81" s="193" t="s">
        <v>3583</v>
      </c>
      <c r="AL81" s="194" t="s">
        <v>4073</v>
      </c>
      <c r="AM81" s="194">
        <v>46083</v>
      </c>
      <c r="AN81" s="188"/>
      <c r="AO81" s="318">
        <v>5500000</v>
      </c>
      <c r="AP81" s="188">
        <v>1078739332</v>
      </c>
      <c r="AQ81" s="318">
        <v>508300</v>
      </c>
      <c r="AR81" s="753" t="s">
        <v>4074</v>
      </c>
      <c r="AS81" s="194">
        <v>46113</v>
      </c>
      <c r="AT81" s="188"/>
      <c r="AU81" s="193">
        <v>5500000</v>
      </c>
      <c r="AV81" s="188">
        <v>1079918771</v>
      </c>
      <c r="AW81" s="193">
        <v>638500</v>
      </c>
      <c r="AX81" s="753" t="s">
        <v>4075</v>
      </c>
      <c r="AY81" s="194">
        <v>46143</v>
      </c>
      <c r="AZ81" s="188"/>
      <c r="BA81" s="211">
        <v>5500000</v>
      </c>
      <c r="BB81" s="188">
        <v>1080306119</v>
      </c>
      <c r="BC81" s="193">
        <v>638500</v>
      </c>
      <c r="BD81" s="753" t="s">
        <v>4076</v>
      </c>
      <c r="BE81" s="194">
        <v>46174</v>
      </c>
      <c r="BF81" s="188"/>
      <c r="BG81" s="211">
        <v>5500000</v>
      </c>
      <c r="BH81" s="188">
        <v>1081158163</v>
      </c>
      <c r="BI81" s="193">
        <v>638500</v>
      </c>
      <c r="BJ81" s="753" t="s">
        <v>4077</v>
      </c>
      <c r="BK81" s="194">
        <v>46203</v>
      </c>
      <c r="BL81" s="188"/>
      <c r="BM81" s="211">
        <v>5500000</v>
      </c>
      <c r="BN81" s="188">
        <v>1081896368</v>
      </c>
      <c r="BO81" s="193">
        <v>638500</v>
      </c>
      <c r="BP81" s="188"/>
      <c r="BQ81" s="188"/>
      <c r="BR81" s="188"/>
      <c r="BS81" s="193"/>
      <c r="BT81" s="188"/>
      <c r="BU81" s="193"/>
      <c r="BV81" s="188"/>
      <c r="BW81" s="188"/>
      <c r="BX81" s="188"/>
      <c r="BY81" s="193"/>
      <c r="BZ81" s="188"/>
      <c r="CA81" s="193"/>
      <c r="CB81" s="188"/>
      <c r="CC81" s="188"/>
      <c r="CD81" s="188"/>
      <c r="CE81" s="193"/>
      <c r="CF81" s="188"/>
      <c r="CG81" s="193"/>
      <c r="CH81" s="188"/>
      <c r="CI81" s="188"/>
      <c r="CJ81" s="188"/>
      <c r="CK81" s="193"/>
      <c r="CL81" s="188"/>
      <c r="CM81" s="193"/>
      <c r="CN81" s="188"/>
      <c r="CO81" s="188"/>
      <c r="CP81" s="188"/>
      <c r="CQ81" s="193"/>
      <c r="CR81" s="188"/>
      <c r="CS81" s="193"/>
      <c r="CT81" s="188"/>
      <c r="CU81" s="188"/>
      <c r="CV81" s="188"/>
      <c r="CW81" s="193"/>
      <c r="CX81" s="188"/>
      <c r="CY81" s="193"/>
      <c r="CZ81" s="234" t="b">
        <f t="shared" si="6"/>
        <v>0</v>
      </c>
      <c r="DA81" s="235"/>
      <c r="DB81" s="235"/>
      <c r="DC81" s="235"/>
      <c r="DD81" s="235"/>
      <c r="DE81" s="235"/>
      <c r="DF81" s="235"/>
      <c r="DG81" s="235"/>
      <c r="DH81" s="235"/>
      <c r="DI81" s="235"/>
      <c r="DJ81" s="235"/>
      <c r="DK81" s="235"/>
      <c r="DL81" s="235"/>
    </row>
    <row r="82" spans="1:124" ht="13.5">
      <c r="A82" s="223" t="s">
        <v>4078</v>
      </c>
      <c r="B82" s="224" t="s">
        <v>1938</v>
      </c>
      <c r="C82" s="224" t="s">
        <v>814</v>
      </c>
      <c r="D82" s="203">
        <v>80500000</v>
      </c>
      <c r="E82" s="185"/>
      <c r="F82" s="185">
        <v>6726</v>
      </c>
      <c r="G82" s="187">
        <v>80500000</v>
      </c>
      <c r="H82" s="188"/>
      <c r="I82" s="187"/>
      <c r="J82" s="188"/>
      <c r="K82" s="187"/>
      <c r="L82" s="188"/>
      <c r="M82" s="187"/>
      <c r="N82" s="188">
        <v>80500000</v>
      </c>
      <c r="O82" s="188" t="b">
        <f t="shared" si="7"/>
        <v>1</v>
      </c>
      <c r="P82" s="188">
        <v>5526</v>
      </c>
      <c r="Q82" s="188">
        <v>80500000</v>
      </c>
      <c r="R82" s="188"/>
      <c r="S82" s="188"/>
      <c r="T82" s="188"/>
      <c r="U82" s="188"/>
      <c r="V82" s="188"/>
      <c r="W82" s="188"/>
      <c r="X82" s="188">
        <v>80500000</v>
      </c>
      <c r="Y82" s="188" t="s">
        <v>62</v>
      </c>
      <c r="Z82" s="188" t="s">
        <v>187</v>
      </c>
      <c r="AA82" s="188"/>
      <c r="AB82" s="188" t="s">
        <v>187</v>
      </c>
      <c r="AC82" s="188" t="s">
        <v>62</v>
      </c>
      <c r="AD82" s="188" t="s">
        <v>187</v>
      </c>
      <c r="AE82" s="194" t="s">
        <v>4079</v>
      </c>
      <c r="AF82" s="188"/>
      <c r="AG82" s="194">
        <v>46150</v>
      </c>
      <c r="AH82" s="188"/>
      <c r="AI82" s="318">
        <v>1866667</v>
      </c>
      <c r="AJ82" s="188">
        <v>9496959967</v>
      </c>
      <c r="AK82" s="193">
        <v>812700</v>
      </c>
      <c r="AL82" s="194" t="s">
        <v>4080</v>
      </c>
      <c r="AM82" s="194">
        <v>46174</v>
      </c>
      <c r="AN82" s="188"/>
      <c r="AO82" s="318">
        <v>7000000</v>
      </c>
      <c r="AP82" s="188">
        <v>9497511632</v>
      </c>
      <c r="AQ82" s="318">
        <v>812700</v>
      </c>
      <c r="AR82" s="753" t="s">
        <v>4081</v>
      </c>
      <c r="AS82" s="194">
        <v>46182</v>
      </c>
      <c r="AT82" s="188"/>
      <c r="AU82" s="193">
        <v>7000000</v>
      </c>
      <c r="AV82" s="188">
        <v>9502622234</v>
      </c>
      <c r="AW82" s="193">
        <v>812700</v>
      </c>
      <c r="AX82" s="188"/>
      <c r="AY82" s="188"/>
      <c r="AZ82" s="188"/>
      <c r="BA82" s="193"/>
      <c r="BB82" s="188"/>
      <c r="BC82" s="193"/>
      <c r="BD82" s="188"/>
      <c r="BE82" s="188"/>
      <c r="BF82" s="188"/>
      <c r="BG82" s="193"/>
      <c r="BH82" s="188"/>
      <c r="BI82" s="193"/>
      <c r="BJ82" s="188"/>
      <c r="BK82" s="188"/>
      <c r="BL82" s="188"/>
      <c r="BM82" s="193"/>
      <c r="BN82" s="188"/>
      <c r="BO82" s="193"/>
      <c r="BP82" s="188"/>
      <c r="BQ82" s="188"/>
      <c r="BR82" s="188"/>
      <c r="BS82" s="193"/>
      <c r="BT82" s="188"/>
      <c r="BU82" s="193"/>
      <c r="BV82" s="188"/>
      <c r="BW82" s="188"/>
      <c r="BX82" s="188"/>
      <c r="BY82" s="193"/>
      <c r="BZ82" s="188"/>
      <c r="CA82" s="193"/>
      <c r="CB82" s="188"/>
      <c r="CC82" s="188"/>
      <c r="CD82" s="188"/>
      <c r="CE82" s="193"/>
      <c r="CF82" s="188"/>
      <c r="CG82" s="193"/>
      <c r="CH82" s="188"/>
      <c r="CI82" s="188"/>
      <c r="CJ82" s="188"/>
      <c r="CK82" s="193"/>
      <c r="CL82" s="188"/>
      <c r="CM82" s="193"/>
      <c r="CN82" s="188"/>
      <c r="CO82" s="188"/>
      <c r="CP82" s="188"/>
      <c r="CQ82" s="193"/>
      <c r="CR82" s="188"/>
      <c r="CS82" s="193"/>
      <c r="CT82" s="188"/>
      <c r="CU82" s="188"/>
      <c r="CV82" s="188"/>
      <c r="CW82" s="193"/>
      <c r="CX82" s="188"/>
      <c r="CY82" s="193"/>
      <c r="CZ82" s="234" t="b">
        <f t="shared" si="6"/>
        <v>0</v>
      </c>
      <c r="DA82" s="235"/>
      <c r="DB82" s="235"/>
      <c r="DC82" s="235"/>
      <c r="DD82" s="235"/>
      <c r="DE82" s="235"/>
      <c r="DF82" s="235"/>
      <c r="DG82" s="235"/>
      <c r="DH82" s="235"/>
      <c r="DI82" s="235"/>
      <c r="DJ82" s="235"/>
      <c r="DK82" s="235"/>
      <c r="DL82" s="235"/>
      <c r="DM82" s="235"/>
      <c r="DN82" s="235"/>
      <c r="DO82" s="235"/>
      <c r="DP82" s="235"/>
      <c r="DQ82" s="235"/>
      <c r="DR82" s="235"/>
      <c r="DS82" s="235"/>
      <c r="DT82" s="235"/>
    </row>
    <row r="83" spans="1:124" ht="15">
      <c r="A83" s="223" t="s">
        <v>4082</v>
      </c>
      <c r="B83" s="224" t="s">
        <v>4083</v>
      </c>
      <c r="C83" s="224" t="s">
        <v>814</v>
      </c>
      <c r="D83" s="203">
        <v>103500000</v>
      </c>
      <c r="E83" s="185">
        <v>103500000</v>
      </c>
      <c r="F83" s="185">
        <v>6826</v>
      </c>
      <c r="G83" s="187"/>
      <c r="H83" s="188"/>
      <c r="I83" s="187"/>
      <c r="J83" s="188"/>
      <c r="K83" s="187"/>
      <c r="L83" s="188"/>
      <c r="M83" s="187"/>
      <c r="N83" s="188">
        <v>103500000</v>
      </c>
      <c r="O83" s="188" t="b">
        <f t="shared" si="7"/>
        <v>1</v>
      </c>
      <c r="P83" s="188">
        <v>6826</v>
      </c>
      <c r="Q83" s="188">
        <v>103500000</v>
      </c>
      <c r="R83" s="188"/>
      <c r="S83" s="188"/>
      <c r="T83" s="188"/>
      <c r="U83" s="188"/>
      <c r="V83" s="188"/>
      <c r="W83" s="188"/>
      <c r="X83" s="188">
        <v>1035000000</v>
      </c>
      <c r="Y83" s="188" t="s">
        <v>62</v>
      </c>
      <c r="Z83" s="188" t="s">
        <v>62</v>
      </c>
      <c r="AA83" s="188"/>
      <c r="AB83" s="188" t="s">
        <v>62</v>
      </c>
      <c r="AC83" s="188" t="s">
        <v>187</v>
      </c>
      <c r="AD83" s="188" t="s">
        <v>187</v>
      </c>
      <c r="AE83" s="194" t="s">
        <v>4084</v>
      </c>
      <c r="AF83" s="188"/>
      <c r="AG83" s="194">
        <v>46079</v>
      </c>
      <c r="AH83" s="188"/>
      <c r="AI83" s="318">
        <v>1200000</v>
      </c>
      <c r="AJ83" s="188" t="s">
        <v>3583</v>
      </c>
      <c r="AK83" s="193" t="s">
        <v>3583</v>
      </c>
      <c r="AL83" s="194" t="s">
        <v>4085</v>
      </c>
      <c r="AM83" s="194">
        <v>46098</v>
      </c>
      <c r="AN83" s="188"/>
      <c r="AO83" s="318">
        <v>9000000</v>
      </c>
      <c r="AP83" s="188">
        <v>9497882600</v>
      </c>
      <c r="AQ83" s="318">
        <v>499100</v>
      </c>
      <c r="AR83" s="753" t="s">
        <v>4086</v>
      </c>
      <c r="AS83" s="194">
        <v>46122</v>
      </c>
      <c r="AT83" s="188"/>
      <c r="AU83" s="193">
        <v>9000000</v>
      </c>
      <c r="AV83" s="188">
        <v>9500328366</v>
      </c>
      <c r="AW83" s="193">
        <v>1685200</v>
      </c>
      <c r="AX83" s="753" t="s">
        <v>4087</v>
      </c>
      <c r="AY83" s="194">
        <v>46148</v>
      </c>
      <c r="AZ83" s="188"/>
      <c r="BA83" s="211">
        <v>9000000</v>
      </c>
      <c r="BB83" s="188">
        <v>9500880205</v>
      </c>
      <c r="BC83" s="211">
        <v>1685200</v>
      </c>
      <c r="BD83" s="753" t="s">
        <v>4088</v>
      </c>
      <c r="BE83" s="194">
        <v>46176</v>
      </c>
      <c r="BF83" s="188"/>
      <c r="BG83" s="211">
        <v>9000000</v>
      </c>
      <c r="BH83" s="188">
        <v>9502008620</v>
      </c>
      <c r="BI83" s="211">
        <v>1685200</v>
      </c>
      <c r="BJ83" s="753" t="s">
        <v>4089</v>
      </c>
      <c r="BK83" s="194">
        <v>46210</v>
      </c>
      <c r="BL83" s="188"/>
      <c r="BM83" s="211">
        <v>9000000</v>
      </c>
      <c r="BN83" s="188">
        <v>9503144833</v>
      </c>
      <c r="BO83" s="211">
        <v>1685200</v>
      </c>
      <c r="BP83" s="188"/>
      <c r="BQ83" s="188"/>
      <c r="BR83" s="188"/>
      <c r="BS83" s="193"/>
      <c r="BT83" s="188"/>
      <c r="BU83" s="193"/>
      <c r="BV83" s="188"/>
      <c r="BW83" s="188"/>
      <c r="BX83" s="188"/>
      <c r="BY83" s="193"/>
      <c r="BZ83" s="188"/>
      <c r="CA83" s="193"/>
      <c r="CB83" s="188"/>
      <c r="CC83" s="188"/>
      <c r="CD83" s="188"/>
      <c r="CE83" s="193"/>
      <c r="CF83" s="188"/>
      <c r="CG83" s="193"/>
      <c r="CH83" s="188"/>
      <c r="CI83" s="188"/>
      <c r="CJ83" s="188"/>
      <c r="CK83" s="193"/>
      <c r="CL83" s="188"/>
      <c r="CM83" s="193"/>
      <c r="CN83" s="188"/>
      <c r="CO83" s="188"/>
      <c r="CP83" s="188"/>
      <c r="CQ83" s="193"/>
      <c r="CR83" s="188"/>
      <c r="CS83" s="193"/>
      <c r="CT83" s="188"/>
      <c r="CU83" s="188"/>
      <c r="CV83" s="188"/>
      <c r="CW83" s="193"/>
      <c r="CX83" s="188"/>
      <c r="CY83" s="193"/>
      <c r="CZ83" s="234" t="b">
        <f t="shared" si="6"/>
        <v>0</v>
      </c>
      <c r="DA83" s="235"/>
      <c r="DB83" s="235"/>
      <c r="DC83" s="235"/>
      <c r="DD83" s="235"/>
      <c r="DE83" s="235"/>
      <c r="DF83" s="235"/>
      <c r="DG83" s="235"/>
      <c r="DH83" s="235"/>
    </row>
    <row r="84" spans="1:124" ht="15">
      <c r="A84" s="223" t="s">
        <v>4090</v>
      </c>
      <c r="B84" s="224" t="s">
        <v>4091</v>
      </c>
      <c r="C84" s="224" t="s">
        <v>814</v>
      </c>
      <c r="D84" s="203">
        <v>65550000</v>
      </c>
      <c r="E84" s="185">
        <v>27750000</v>
      </c>
      <c r="F84" s="185">
        <v>126</v>
      </c>
      <c r="G84" s="187">
        <v>37800000</v>
      </c>
      <c r="H84" s="188">
        <v>89126</v>
      </c>
      <c r="I84" s="187"/>
      <c r="J84" s="188"/>
      <c r="K84" s="187"/>
      <c r="L84" s="188"/>
      <c r="M84" s="187"/>
      <c r="N84" s="188">
        <v>65550000</v>
      </c>
      <c r="O84" s="188" t="b">
        <f t="shared" si="7"/>
        <v>1</v>
      </c>
      <c r="P84" s="188">
        <v>6026</v>
      </c>
      <c r="Q84" s="188">
        <v>27750000</v>
      </c>
      <c r="R84" s="188">
        <v>88926</v>
      </c>
      <c r="S84" s="188">
        <v>37800000</v>
      </c>
      <c r="T84" s="188"/>
      <c r="U84" s="188"/>
      <c r="V84" s="188"/>
      <c r="W84" s="188"/>
      <c r="X84" s="188">
        <v>65550000</v>
      </c>
      <c r="Y84" s="188" t="s">
        <v>62</v>
      </c>
      <c r="Z84" s="188" t="s">
        <v>62</v>
      </c>
      <c r="AA84" s="188"/>
      <c r="AB84" s="188" t="s">
        <v>187</v>
      </c>
      <c r="AC84" s="188" t="s">
        <v>187</v>
      </c>
      <c r="AD84" s="188" t="s">
        <v>62</v>
      </c>
      <c r="AE84" s="194" t="s">
        <v>4092</v>
      </c>
      <c r="AF84" s="194"/>
      <c r="AG84" s="194">
        <v>46079</v>
      </c>
      <c r="AH84" s="188"/>
      <c r="AI84" s="318">
        <v>760000</v>
      </c>
      <c r="AJ84" s="188">
        <v>6006836250</v>
      </c>
      <c r="AK84" s="193">
        <v>392300</v>
      </c>
      <c r="AL84" s="194" t="s">
        <v>4093</v>
      </c>
      <c r="AM84" s="194">
        <v>46090</v>
      </c>
      <c r="AN84" s="633"/>
      <c r="AO84" s="318">
        <v>5700000</v>
      </c>
      <c r="AP84" s="188">
        <v>6006847412</v>
      </c>
      <c r="AQ84" s="318">
        <v>661800</v>
      </c>
      <c r="AR84" s="753" t="s">
        <v>4094</v>
      </c>
      <c r="AS84" s="194">
        <v>46126</v>
      </c>
      <c r="AT84" s="188"/>
      <c r="AU84" s="193">
        <v>5700000</v>
      </c>
      <c r="AV84" s="188">
        <v>6009210083</v>
      </c>
      <c r="AW84" s="193">
        <v>661800</v>
      </c>
      <c r="AX84" s="753" t="s">
        <v>4095</v>
      </c>
      <c r="AY84" s="194">
        <v>46149</v>
      </c>
      <c r="AZ84" s="188"/>
      <c r="BA84" s="211">
        <v>5700000</v>
      </c>
      <c r="BB84" s="188">
        <v>6013112754</v>
      </c>
      <c r="BC84" s="235">
        <v>661800</v>
      </c>
      <c r="BD84" s="753" t="s">
        <v>4096</v>
      </c>
      <c r="BE84" s="194">
        <v>46183</v>
      </c>
      <c r="BF84" s="188"/>
      <c r="BG84" s="211">
        <v>5700000</v>
      </c>
      <c r="BH84" s="188">
        <v>6016749273</v>
      </c>
      <c r="BI84" s="211">
        <v>661800</v>
      </c>
      <c r="BJ84" s="753" t="s">
        <v>4097</v>
      </c>
      <c r="BK84" s="194">
        <v>46209</v>
      </c>
      <c r="BL84" s="188"/>
      <c r="BM84" s="211">
        <v>5700000</v>
      </c>
      <c r="BN84" s="188">
        <v>6016749273</v>
      </c>
      <c r="BO84" s="193">
        <v>661800</v>
      </c>
      <c r="BP84" s="188"/>
      <c r="BQ84" s="188"/>
      <c r="BR84" s="188"/>
      <c r="BS84" s="193"/>
      <c r="BT84" s="188"/>
      <c r="BU84" s="193"/>
      <c r="BV84" s="188"/>
      <c r="BW84" s="188"/>
      <c r="BX84" s="188"/>
      <c r="BY84" s="193"/>
      <c r="BZ84" s="188"/>
      <c r="CA84" s="193"/>
      <c r="CB84" s="188"/>
      <c r="CC84" s="188"/>
      <c r="CD84" s="188"/>
      <c r="CE84" s="193"/>
      <c r="CF84" s="188"/>
      <c r="CG84" s="193"/>
      <c r="CH84" s="188"/>
      <c r="CI84" s="188"/>
      <c r="CJ84" s="188"/>
      <c r="CK84" s="193"/>
      <c r="CL84" s="188"/>
      <c r="CM84" s="193"/>
      <c r="CN84" s="188"/>
      <c r="CO84" s="188"/>
      <c r="CP84" s="188"/>
      <c r="CQ84" s="193"/>
      <c r="CR84" s="188"/>
      <c r="CS84" s="193"/>
      <c r="CT84" s="188"/>
      <c r="CU84" s="188"/>
      <c r="CV84" s="188"/>
      <c r="CW84" s="193"/>
      <c r="CX84" s="188"/>
      <c r="CY84" s="193"/>
      <c r="CZ84" s="234" t="b">
        <f t="shared" si="6"/>
        <v>0</v>
      </c>
      <c r="DA84" s="235"/>
      <c r="DB84" s="235"/>
      <c r="DC84" s="235"/>
      <c r="DD84" s="235"/>
      <c r="DE84" s="235"/>
      <c r="DF84" s="235"/>
      <c r="DG84" s="235"/>
      <c r="DH84" s="235"/>
      <c r="DI84" s="235"/>
      <c r="DJ84" s="235"/>
      <c r="DK84" s="235"/>
      <c r="DL84" s="235"/>
      <c r="DM84" s="235"/>
      <c r="DN84" s="235"/>
      <c r="DO84" s="235"/>
      <c r="DP84" s="235"/>
      <c r="DQ84" s="235"/>
    </row>
    <row r="85" spans="1:124" ht="12.75" customHeight="1">
      <c r="AN85" s="401"/>
      <c r="AY85" s="1"/>
    </row>
  </sheetData>
  <autoFilter ref="A2:ER84" xr:uid="{28EEBB60-EF50-4E7F-9614-ECC7FA0AF636}">
    <filterColumn colId="2">
      <filters>
        <filter val="SILVIA"/>
      </filters>
    </filterColumn>
  </autoFilter>
  <mergeCells count="14">
    <mergeCell ref="D1:AD1"/>
    <mergeCell ref="CH1:CM1"/>
    <mergeCell ref="CN1:CS1"/>
    <mergeCell ref="CT1:CY1"/>
    <mergeCell ref="CZ1:CZ2"/>
    <mergeCell ref="AE1:AK1"/>
    <mergeCell ref="AL1:AQ1"/>
    <mergeCell ref="AR1:AW1"/>
    <mergeCell ref="AX1:BC1"/>
    <mergeCell ref="BD1:BI1"/>
    <mergeCell ref="BJ1:BO1"/>
    <mergeCell ref="BP1:BU1"/>
    <mergeCell ref="BV1:CA1"/>
    <mergeCell ref="CB1:CG1"/>
  </mergeCells>
  <conditionalFormatting sqref="A1">
    <cfRule type="duplicateValues" dxfId="1" priority="1"/>
  </conditionalFormatting>
  <conditionalFormatting sqref="B3:B84">
    <cfRule type="duplicateValues" dxfId="0" priority="150"/>
  </conditionalFormatting>
  <dataValidations count="3">
    <dataValidation type="whole" allowBlank="1" showInputMessage="1" showErrorMessage="1" sqref="J2:J18 F32:F84 L2:L84 F2:F19 H32:H84 H2:H18 J21:J22 J32:J84 R53 T53 P57 R57 T57" xr:uid="{252921FE-1AD1-47CA-9674-8778B8FE8C3A}">
      <formula1>0</formula1>
      <formula2>10000000000</formula2>
    </dataValidation>
    <dataValidation type="date" allowBlank="1" showInputMessage="1" showErrorMessage="1" sqref="CU1:CV84 AM29:AM84 AN23:AN84 BE1:BF84 BK1:BL84 BQ1:BR84 BW1:BX84 CC1:CD84 CI1:CJ84 CO1:CP84 AH15:AH84 AN1:AN5 AG20 AG23 AG25 AG15:AG18 AG32:AG84 AG29 AM25:AM27 AM1:AM3 AG1:AH4 AS14:AT84 AM5 AS1:AT5 AG13:AH13 AM14:AN21 AM23 AY85 AY1:AZ21 AY23:AZ84 AZ22" xr:uid="{D044CEC0-820C-41DA-8490-4A40469ED604}">
      <formula1>36526</formula1>
      <formula2>49674</formula2>
    </dataValidation>
    <dataValidation type="whole" allowBlank="1" showInputMessage="1" showErrorMessage="1" sqref="CT1:CT84 BJ74:BJ77 BD82 AR5 AX82 BJ1:BJ72 BP1:BP84 BV1:BV84 CB1:CB84 CH1:CH84 CN1:CN84 AX1:AX6 AE23:AF23 AE25:AF25 AE17:AF18 AE29:AF29 AL27 AE1:AF2 AL25 AL1:AL2 AL15 AE15:AF15 AL17:AL19 AR1:AR3 AL23 BJ82 AR15:AR21 AL21 AX13:AX21 AX9:AX11 AF32:AF83 AE32:AE71 AL29:AL71 AR23:AR71 AX23:AX71 BD1:BD71 BD75" xr:uid="{682BEF2F-F2C4-4D61-9408-69B9750B3CB6}">
      <formula1>0</formula1>
      <formula2>1000000000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9209F26-8125-460D-A6B1-89403A71C5CA}">
          <x14:formula1>
            <xm:f>Hoja1!$A$1:$A$3</xm:f>
          </x14:formula1>
          <xm:sqref>Y3:Z84 AB3:AD84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1" ma:contentTypeDescription="Crear nuevo documento." ma:contentTypeScope="" ma:versionID="92bab9c90262df966c1218468e22eba8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9032d3a622c490cbcd08449686903cf1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7CE3B9-3F4F-4AA1-B98B-2DA1268A8D36}"/>
</file>

<file path=customXml/itemProps2.xml><?xml version="1.0" encoding="utf-8"?>
<ds:datastoreItem xmlns:ds="http://schemas.openxmlformats.org/officeDocument/2006/customXml" ds:itemID="{6725384C-96D6-4793-B327-7DDB59EACC31}"/>
</file>

<file path=customXml/itemProps3.xml><?xml version="1.0" encoding="utf-8"?>
<ds:datastoreItem xmlns:ds="http://schemas.openxmlformats.org/officeDocument/2006/customXml" ds:itemID="{E29653CA-1276-4BD1-BB5C-C6F971529B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LUCIA LANDINES PARRA</dc:creator>
  <cp:keywords/>
  <dc:description/>
  <cp:lastModifiedBy/>
  <cp:revision/>
  <dcterms:created xsi:type="dcterms:W3CDTF">2026-01-23T15:46:41Z</dcterms:created>
  <dcterms:modified xsi:type="dcterms:W3CDTF">2026-07-30T17:05:29Z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